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W:\VŠEM\Oddělení pozemkových úprav\_KoPÚ PŘIPRAVOVANÉ\KoPÚ DOLNÍ BOREK\TYPOLOGIE ÚZEMÍ\"/>
    </mc:Choice>
  </mc:AlternateContent>
  <bookViews>
    <workbookView xWindow="4770" yWindow="-15" windowWidth="13185" windowHeight="9390" tabRatio="840" activeTab="1"/>
  </bookViews>
  <sheets>
    <sheet name="Pasport" sheetId="1" r:id="rId1"/>
    <sheet name="Hodnocení" sheetId="2" r:id="rId2"/>
    <sheet name="kritéria - základní zájmy" sheetId="3" r:id="rId3"/>
    <sheet name="kritéria - společenské zájmy" sheetId="4" r:id="rId4"/>
    <sheet name="kvalifikace" sheetId="5" r:id="rId5"/>
    <sheet name="List1" sheetId="6" state="hidden" r:id="rId6"/>
    <sheet name="vyhodnocené charakteristiky" sheetId="7" r:id="rId7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6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_7B6973DE_46D8_4758_A311_74C0D8316AA5_.wvu.FilterData" localSheetId="3" hidden="1">'kritéria - společenské zájmy'!$B$1:$C$133</definedName>
    <definedName name="Z_7B6973DE_46D8_4758_A311_74C0D8316AA5_.wvu.FilterData" localSheetId="4" hidden="1">kvalifikace!$A$2:$AH$2</definedName>
    <definedName name="Z_7B6973DE_46D8_4758_A311_74C0D8316AA5_.wvu.FilterData" localSheetId="6" hidden="1">'vyhodnocené charakteristiky'!$A$2:$S$13093</definedName>
    <definedName name="ZCHÚ">#REF!</definedName>
  </definedNames>
  <calcPr calcId="162913"/>
  <customWorkbookViews>
    <customWorkbookView name="Janoušek Antonín Ing. – osobní zobrazení" guid="{7B6973DE-46D8-4758-A311-74C0D8316AA5}" mergeInterval="0" personalView="1" maximized="1" xWindow="-8" yWindow="-8" windowWidth="1936" windowHeight="1176" tabRatio="840" activeSheetId="2"/>
  </customWorkbookView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2" l="1"/>
  <c r="F49" i="2"/>
  <c r="D35" i="2" l="1"/>
  <c r="E34" i="2"/>
  <c r="C38" i="2" l="1"/>
  <c r="D38" i="2"/>
  <c r="E38" i="2"/>
  <c r="F38" i="2" s="1"/>
  <c r="H38" i="2" s="1"/>
  <c r="J38" i="2" s="1"/>
  <c r="O38" i="2"/>
  <c r="Q38" i="2"/>
  <c r="S38" i="2"/>
  <c r="AE38" i="2"/>
  <c r="AG38" i="2"/>
  <c r="E45" i="2"/>
  <c r="F45" i="2" s="1"/>
  <c r="E19" i="2"/>
  <c r="F19" i="2" s="1"/>
  <c r="U38" i="2" l="1"/>
  <c r="AC38" i="2"/>
  <c r="I10" i="2"/>
  <c r="E17" i="2" l="1"/>
  <c r="E25" i="2"/>
  <c r="E85" i="2"/>
  <c r="F85" i="2" s="1"/>
  <c r="E84" i="2"/>
  <c r="F84" i="2" s="1"/>
  <c r="E81" i="2"/>
  <c r="F81" i="2" s="1"/>
  <c r="E78" i="2"/>
  <c r="F78" i="2" s="1"/>
  <c r="E77" i="2"/>
  <c r="F77" i="2" s="1"/>
  <c r="E76" i="2"/>
  <c r="F76" i="2" s="1"/>
  <c r="E73" i="2"/>
  <c r="E72" i="2"/>
  <c r="F72" i="2" s="1"/>
  <c r="E71" i="2"/>
  <c r="F71" i="2" s="1"/>
  <c r="E68" i="2"/>
  <c r="F68" i="2" s="1"/>
  <c r="E67" i="2"/>
  <c r="E66" i="2"/>
  <c r="E65" i="2"/>
  <c r="F65" i="2" s="1"/>
  <c r="E62" i="2"/>
  <c r="F62" i="2" s="1"/>
  <c r="E61" i="2"/>
  <c r="E58" i="2"/>
  <c r="F58" i="2" s="1"/>
  <c r="E57" i="2" l="1"/>
  <c r="E56" i="2"/>
  <c r="F56" i="2" s="1"/>
  <c r="E53" i="2"/>
  <c r="E52" i="2"/>
  <c r="E51" i="2"/>
  <c r="F51" i="2" s="1"/>
  <c r="E50" i="2"/>
  <c r="E49" i="2"/>
  <c r="E46" i="2"/>
  <c r="F46" i="2" s="1"/>
  <c r="E37" i="2"/>
  <c r="E36" i="2"/>
  <c r="F36" i="2" s="1"/>
  <c r="E35" i="2"/>
  <c r="E33" i="2"/>
  <c r="E30" i="2"/>
  <c r="F30" i="2" s="1"/>
  <c r="E29" i="2"/>
  <c r="F29" i="2" s="1"/>
  <c r="E28" i="2"/>
  <c r="F28" i="2" s="1"/>
  <c r="E24" i="2" l="1"/>
  <c r="E23" i="2" l="1"/>
  <c r="F23" i="2" s="1"/>
  <c r="E22" i="2"/>
  <c r="F22" i="2" s="1"/>
  <c r="E21" i="2"/>
  <c r="F21" i="2" s="1"/>
  <c r="E20" i="2"/>
  <c r="F20" i="2" s="1"/>
  <c r="E18" i="2"/>
  <c r="F18" i="2" s="1"/>
  <c r="E16" i="2"/>
  <c r="F16" i="2" s="1"/>
  <c r="F17" i="2"/>
  <c r="F24" i="2"/>
  <c r="F25" i="2"/>
  <c r="E15" i="2"/>
  <c r="F15" i="2" s="1"/>
  <c r="E14" i="2"/>
  <c r="F14" i="2" s="1"/>
  <c r="E5" i="2"/>
  <c r="F67" i="2" l="1"/>
  <c r="F66" i="2"/>
  <c r="AI25" i="2" l="1"/>
  <c r="O25" i="2"/>
  <c r="H25" i="2"/>
  <c r="J25" i="2" s="1"/>
  <c r="C25" i="2"/>
  <c r="D25" i="2"/>
  <c r="AC25" i="2" l="1"/>
  <c r="U25" i="2"/>
  <c r="S25" i="2"/>
  <c r="AE25" i="2"/>
  <c r="C19" i="2"/>
  <c r="AH23" i="5" l="1"/>
  <c r="AH24" i="5"/>
  <c r="AE23" i="5"/>
  <c r="AE24" i="5"/>
  <c r="AB23" i="5"/>
  <c r="AB24" i="5"/>
  <c r="Y23" i="5"/>
  <c r="Y24" i="5"/>
  <c r="V23" i="5"/>
  <c r="V24" i="5"/>
  <c r="S23" i="5"/>
  <c r="S24" i="5"/>
  <c r="P23" i="5"/>
  <c r="P24" i="5"/>
  <c r="M23" i="5"/>
  <c r="J23" i="5"/>
  <c r="U73" i="2" l="1"/>
  <c r="S73" i="2"/>
  <c r="F73" i="2"/>
  <c r="H73" i="2" s="1"/>
  <c r="J73" i="2" s="1"/>
  <c r="C73" i="2"/>
  <c r="D73" i="2"/>
  <c r="F53" i="2"/>
  <c r="F52" i="2"/>
  <c r="AH20" i="5"/>
  <c r="AE20" i="5"/>
  <c r="AB20" i="5"/>
  <c r="Y20" i="5"/>
  <c r="V20" i="5"/>
  <c r="S20" i="5"/>
  <c r="P20" i="5"/>
  <c r="AH19" i="5"/>
  <c r="AE19" i="5"/>
  <c r="AB19" i="5"/>
  <c r="Y19" i="5"/>
  <c r="V19" i="5"/>
  <c r="S19" i="5"/>
  <c r="P19" i="5"/>
  <c r="AH13" i="5"/>
  <c r="AE13" i="5"/>
  <c r="AB13" i="5"/>
  <c r="Y13" i="5"/>
  <c r="V13" i="5"/>
  <c r="S13" i="5"/>
  <c r="P13" i="5"/>
  <c r="AH12" i="5"/>
  <c r="AE12" i="5"/>
  <c r="AB12" i="5"/>
  <c r="Y12" i="5"/>
  <c r="V12" i="5"/>
  <c r="S12" i="5"/>
  <c r="P12" i="5"/>
  <c r="AH10" i="5"/>
  <c r="AE10" i="5"/>
  <c r="AB10" i="5"/>
  <c r="Y10" i="5"/>
  <c r="V10" i="5"/>
  <c r="AH9" i="5"/>
  <c r="AE9" i="5"/>
  <c r="AB9" i="5"/>
  <c r="Y9" i="5"/>
  <c r="V9" i="5"/>
  <c r="S7" i="5"/>
  <c r="V7" i="5"/>
  <c r="Y7" i="5"/>
  <c r="AB7" i="5"/>
  <c r="AE7" i="5"/>
  <c r="AH7" i="5"/>
  <c r="AC73" i="2" l="1"/>
  <c r="AA73" i="2"/>
  <c r="Y73" i="2"/>
  <c r="Q73" i="2"/>
  <c r="W73" i="2"/>
  <c r="AI85" i="2"/>
  <c r="AI84" i="2"/>
  <c r="AI81" i="2"/>
  <c r="AI78" i="2"/>
  <c r="AI77" i="2"/>
  <c r="AI76" i="2"/>
  <c r="AI72" i="2"/>
  <c r="AI71" i="2"/>
  <c r="AI68" i="2"/>
  <c r="AI67" i="2"/>
  <c r="AI66" i="2"/>
  <c r="AI65" i="2"/>
  <c r="AI62" i="2"/>
  <c r="AI61" i="2"/>
  <c r="AI58" i="2"/>
  <c r="AI57" i="2"/>
  <c r="AI56" i="2"/>
  <c r="AI53" i="2"/>
  <c r="AI52" i="2"/>
  <c r="AI51" i="2"/>
  <c r="AI50" i="2"/>
  <c r="AI49" i="2"/>
  <c r="AI46" i="2"/>
  <c r="AI45" i="2"/>
  <c r="AI34" i="2"/>
  <c r="AI35" i="2"/>
  <c r="AI36" i="2"/>
  <c r="AI37" i="2"/>
  <c r="AI29" i="2"/>
  <c r="AI30" i="2"/>
  <c r="AI15" i="2"/>
  <c r="AI16" i="2"/>
  <c r="AI17" i="2"/>
  <c r="AI18" i="2"/>
  <c r="AI19" i="2"/>
  <c r="AI20" i="2"/>
  <c r="AI21" i="2"/>
  <c r="AI22" i="2"/>
  <c r="AI23" i="2"/>
  <c r="AI24" i="2"/>
  <c r="D19" i="2"/>
  <c r="H36" i="2" l="1"/>
  <c r="J36" i="2" s="1"/>
  <c r="U36" i="2" s="1"/>
  <c r="F35" i="2"/>
  <c r="H30" i="2"/>
  <c r="H29" i="2"/>
  <c r="H23" i="2"/>
  <c r="J23" i="2" s="1"/>
  <c r="H22" i="2"/>
  <c r="J22" i="2" s="1"/>
  <c r="S22" i="2" l="1"/>
  <c r="AC22" i="2"/>
  <c r="AC23" i="2"/>
  <c r="O23" i="2"/>
  <c r="U23" i="2"/>
  <c r="C85" i="2"/>
  <c r="C84" i="2"/>
  <c r="C81" i="2"/>
  <c r="C78" i="2"/>
  <c r="C77" i="2"/>
  <c r="C76" i="2"/>
  <c r="C72" i="2"/>
  <c r="C71" i="2"/>
  <c r="C68" i="2"/>
  <c r="C67" i="2"/>
  <c r="C66" i="2"/>
  <c r="C65" i="2"/>
  <c r="C62" i="2"/>
  <c r="C61" i="2"/>
  <c r="C58" i="2"/>
  <c r="C57" i="2"/>
  <c r="C56" i="2"/>
  <c r="C53" i="2"/>
  <c r="C52" i="2"/>
  <c r="C51" i="2"/>
  <c r="C50" i="2"/>
  <c r="C49" i="2"/>
  <c r="C46" i="2"/>
  <c r="C45" i="2"/>
  <c r="C37" i="2"/>
  <c r="C36" i="2"/>
  <c r="C35" i="2"/>
  <c r="C34" i="2"/>
  <c r="C33" i="2"/>
  <c r="C30" i="2"/>
  <c r="C29" i="2"/>
  <c r="C28" i="2"/>
  <c r="C24" i="2"/>
  <c r="C23" i="2"/>
  <c r="C22" i="2"/>
  <c r="C21" i="2"/>
  <c r="C20" i="2"/>
  <c r="C18" i="2"/>
  <c r="C17" i="2"/>
  <c r="C16" i="2"/>
  <c r="C15" i="2"/>
  <c r="C14" i="2"/>
  <c r="D36" i="2"/>
  <c r="D23" i="2"/>
  <c r="D22" i="2"/>
  <c r="AH21" i="5" l="1"/>
  <c r="AH14" i="5"/>
  <c r="AH5" i="5"/>
  <c r="AH18" i="5"/>
  <c r="AH17" i="5"/>
  <c r="AH16" i="5"/>
  <c r="AH15" i="5"/>
  <c r="AH11" i="5"/>
  <c r="AH4" i="5"/>
  <c r="AH8" i="5"/>
  <c r="AH3" i="5"/>
  <c r="AE21" i="5"/>
  <c r="AE14" i="5"/>
  <c r="AE5" i="5"/>
  <c r="AE18" i="5"/>
  <c r="AE17" i="5"/>
  <c r="AE16" i="5"/>
  <c r="AE15" i="5"/>
  <c r="AE11" i="5"/>
  <c r="AE4" i="5"/>
  <c r="AE8" i="5"/>
  <c r="AE3" i="5"/>
  <c r="AB21" i="5"/>
  <c r="AB14" i="5"/>
  <c r="AB18" i="5"/>
  <c r="AB17" i="5"/>
  <c r="AB16" i="5"/>
  <c r="AB15" i="5"/>
  <c r="AB11" i="5"/>
  <c r="AB4" i="5"/>
  <c r="AB8" i="5"/>
  <c r="AB3" i="5"/>
  <c r="Y21" i="5"/>
  <c r="Y14" i="5"/>
  <c r="Y18" i="5"/>
  <c r="Y17" i="5"/>
  <c r="Y16" i="5"/>
  <c r="Y15" i="5"/>
  <c r="Y11" i="5"/>
  <c r="Y4" i="5"/>
  <c r="Y8" i="5"/>
  <c r="Y3" i="5"/>
  <c r="V21" i="5"/>
  <c r="V14" i="5"/>
  <c r="V18" i="5"/>
  <c r="V17" i="5"/>
  <c r="V16" i="5"/>
  <c r="V15" i="5"/>
  <c r="V11" i="5"/>
  <c r="V4" i="5"/>
  <c r="V8" i="5"/>
  <c r="V3" i="5"/>
  <c r="S14" i="5"/>
  <c r="S18" i="5"/>
  <c r="S17" i="5"/>
  <c r="S16" i="5"/>
  <c r="S15" i="5"/>
  <c r="S11" i="5"/>
  <c r="S4" i="5"/>
  <c r="P14" i="5"/>
  <c r="P18" i="5"/>
  <c r="P17" i="5"/>
  <c r="P16" i="5"/>
  <c r="P15" i="5"/>
  <c r="P11" i="5"/>
  <c r="P4" i="5"/>
  <c r="M18" i="5"/>
  <c r="M17" i="5"/>
  <c r="M16" i="5"/>
  <c r="M15" i="5"/>
  <c r="J18" i="5"/>
  <c r="J17" i="5"/>
  <c r="J16" i="5"/>
  <c r="F61" i="2" l="1"/>
  <c r="D85" i="2" l="1"/>
  <c r="D84" i="2"/>
  <c r="D81" i="2"/>
  <c r="D78" i="2"/>
  <c r="D77" i="2"/>
  <c r="D76" i="2"/>
  <c r="D72" i="2"/>
  <c r="D71" i="2"/>
  <c r="D68" i="2"/>
  <c r="D67" i="2"/>
  <c r="D66" i="2"/>
  <c r="D65" i="2"/>
  <c r="D62" i="2"/>
  <c r="D61" i="2"/>
  <c r="D58" i="2"/>
  <c r="D57" i="2"/>
  <c r="D56" i="2"/>
  <c r="D53" i="2"/>
  <c r="D52" i="2"/>
  <c r="D51" i="2"/>
  <c r="D50" i="2"/>
  <c r="D49" i="2"/>
  <c r="D46" i="2"/>
  <c r="D45" i="2"/>
  <c r="D37" i="2"/>
  <c r="D34" i="2"/>
  <c r="D33" i="2"/>
  <c r="D30" i="2"/>
  <c r="D29" i="2"/>
  <c r="D28" i="2"/>
  <c r="D24" i="2"/>
  <c r="D21" i="2"/>
  <c r="D20" i="2"/>
  <c r="D18" i="2"/>
  <c r="D17" i="2"/>
  <c r="D16" i="2"/>
  <c r="D15" i="2"/>
  <c r="D14" i="2"/>
  <c r="M20" i="5" l="1"/>
  <c r="M19" i="5"/>
  <c r="J19" i="5"/>
  <c r="J20" i="5"/>
  <c r="S22" i="5"/>
  <c r="M22" i="5"/>
  <c r="P22" i="5"/>
  <c r="G21" i="5"/>
  <c r="G22" i="5"/>
  <c r="G23" i="5"/>
  <c r="D23" i="5" s="1"/>
  <c r="M24" i="5"/>
  <c r="G24" i="5"/>
  <c r="J24" i="5"/>
  <c r="J22" i="5"/>
  <c r="J13" i="5"/>
  <c r="P7" i="5"/>
  <c r="G7" i="5"/>
  <c r="G20" i="5"/>
  <c r="G12" i="5"/>
  <c r="J10" i="5"/>
  <c r="M9" i="5"/>
  <c r="J7" i="5"/>
  <c r="G9" i="5"/>
  <c r="P9" i="5"/>
  <c r="M13" i="5"/>
  <c r="S10" i="5"/>
  <c r="G10" i="5"/>
  <c r="J9" i="5"/>
  <c r="M7" i="5"/>
  <c r="G19" i="5"/>
  <c r="M12" i="5"/>
  <c r="P10" i="5"/>
  <c r="S9" i="5"/>
  <c r="G13" i="5"/>
  <c r="J12" i="5"/>
  <c r="M10" i="5"/>
  <c r="P8" i="5"/>
  <c r="M4" i="5"/>
  <c r="M8" i="5"/>
  <c r="J4" i="5"/>
  <c r="J8" i="5"/>
  <c r="G15" i="5"/>
  <c r="G18" i="5"/>
  <c r="D18" i="5" s="1"/>
  <c r="M3" i="5"/>
  <c r="S8" i="5"/>
  <c r="J15" i="5"/>
  <c r="G8" i="5"/>
  <c r="G4" i="5"/>
  <c r="G16" i="5"/>
  <c r="D16" i="5" s="1"/>
  <c r="S3" i="5"/>
  <c r="M11" i="5"/>
  <c r="J11" i="5"/>
  <c r="G11" i="5"/>
  <c r="G17" i="5"/>
  <c r="D17" i="5" s="1"/>
  <c r="P3" i="5"/>
  <c r="J3" i="5"/>
  <c r="AH22" i="5"/>
  <c r="AE22" i="5"/>
  <c r="AB22" i="5"/>
  <c r="Y22" i="5"/>
  <c r="V22" i="5"/>
  <c r="J6" i="5"/>
  <c r="AH6" i="5"/>
  <c r="AE6" i="5"/>
  <c r="AB6" i="5"/>
  <c r="Y6" i="5"/>
  <c r="V6" i="5"/>
  <c r="S21" i="5"/>
  <c r="S6" i="5"/>
  <c r="P21" i="5"/>
  <c r="P6" i="5"/>
  <c r="M21" i="5"/>
  <c r="M6" i="5"/>
  <c r="J21" i="5"/>
  <c r="AB5" i="5"/>
  <c r="Y5" i="5"/>
  <c r="V5" i="5"/>
  <c r="S5" i="5"/>
  <c r="P5" i="5"/>
  <c r="M14" i="5"/>
  <c r="M5" i="5"/>
  <c r="J14" i="5"/>
  <c r="J5" i="5"/>
  <c r="G5" i="5"/>
  <c r="G14" i="5"/>
  <c r="G6" i="5"/>
  <c r="G3" i="5"/>
  <c r="D20" i="5" l="1"/>
  <c r="D19" i="5"/>
  <c r="D22" i="5"/>
  <c r="D13" i="5"/>
  <c r="D8" i="5"/>
  <c r="D3" i="5"/>
  <c r="D10" i="5"/>
  <c r="D7" i="5"/>
  <c r="D5" i="5"/>
  <c r="D24" i="5"/>
  <c r="D4" i="5"/>
  <c r="D21" i="5"/>
  <c r="D15" i="5"/>
  <c r="D6" i="5"/>
  <c r="D11" i="5"/>
  <c r="D9" i="5"/>
  <c r="D12" i="5"/>
  <c r="D14" i="5"/>
  <c r="H19" i="2"/>
  <c r="J19" i="2" s="1"/>
  <c r="S19" i="2" s="1"/>
  <c r="H68" i="2" l="1"/>
  <c r="J68" i="2" s="1"/>
  <c r="F57" i="2"/>
  <c r="U68" i="2" l="1"/>
  <c r="AE68" i="2"/>
  <c r="AC68" i="2"/>
  <c r="H67" i="2"/>
  <c r="J67" i="2" s="1"/>
  <c r="H50" i="2"/>
  <c r="H49" i="2"/>
  <c r="F37" i="2" l="1"/>
  <c r="F34" i="2"/>
  <c r="F33" i="2"/>
  <c r="S24" i="2" l="1"/>
  <c r="H21" i="2"/>
  <c r="J21" i="2" s="1"/>
  <c r="AC21" i="2" l="1"/>
  <c r="O21" i="2"/>
  <c r="I41" i="2"/>
  <c r="J30" i="2" l="1"/>
  <c r="J29" i="2"/>
  <c r="Q29" i="2" l="1"/>
  <c r="Q30" i="2"/>
  <c r="AG29" i="2"/>
  <c r="AG30" i="2"/>
  <c r="AE29" i="2"/>
  <c r="AE30" i="2"/>
  <c r="AC29" i="2"/>
  <c r="AC30" i="2"/>
  <c r="AA29" i="2"/>
  <c r="AA30" i="2"/>
  <c r="Y29" i="2"/>
  <c r="Y30" i="2"/>
  <c r="W29" i="2"/>
  <c r="W30" i="2"/>
  <c r="S29" i="2"/>
  <c r="S30" i="2"/>
  <c r="S31" i="2"/>
  <c r="U29" i="2"/>
  <c r="U30" i="2"/>
  <c r="U31" i="2"/>
  <c r="O29" i="2"/>
  <c r="O30" i="2"/>
  <c r="AI28" i="2" l="1"/>
  <c r="AI33" i="2"/>
  <c r="AI14" i="2"/>
  <c r="H14" i="2" l="1"/>
  <c r="H15" i="2"/>
  <c r="H16" i="2"/>
  <c r="H17" i="2"/>
  <c r="H18" i="2"/>
  <c r="H20" i="2"/>
  <c r="H24" i="2"/>
  <c r="H28" i="2"/>
  <c r="H33" i="2"/>
  <c r="H34" i="2"/>
  <c r="H35" i="2"/>
  <c r="H37" i="2"/>
  <c r="H45" i="2"/>
  <c r="J45" i="2" s="1"/>
  <c r="H46" i="2"/>
  <c r="H51" i="2"/>
  <c r="H52" i="2"/>
  <c r="H53" i="2"/>
  <c r="H56" i="2"/>
  <c r="H57" i="2"/>
  <c r="H58" i="2"/>
  <c r="H61" i="2"/>
  <c r="H62" i="2"/>
  <c r="H65" i="2"/>
  <c r="H66" i="2"/>
  <c r="H71" i="2"/>
  <c r="H72" i="2"/>
  <c r="H76" i="2"/>
  <c r="H77" i="2"/>
  <c r="H78" i="2"/>
  <c r="H81" i="2"/>
  <c r="H84" i="2"/>
  <c r="H85" i="2"/>
  <c r="AG15" i="2" l="1"/>
  <c r="AG17" i="2"/>
  <c r="AG18" i="2"/>
  <c r="AG20" i="2"/>
  <c r="AG24" i="2"/>
  <c r="AG28" i="2"/>
  <c r="AG31" i="2"/>
  <c r="AG35" i="2"/>
  <c r="AG37" i="2"/>
  <c r="AG39" i="2"/>
  <c r="AG43" i="2"/>
  <c r="AG45" i="2"/>
  <c r="AG46" i="2"/>
  <c r="AG49" i="2"/>
  <c r="AG50" i="2"/>
  <c r="AG51" i="2"/>
  <c r="AG52" i="2"/>
  <c r="AG53" i="2"/>
  <c r="AG56" i="2"/>
  <c r="AG57" i="2"/>
  <c r="AG58" i="2"/>
  <c r="AG61" i="2"/>
  <c r="AG62" i="2"/>
  <c r="AG65" i="2"/>
  <c r="AG66" i="2"/>
  <c r="AG67" i="2"/>
  <c r="AG71" i="2"/>
  <c r="AG72" i="2"/>
  <c r="AG76" i="2"/>
  <c r="AG77" i="2"/>
  <c r="AG78" i="2"/>
  <c r="AG81" i="2"/>
  <c r="AG84" i="2"/>
  <c r="AG85" i="2"/>
  <c r="AG14" i="2"/>
  <c r="AE15" i="2"/>
  <c r="AE18" i="2"/>
  <c r="AE24" i="2"/>
  <c r="AE28" i="2"/>
  <c r="AE31" i="2"/>
  <c r="AE33" i="2"/>
  <c r="AE34" i="2"/>
  <c r="AE35" i="2"/>
  <c r="AE37" i="2"/>
  <c r="AE39" i="2"/>
  <c r="AE43" i="2"/>
  <c r="AE45" i="2"/>
  <c r="AE46" i="2"/>
  <c r="AE49" i="2"/>
  <c r="AE50" i="2"/>
  <c r="AE51" i="2"/>
  <c r="AE52" i="2"/>
  <c r="AE53" i="2"/>
  <c r="AE56" i="2"/>
  <c r="AE57" i="2"/>
  <c r="AE58" i="2"/>
  <c r="AE61" i="2"/>
  <c r="AE62" i="2"/>
  <c r="AE65" i="2"/>
  <c r="AE66" i="2"/>
  <c r="AE67" i="2"/>
  <c r="AE71" i="2"/>
  <c r="AE72" i="2"/>
  <c r="AE76" i="2"/>
  <c r="AE77" i="2"/>
  <c r="AE78" i="2"/>
  <c r="AE81" i="2"/>
  <c r="AE84" i="2"/>
  <c r="AE85" i="2"/>
  <c r="AE14" i="2"/>
  <c r="AC17" i="2"/>
  <c r="AC18" i="2"/>
  <c r="AC20" i="2"/>
  <c r="AC31" i="2"/>
  <c r="AC39" i="2"/>
  <c r="AC43" i="2"/>
  <c r="AA15" i="2"/>
  <c r="AA16" i="2"/>
  <c r="AA17" i="2"/>
  <c r="AA18" i="2"/>
  <c r="AA20" i="2"/>
  <c r="AA24" i="2"/>
  <c r="AA28" i="2"/>
  <c r="AA31" i="2"/>
  <c r="AA33" i="2"/>
  <c r="AA39" i="2"/>
  <c r="AA43" i="2"/>
  <c r="AA56" i="2"/>
  <c r="AA57" i="2"/>
  <c r="AA58" i="2"/>
  <c r="AA61" i="2"/>
  <c r="AA62" i="2"/>
  <c r="AA65" i="2"/>
  <c r="AA66" i="2"/>
  <c r="AA67" i="2"/>
  <c r="AA84" i="2"/>
  <c r="AA85" i="2"/>
  <c r="AA14" i="2"/>
  <c r="Y15" i="2"/>
  <c r="Y16" i="2"/>
  <c r="Y17" i="2"/>
  <c r="Y18" i="2"/>
  <c r="Y20" i="2"/>
  <c r="Y24" i="2"/>
  <c r="Y28" i="2"/>
  <c r="Y31" i="2"/>
  <c r="Y33" i="2"/>
  <c r="Y39" i="2"/>
  <c r="Y43" i="2"/>
  <c r="Y45" i="2"/>
  <c r="Y46" i="2"/>
  <c r="Y49" i="2"/>
  <c r="Y50" i="2"/>
  <c r="Y51" i="2"/>
  <c r="Y52" i="2"/>
  <c r="Y53" i="2"/>
  <c r="Y14" i="2"/>
  <c r="W15" i="2"/>
  <c r="W16" i="2"/>
  <c r="W17" i="2"/>
  <c r="W18" i="2"/>
  <c r="W20" i="2"/>
  <c r="W24" i="2"/>
  <c r="W31" i="2"/>
  <c r="W33" i="2"/>
  <c r="W39" i="2"/>
  <c r="W43" i="2"/>
  <c r="W45" i="2"/>
  <c r="W46" i="2"/>
  <c r="W49" i="2"/>
  <c r="W50" i="2"/>
  <c r="W51" i="2"/>
  <c r="W52" i="2"/>
  <c r="W53" i="2"/>
  <c r="W56" i="2"/>
  <c r="W57" i="2"/>
  <c r="W58" i="2"/>
  <c r="W61" i="2"/>
  <c r="W62" i="2"/>
  <c r="W65" i="2"/>
  <c r="W66" i="2"/>
  <c r="W67" i="2"/>
  <c r="W76" i="2"/>
  <c r="W77" i="2"/>
  <c r="W78" i="2"/>
  <c r="W84" i="2"/>
  <c r="W85" i="2"/>
  <c r="W14" i="2"/>
  <c r="U16" i="2"/>
  <c r="U17" i="2"/>
  <c r="U18" i="2"/>
  <c r="U20" i="2"/>
  <c r="U28" i="2"/>
  <c r="U37" i="2"/>
  <c r="U39" i="2"/>
  <c r="U43" i="2"/>
  <c r="U45" i="2"/>
  <c r="U46" i="2"/>
  <c r="U49" i="2"/>
  <c r="U50" i="2"/>
  <c r="U51" i="2"/>
  <c r="U52" i="2"/>
  <c r="U53" i="2"/>
  <c r="U56" i="2"/>
  <c r="U57" i="2"/>
  <c r="U58" i="2"/>
  <c r="U61" i="2"/>
  <c r="U62" i="2"/>
  <c r="U65" i="2"/>
  <c r="U66" i="2"/>
  <c r="U67" i="2"/>
  <c r="U71" i="2"/>
  <c r="U72" i="2"/>
  <c r="U76" i="2"/>
  <c r="U77" i="2"/>
  <c r="U78" i="2"/>
  <c r="U81" i="2"/>
  <c r="U84" i="2"/>
  <c r="U85" i="2"/>
  <c r="S16" i="2"/>
  <c r="S17" i="2"/>
  <c r="S28" i="2"/>
  <c r="S33" i="2"/>
  <c r="S34" i="2"/>
  <c r="S35" i="2"/>
  <c r="S37" i="2"/>
  <c r="S39" i="2"/>
  <c r="S43" i="2"/>
  <c r="S45" i="2"/>
  <c r="S46" i="2"/>
  <c r="S49" i="2"/>
  <c r="S50" i="2"/>
  <c r="S51" i="2"/>
  <c r="S52" i="2"/>
  <c r="S53" i="2"/>
  <c r="S56" i="2"/>
  <c r="S57" i="2"/>
  <c r="S58" i="2"/>
  <c r="S61" i="2"/>
  <c r="S62" i="2"/>
  <c r="S65" i="2"/>
  <c r="S66" i="2"/>
  <c r="S67" i="2"/>
  <c r="S71" i="2"/>
  <c r="S72" i="2"/>
  <c r="S76" i="2"/>
  <c r="S77" i="2"/>
  <c r="S78" i="2"/>
  <c r="S81" i="2"/>
  <c r="S84" i="2"/>
  <c r="S85" i="2"/>
  <c r="Q15" i="2"/>
  <c r="Q16" i="2"/>
  <c r="Q18" i="2"/>
  <c r="Q20" i="2"/>
  <c r="Q24" i="2"/>
  <c r="Q28" i="2"/>
  <c r="Q31" i="2"/>
  <c r="Q33" i="2"/>
  <c r="Q34" i="2"/>
  <c r="Q35" i="2"/>
  <c r="Q37" i="2"/>
  <c r="Q39" i="2"/>
  <c r="Q43" i="2"/>
  <c r="Q14" i="2"/>
  <c r="O14" i="2"/>
  <c r="O15" i="2"/>
  <c r="O16" i="2"/>
  <c r="O18" i="2"/>
  <c r="O20" i="2"/>
  <c r="O24" i="2"/>
  <c r="O28" i="2"/>
  <c r="O31" i="2"/>
  <c r="O33" i="2"/>
  <c r="O34" i="2"/>
  <c r="O35" i="2"/>
  <c r="O37" i="2"/>
  <c r="O39" i="2"/>
  <c r="O43" i="2"/>
  <c r="O45" i="2"/>
  <c r="O46" i="2"/>
  <c r="O49" i="2"/>
  <c r="O50" i="2"/>
  <c r="O51" i="2"/>
  <c r="O52" i="2"/>
  <c r="O53" i="2"/>
  <c r="O56" i="2"/>
  <c r="O57" i="2"/>
  <c r="O58" i="2"/>
  <c r="O61" i="2"/>
  <c r="O62" i="2"/>
  <c r="O65" i="2"/>
  <c r="O66" i="2"/>
  <c r="O67" i="2"/>
  <c r="O71" i="2"/>
  <c r="O72" i="2"/>
  <c r="O76" i="2"/>
  <c r="O77" i="2"/>
  <c r="O78" i="2"/>
  <c r="O81" i="2"/>
  <c r="O84" i="2"/>
  <c r="O85" i="2"/>
  <c r="J85" i="2"/>
  <c r="Y85" i="2" s="1"/>
  <c r="J84" i="2"/>
  <c r="AC84" i="2" s="1"/>
  <c r="J81" i="2"/>
  <c r="W81" i="2" s="1"/>
  <c r="J78" i="2"/>
  <c r="AC78" i="2" s="1"/>
  <c r="J77" i="2"/>
  <c r="Y77" i="2" s="1"/>
  <c r="J76" i="2"/>
  <c r="Q76" i="2" s="1"/>
  <c r="J72" i="2"/>
  <c r="AA72" i="2" s="1"/>
  <c r="J71" i="2"/>
  <c r="AC71" i="2" s="1"/>
  <c r="Q67" i="2"/>
  <c r="J66" i="2"/>
  <c r="AC66" i="2" s="1"/>
  <c r="J65" i="2"/>
  <c r="Y65" i="2" s="1"/>
  <c r="J62" i="2"/>
  <c r="Q62" i="2" s="1"/>
  <c r="J61" i="2"/>
  <c r="Q61" i="2" s="1"/>
  <c r="J56" i="2"/>
  <c r="AC56" i="2" s="1"/>
  <c r="J57" i="2"/>
  <c r="Q57" i="2" s="1"/>
  <c r="J58" i="2"/>
  <c r="AC58" i="2" s="1"/>
  <c r="J50" i="2"/>
  <c r="AC50" i="2" s="1"/>
  <c r="J51" i="2"/>
  <c r="Q51" i="2" s="1"/>
  <c r="J52" i="2"/>
  <c r="AC52" i="2" s="1"/>
  <c r="J53" i="2"/>
  <c r="AA53" i="2" s="1"/>
  <c r="J49" i="2"/>
  <c r="Q49" i="2" s="1"/>
  <c r="J46" i="2"/>
  <c r="Q46" i="2" s="1"/>
  <c r="Q45" i="2"/>
  <c r="J37" i="2"/>
  <c r="Y37" i="2" s="1"/>
  <c r="J35" i="2"/>
  <c r="J34" i="2"/>
  <c r="AG34" i="2" s="1"/>
  <c r="J33" i="2"/>
  <c r="U33" i="2" s="1"/>
  <c r="J28" i="2"/>
  <c r="W28" i="2" s="1"/>
  <c r="J15" i="2"/>
  <c r="U15" i="2" s="1"/>
  <c r="J16" i="2"/>
  <c r="AE16" i="2" s="1"/>
  <c r="J17" i="2"/>
  <c r="Q17" i="2" s="1"/>
  <c r="J18" i="2"/>
  <c r="S18" i="2" s="1"/>
  <c r="J20" i="2"/>
  <c r="S20" i="2" s="1"/>
  <c r="J24" i="2"/>
  <c r="J14" i="2"/>
  <c r="S14" i="2" l="1"/>
  <c r="J12" i="2"/>
  <c r="AC35" i="2"/>
  <c r="U35" i="2"/>
  <c r="U24" i="2"/>
  <c r="AC24" i="2"/>
  <c r="W72" i="2"/>
  <c r="Y72" i="2"/>
  <c r="Y76" i="2"/>
  <c r="AA77" i="2"/>
  <c r="AE17" i="2"/>
  <c r="Y62" i="2"/>
  <c r="Q56" i="2"/>
  <c r="Q71" i="2"/>
  <c r="S15" i="2"/>
  <c r="AC85" i="2"/>
  <c r="AC65" i="2"/>
  <c r="Q84" i="2"/>
  <c r="Q66" i="2"/>
  <c r="Q52" i="2"/>
  <c r="AC77" i="2"/>
  <c r="AC15" i="2"/>
  <c r="W71" i="2"/>
  <c r="Q78" i="2"/>
  <c r="Q58" i="2"/>
  <c r="Y84" i="2"/>
  <c r="Y67" i="2"/>
  <c r="AA50" i="2"/>
  <c r="AC53" i="2"/>
  <c r="Q85" i="2"/>
  <c r="Q77" i="2"/>
  <c r="Q65" i="2"/>
  <c r="Q53" i="2"/>
  <c r="Q50" i="2"/>
  <c r="Y81" i="2"/>
  <c r="Y61" i="2"/>
  <c r="Y57" i="2"/>
  <c r="AA76" i="2"/>
  <c r="AA51" i="2"/>
  <c r="AA49" i="2"/>
  <c r="AA46" i="2"/>
  <c r="AC76" i="2"/>
  <c r="AC67" i="2"/>
  <c r="AC62" i="2"/>
  <c r="AC51" i="2"/>
  <c r="AC49" i="2"/>
  <c r="AC46" i="2"/>
  <c r="AE20" i="2"/>
  <c r="Y78" i="2"/>
  <c r="Y71" i="2"/>
  <c r="Y66" i="2"/>
  <c r="Y58" i="2"/>
  <c r="Y56" i="2"/>
  <c r="AA81" i="2"/>
  <c r="AA45" i="2"/>
  <c r="AC81" i="2"/>
  <c r="AC72" i="2"/>
  <c r="AC61" i="2"/>
  <c r="AC57" i="2"/>
  <c r="AC45" i="2"/>
  <c r="AG16" i="2"/>
  <c r="Q81" i="2"/>
  <c r="Q72" i="2"/>
  <c r="AA78" i="2"/>
  <c r="AA71" i="2"/>
  <c r="AA52" i="2"/>
  <c r="AC28" i="2"/>
  <c r="Y34" i="2"/>
  <c r="AA37" i="2"/>
  <c r="AC37" i="2"/>
  <c r="U34" i="2"/>
  <c r="AA34" i="2"/>
  <c r="W37" i="2"/>
  <c r="AC34" i="2"/>
  <c r="W34" i="2"/>
  <c r="AC33" i="2"/>
  <c r="AG33" i="2"/>
  <c r="AC16" i="2"/>
  <c r="J43" i="2"/>
  <c r="O17" i="2"/>
  <c r="N7" i="2" s="1"/>
  <c r="AC14" i="2"/>
  <c r="U14" i="2"/>
  <c r="AD7" i="2" l="1"/>
  <c r="P7" i="2"/>
  <c r="T7" i="2"/>
  <c r="X7" i="2"/>
  <c r="AF7" i="2"/>
  <c r="Z7" i="2"/>
  <c r="R7" i="2"/>
  <c r="V7" i="2"/>
  <c r="AB7" i="2"/>
  <c r="J7" i="2"/>
  <c r="AI7" i="2" l="1"/>
</calcChain>
</file>

<file path=xl/sharedStrings.xml><?xml version="1.0" encoding="utf-8"?>
<sst xmlns="http://schemas.openxmlformats.org/spreadsheetml/2006/main" count="118806" uniqueCount="13514">
  <si>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</si>
  <si>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</si>
  <si>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</si>
  <si>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</si>
  <si>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</si>
  <si>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</si>
  <si>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</si>
  <si>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</si>
  <si>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</si>
  <si>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</si>
  <si>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</si>
  <si>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</si>
  <si>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</si>
  <si>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</si>
  <si>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</si>
  <si>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</si>
  <si>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</si>
  <si>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</si>
  <si>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</si>
  <si>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</si>
  <si>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</si>
  <si>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</si>
  <si>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</si>
  <si>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</si>
  <si>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</si>
  <si>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</si>
  <si>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</si>
  <si>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</si>
  <si>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</si>
  <si>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</si>
  <si>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</si>
  <si>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</si>
  <si>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</si>
  <si>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</si>
  <si>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</si>
  <si>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</si>
  <si>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</si>
  <si>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</si>
  <si>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</si>
  <si>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</si>
  <si>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</si>
  <si>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</si>
  <si>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</si>
  <si>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</si>
  <si>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</si>
  <si>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</si>
  <si>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</si>
  <si>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</si>
  <si>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</si>
  <si>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</si>
  <si>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</si>
  <si>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</si>
  <si>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</si>
  <si>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</si>
  <si>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</si>
  <si>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</si>
  <si>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</si>
  <si>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</si>
  <si>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</si>
  <si>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</si>
  <si>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</si>
  <si>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</si>
  <si>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</si>
  <si>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</si>
  <si>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</si>
  <si>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</si>
  <si>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</si>
  <si>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</si>
  <si>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</si>
  <si>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</si>
  <si>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</si>
  <si>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</si>
  <si>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</si>
  <si>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</si>
  <si>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</si>
  <si>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</si>
  <si>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</si>
  <si>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</si>
  <si>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</si>
  <si>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</si>
  <si>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</si>
  <si>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</si>
  <si>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</si>
  <si>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</si>
  <si>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</si>
  <si>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</si>
  <si>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</si>
  <si>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</si>
  <si>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</si>
  <si>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</si>
  <si>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</si>
  <si>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</si>
  <si>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</si>
  <si>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</si>
  <si>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</si>
  <si>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</si>
  <si>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</si>
  <si>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</si>
  <si>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</si>
  <si>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</si>
  <si>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</si>
  <si>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</si>
  <si>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</si>
  <si>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</si>
  <si>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</si>
  <si>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</si>
  <si>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</si>
  <si>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</si>
  <si>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</si>
  <si>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</si>
  <si>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</si>
  <si>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</si>
  <si>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</si>
  <si>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</si>
  <si>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</si>
  <si>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</si>
  <si>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</si>
  <si>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</si>
  <si>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</si>
  <si>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</si>
  <si>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</si>
  <si>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</si>
  <si>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</si>
  <si>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</si>
  <si>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</si>
  <si>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</si>
  <si>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</si>
  <si>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</si>
  <si>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</si>
  <si>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</si>
  <si>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</si>
  <si>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</si>
  <si>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</si>
  <si>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</si>
  <si>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</si>
  <si>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</si>
  <si>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</si>
  <si>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</si>
  <si>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</si>
  <si>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</si>
  <si>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</si>
  <si>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</si>
  <si>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</si>
  <si>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</si>
  <si>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</si>
  <si>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</si>
  <si>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</si>
  <si>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</si>
  <si>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</si>
  <si>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</si>
  <si>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</si>
  <si>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</si>
  <si>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</si>
  <si>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</si>
  <si>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</si>
  <si>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</si>
  <si>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</si>
  <si>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</si>
  <si>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</si>
  <si>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</si>
  <si>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</si>
  <si>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</si>
  <si>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</si>
  <si>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</si>
  <si>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</si>
  <si>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</si>
  <si>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</si>
  <si>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</si>
  <si>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</si>
  <si>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</si>
  <si>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</si>
  <si>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</si>
  <si>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</si>
  <si>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</si>
  <si>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</si>
  <si>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</si>
  <si>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</si>
  <si>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</si>
  <si>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</si>
  <si>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</si>
  <si>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</si>
  <si>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</si>
  <si>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</si>
  <si>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</si>
  <si>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</si>
  <si>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</si>
  <si>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</si>
  <si>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</si>
  <si>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</si>
  <si>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</si>
  <si>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</si>
  <si>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</si>
  <si>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</si>
  <si>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</si>
  <si>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</si>
  <si>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</si>
  <si>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</si>
  <si>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</si>
  <si>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</si>
  <si>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</si>
  <si>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</si>
  <si>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</si>
  <si>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</si>
  <si>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</si>
  <si>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</si>
  <si>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</si>
  <si>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</si>
  <si>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</si>
  <si>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</si>
  <si>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</si>
  <si>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</si>
  <si>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</si>
  <si>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</si>
  <si>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</si>
  <si>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</si>
  <si>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</si>
  <si>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</si>
  <si>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</si>
  <si>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</si>
  <si>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</si>
  <si>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</si>
  <si>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</si>
  <si>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</si>
  <si>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</si>
  <si>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</si>
  <si>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</si>
  <si>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</si>
  <si>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</si>
  <si>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</si>
  <si>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</si>
  <si>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</si>
  <si>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</si>
  <si>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</si>
  <si>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</si>
  <si>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</si>
  <si>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</si>
  <si>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</si>
  <si>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</si>
  <si>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</si>
  <si>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</si>
  <si>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</si>
  <si>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</si>
  <si>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</si>
  <si>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</si>
  <si>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</si>
  <si>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</si>
  <si>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</si>
  <si>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</si>
  <si>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</si>
  <si>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</si>
  <si>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</si>
  <si>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</si>
  <si>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</si>
  <si>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</si>
  <si>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</si>
  <si>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</si>
  <si>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</si>
  <si>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</si>
  <si>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</si>
  <si>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</si>
  <si>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</si>
  <si>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</si>
  <si>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</si>
  <si>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</si>
  <si>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</si>
  <si>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</si>
  <si>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</si>
  <si>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</si>
  <si>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</si>
  <si>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</si>
  <si>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</si>
  <si>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</si>
  <si>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</si>
  <si>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</si>
  <si>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</si>
  <si>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</si>
  <si>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</si>
  <si>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</si>
  <si>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</si>
  <si>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</si>
  <si>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</si>
  <si>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</si>
  <si>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</si>
  <si>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</si>
  <si>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</si>
  <si>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</si>
  <si>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</si>
  <si>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</si>
  <si>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</si>
  <si>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</si>
  <si>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</si>
  <si>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</si>
  <si>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</si>
  <si>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</si>
  <si>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</si>
  <si>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</si>
  <si>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</si>
  <si>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</si>
  <si>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</si>
  <si>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</si>
  <si>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</si>
  <si>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</si>
  <si>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</si>
  <si>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</si>
  <si>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</si>
  <si>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</si>
  <si>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</si>
  <si>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</si>
  <si>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</si>
  <si>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</si>
  <si>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</si>
  <si>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</si>
  <si>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</si>
  <si>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</si>
  <si>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</si>
  <si>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</si>
  <si>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</si>
  <si>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</si>
  <si>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</si>
  <si>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</si>
  <si>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</si>
  <si>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</si>
  <si>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</si>
  <si>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</si>
  <si>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</si>
  <si>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</si>
  <si>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</si>
  <si>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</si>
  <si>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</si>
  <si>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</si>
  <si>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</si>
  <si>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</si>
  <si>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</si>
  <si>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</si>
  <si>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</si>
  <si>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</si>
  <si>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</si>
  <si>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</si>
  <si>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</si>
  <si>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</si>
  <si>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</si>
  <si>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</si>
  <si>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</si>
  <si>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</si>
  <si>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</si>
  <si>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</si>
  <si>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</si>
  <si>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</si>
  <si>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</si>
  <si>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</si>
  <si>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</si>
  <si>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</si>
  <si>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</si>
  <si>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</si>
  <si>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</si>
  <si>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</si>
  <si>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</si>
  <si>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</si>
  <si>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</si>
  <si>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</si>
  <si>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</si>
  <si>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</si>
  <si>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</si>
  <si>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</si>
  <si>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</si>
  <si>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</si>
  <si>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</si>
  <si>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</si>
  <si>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</si>
  <si>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</si>
  <si>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</si>
  <si>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</si>
  <si>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</si>
  <si>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</si>
  <si>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</si>
  <si>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</si>
  <si>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</si>
  <si>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</si>
  <si>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</si>
  <si>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</si>
  <si>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</si>
  <si>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</si>
  <si>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</si>
  <si>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</si>
  <si>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</si>
  <si>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</si>
  <si>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</si>
  <si>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</si>
  <si>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</si>
  <si>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</si>
  <si>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</si>
  <si>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</si>
  <si>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</si>
  <si>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</si>
  <si>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</si>
  <si>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</si>
  <si>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</si>
  <si>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</si>
  <si>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</si>
  <si>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</si>
  <si>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</si>
  <si>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</si>
  <si>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</si>
  <si>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</si>
  <si>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</si>
  <si>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</si>
  <si>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</si>
  <si>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</si>
  <si>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</si>
  <si>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</si>
  <si>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</si>
  <si>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</si>
  <si>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</si>
  <si>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</si>
  <si>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</si>
  <si>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</si>
  <si>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</si>
  <si>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</si>
  <si>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</si>
  <si>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</si>
  <si>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</si>
  <si>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</si>
  <si>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</si>
  <si>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</si>
  <si>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</si>
  <si>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</si>
  <si>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</si>
  <si>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</si>
  <si>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</si>
  <si>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</si>
  <si>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</si>
  <si>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</si>
  <si>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</si>
  <si>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</si>
  <si>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</si>
  <si>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</si>
  <si>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</si>
  <si>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</si>
  <si>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</si>
  <si>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</si>
  <si>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</si>
  <si>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</si>
  <si>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</si>
  <si>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</si>
  <si>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</si>
  <si>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</si>
  <si>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</si>
  <si>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</si>
  <si>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</si>
  <si>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</si>
  <si>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</si>
  <si>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</si>
  <si>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</si>
  <si>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</si>
  <si>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</si>
  <si>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</si>
  <si>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</si>
  <si>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</si>
  <si>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</si>
  <si>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</si>
  <si>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</si>
  <si>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</si>
  <si>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</si>
  <si>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</si>
  <si>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</si>
  <si>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</si>
  <si>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</si>
  <si>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</si>
  <si>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</si>
  <si>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</si>
  <si>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</si>
  <si>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</si>
  <si>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</si>
  <si>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</si>
  <si>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</si>
  <si>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</si>
  <si>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</si>
  <si>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</si>
  <si>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</si>
  <si>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</si>
  <si>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</si>
  <si>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</si>
  <si>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</si>
  <si>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</si>
  <si>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</si>
  <si>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</si>
  <si>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</si>
  <si>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</si>
  <si>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</si>
  <si>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</si>
  <si>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</si>
  <si>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</si>
  <si>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</si>
  <si>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</si>
  <si>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</si>
  <si>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</si>
  <si>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</si>
  <si>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</si>
  <si>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</si>
  <si>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</si>
  <si>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</si>
  <si>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</si>
  <si>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</si>
  <si>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</si>
  <si>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</si>
  <si>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</si>
  <si>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</si>
  <si>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</si>
  <si>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</si>
  <si>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</si>
  <si>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</si>
  <si>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</si>
  <si>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</si>
  <si>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</si>
  <si>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</si>
  <si>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</si>
  <si>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</si>
  <si>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</si>
  <si>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</si>
  <si>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</si>
  <si>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</si>
  <si>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</si>
  <si>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</si>
  <si>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</si>
  <si>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</si>
  <si>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</si>
  <si>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</si>
  <si>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</si>
  <si>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</si>
  <si>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</si>
  <si>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</si>
  <si>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</si>
  <si>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</si>
  <si>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</si>
  <si>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</si>
  <si>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</si>
  <si>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</si>
  <si>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</si>
  <si>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</si>
  <si>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</si>
  <si>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</si>
  <si>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</si>
  <si>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</si>
  <si>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</si>
  <si>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</si>
  <si>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</si>
  <si>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</si>
  <si>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</si>
  <si>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</si>
  <si>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</si>
  <si>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</si>
  <si>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</si>
  <si>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</si>
  <si>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</si>
  <si>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</si>
  <si>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</si>
  <si>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</si>
  <si>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</si>
  <si>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</si>
  <si>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</si>
  <si>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</si>
  <si>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</si>
  <si>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</si>
  <si>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</si>
  <si>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</si>
  <si>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</si>
  <si>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</si>
  <si>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</si>
  <si>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</si>
  <si>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</si>
  <si>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</si>
  <si>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</si>
  <si>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</si>
  <si>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</si>
  <si>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</si>
  <si>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</si>
  <si>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</si>
  <si>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</si>
  <si>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</si>
  <si>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</si>
  <si>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</si>
  <si>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</si>
  <si>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</si>
  <si>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</si>
  <si>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</si>
  <si>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</si>
  <si>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</si>
  <si>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</si>
  <si>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</si>
  <si>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</si>
  <si>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</si>
  <si>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</si>
  <si>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</si>
  <si>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</si>
  <si>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</si>
  <si>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</si>
  <si>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</si>
  <si>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</si>
  <si>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</si>
  <si>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</si>
  <si>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</si>
  <si>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</si>
  <si>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</si>
  <si>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</si>
  <si>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</si>
  <si>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</si>
  <si>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</si>
  <si>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</si>
  <si>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</si>
  <si>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</si>
  <si>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</si>
  <si>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</si>
  <si>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</si>
  <si>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</si>
  <si>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</si>
  <si>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</si>
  <si>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</si>
  <si>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</si>
  <si>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</si>
  <si>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</si>
  <si>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</si>
  <si>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</si>
  <si>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</si>
  <si>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</si>
  <si>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</si>
  <si>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</si>
  <si>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</si>
  <si>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</si>
  <si>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</si>
  <si>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</si>
  <si>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</si>
  <si>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</si>
  <si>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</si>
  <si>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</si>
  <si>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</si>
  <si>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</si>
  <si>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</si>
  <si>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</si>
  <si>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</si>
  <si>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</si>
  <si>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</si>
  <si>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</si>
  <si>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</si>
  <si>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</si>
  <si>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</si>
  <si>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</si>
  <si>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</si>
  <si>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</si>
  <si>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</si>
  <si>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</si>
  <si>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</si>
  <si>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</si>
  <si>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</si>
  <si>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</si>
  <si>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</si>
  <si>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</si>
  <si>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</si>
  <si>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</si>
  <si>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</si>
  <si>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</si>
  <si>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</si>
  <si>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</si>
  <si>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</si>
  <si>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</si>
  <si>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</si>
  <si>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</si>
  <si>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</si>
  <si>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</si>
  <si>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</si>
  <si>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</si>
  <si>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</si>
  <si>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</si>
  <si>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</si>
  <si>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</si>
  <si>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</si>
  <si>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</si>
  <si>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</si>
  <si>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</si>
  <si>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</si>
  <si>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</si>
  <si>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</si>
  <si>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</si>
  <si>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</si>
  <si>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</si>
  <si>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</si>
  <si>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</si>
  <si>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</si>
  <si>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</si>
  <si>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</si>
  <si>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</si>
  <si>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</si>
  <si>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</si>
  <si>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</si>
  <si>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</si>
  <si>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</si>
  <si>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</si>
  <si>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</si>
  <si>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</si>
  <si>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</si>
  <si>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</si>
  <si>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</si>
  <si>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</si>
  <si>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</si>
  <si>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</si>
  <si>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</si>
  <si>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</si>
  <si>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</si>
  <si>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</si>
  <si>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</si>
  <si>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</si>
  <si>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</si>
  <si>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</si>
  <si>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</si>
  <si>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</si>
  <si>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</si>
  <si>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</si>
  <si>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</si>
  <si>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</si>
  <si>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</si>
  <si>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</si>
  <si>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</si>
  <si>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</si>
  <si>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</si>
  <si>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</si>
  <si>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</si>
  <si>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</si>
  <si>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</si>
  <si>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</si>
  <si>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</si>
  <si>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</si>
  <si>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</si>
  <si>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</si>
  <si>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</si>
  <si>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</si>
  <si>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</si>
  <si>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</si>
  <si>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</si>
  <si>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</si>
  <si>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</si>
  <si>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</si>
  <si>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</si>
  <si>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</si>
  <si>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</si>
  <si>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</si>
  <si>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</si>
  <si>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</si>
  <si>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</si>
  <si>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</si>
  <si>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</si>
  <si>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</si>
  <si>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</si>
  <si>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</si>
  <si>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</si>
  <si>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</si>
  <si>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</si>
  <si>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</si>
  <si>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</si>
  <si>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</si>
  <si>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</si>
  <si>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</si>
  <si>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</si>
  <si>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</si>
  <si>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</si>
  <si>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</si>
  <si>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</si>
  <si>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</si>
  <si>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</si>
  <si>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</si>
  <si>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</si>
  <si>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</si>
  <si>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</si>
  <si>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</si>
  <si>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</si>
  <si>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</si>
  <si>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</si>
  <si>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</si>
  <si>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</si>
  <si>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</si>
  <si>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</si>
  <si>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</si>
  <si>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</si>
  <si>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</si>
  <si>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</si>
  <si>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</si>
  <si>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</si>
  <si>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</si>
  <si>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</si>
  <si>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</si>
  <si>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</si>
  <si>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</si>
  <si>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</si>
  <si>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</si>
  <si>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</si>
  <si>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</si>
  <si>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</si>
  <si>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</si>
  <si>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</si>
  <si>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</si>
  <si>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</si>
  <si>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</si>
  <si>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</si>
  <si>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</si>
  <si>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</si>
  <si>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</si>
  <si>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</si>
  <si>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</si>
  <si>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</si>
  <si>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</si>
  <si>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</si>
  <si>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</si>
  <si>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</si>
  <si>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</si>
  <si>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</si>
  <si>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</si>
  <si>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</si>
  <si>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</si>
  <si>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</si>
  <si>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</si>
  <si>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</si>
  <si>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</si>
  <si>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</si>
  <si>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</si>
  <si>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</si>
  <si>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</si>
  <si>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</si>
  <si>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</si>
  <si>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</si>
  <si>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</si>
  <si>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</si>
  <si>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</si>
  <si>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</si>
  <si>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</si>
  <si>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</si>
  <si>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</si>
  <si>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</si>
  <si>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</si>
  <si>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</si>
  <si>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</si>
  <si>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</si>
  <si>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</si>
  <si>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</si>
  <si>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</si>
  <si>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</si>
  <si>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</si>
  <si>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</si>
  <si>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</si>
  <si>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</si>
  <si>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</si>
  <si>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</si>
  <si>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</si>
  <si>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</si>
  <si>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</si>
  <si>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</si>
  <si>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</si>
  <si>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</si>
  <si>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</si>
  <si>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</si>
  <si>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</si>
  <si>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</si>
  <si>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</si>
  <si>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</si>
  <si>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</si>
  <si>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</si>
  <si>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</si>
  <si>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</si>
  <si>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</si>
  <si>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</si>
  <si>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</si>
  <si>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</si>
  <si>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</si>
  <si>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</si>
  <si>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</si>
  <si>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</si>
  <si>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</si>
  <si>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</si>
  <si>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</si>
  <si>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</si>
  <si>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</si>
  <si>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</si>
  <si>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</si>
  <si>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</si>
  <si>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</si>
  <si>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</si>
  <si>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</si>
  <si>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</si>
  <si>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</si>
  <si>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</si>
  <si>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</si>
  <si>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</si>
  <si>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</si>
  <si>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</si>
  <si>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</si>
  <si>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</si>
  <si>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</si>
  <si>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</si>
  <si>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</si>
  <si>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</si>
  <si>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</si>
  <si>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</si>
  <si>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</si>
  <si>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</si>
  <si>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</si>
  <si>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</si>
  <si>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</si>
  <si>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</si>
  <si>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</si>
  <si>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</si>
  <si>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</si>
  <si>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</si>
  <si>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</si>
  <si>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</si>
  <si>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</si>
  <si>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</si>
  <si>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</si>
  <si>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</si>
  <si>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</si>
  <si>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</si>
  <si>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</si>
  <si>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</si>
  <si>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</si>
  <si>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</si>
  <si>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</si>
  <si>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</si>
  <si>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</si>
  <si>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</si>
  <si>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</si>
  <si>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</si>
  <si>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</si>
  <si>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</si>
  <si>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</si>
  <si>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</si>
  <si>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</si>
  <si>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</si>
  <si>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</si>
  <si>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</si>
  <si>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</si>
  <si>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</si>
  <si>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</si>
  <si>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</si>
  <si>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</si>
  <si>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</si>
  <si>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</si>
  <si>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</si>
  <si>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</si>
  <si>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</si>
  <si>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</si>
  <si>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</si>
  <si>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</si>
  <si>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</si>
  <si>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</si>
  <si>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</si>
  <si>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</si>
  <si>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</si>
  <si>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</si>
  <si>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</si>
  <si>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</si>
  <si>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</si>
  <si>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</si>
  <si>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</si>
  <si>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</si>
  <si>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</si>
  <si>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</si>
  <si>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</si>
  <si>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</si>
  <si>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</si>
  <si>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</si>
  <si>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</si>
  <si>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</si>
  <si>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</si>
  <si>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</si>
  <si>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</si>
  <si>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</si>
  <si>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</si>
  <si>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</si>
  <si>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</si>
  <si>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</si>
  <si>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</si>
  <si>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</si>
  <si>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</si>
  <si>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</si>
  <si>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</si>
  <si>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</si>
  <si>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</si>
  <si>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</si>
  <si>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</si>
  <si>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</si>
  <si>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</si>
  <si>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</si>
  <si>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</si>
  <si>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</si>
  <si>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</si>
  <si>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</si>
  <si>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</si>
  <si>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</si>
  <si>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</si>
  <si>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</si>
  <si>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</si>
  <si>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</si>
  <si>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</si>
  <si>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</si>
  <si>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</si>
  <si>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</si>
  <si>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</si>
  <si>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</si>
  <si>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</si>
  <si>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</si>
  <si>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</si>
  <si>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</si>
  <si>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</si>
  <si>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</si>
  <si>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</si>
  <si>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</si>
  <si>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</si>
  <si>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</si>
  <si>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</si>
  <si>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</si>
  <si>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</si>
  <si>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</si>
  <si>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</si>
  <si>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</si>
  <si>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</si>
  <si>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</si>
  <si>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</si>
  <si>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</si>
  <si>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</si>
  <si>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</si>
  <si>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</si>
  <si>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</si>
  <si>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</si>
  <si>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</si>
  <si>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</si>
  <si>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</si>
  <si>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</si>
  <si>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</si>
  <si>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</si>
  <si>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</si>
  <si>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</si>
  <si>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</si>
  <si>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</si>
  <si>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</si>
  <si>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</si>
  <si>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</si>
  <si>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</si>
  <si>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</si>
  <si>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</si>
  <si>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</si>
  <si>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</si>
  <si>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</si>
  <si>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</si>
  <si>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</si>
  <si>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</si>
  <si>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</si>
  <si>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</si>
  <si>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</si>
  <si>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</si>
  <si>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</si>
  <si>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</si>
  <si>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</si>
  <si>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</si>
  <si>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</si>
  <si>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</si>
  <si>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</si>
  <si>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</si>
  <si>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</si>
  <si>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</si>
  <si>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</si>
  <si>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</si>
  <si>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</si>
  <si>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</si>
  <si>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</si>
  <si>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</si>
  <si>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</si>
  <si>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</si>
  <si>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</si>
  <si>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</si>
  <si>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</si>
  <si>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</si>
  <si>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</si>
  <si>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</si>
  <si>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</si>
  <si>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</si>
  <si>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</si>
  <si>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</si>
  <si>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</si>
  <si>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</si>
  <si>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</si>
  <si>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</si>
  <si>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</si>
  <si>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</si>
  <si>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</si>
  <si>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</si>
  <si>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</si>
  <si>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</si>
  <si>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</si>
  <si>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</si>
  <si>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</si>
  <si>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</si>
  <si>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</si>
  <si>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</si>
  <si>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</si>
  <si>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</si>
  <si>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</si>
  <si>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</si>
  <si>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</si>
  <si>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</si>
  <si>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</si>
  <si>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</si>
  <si>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</si>
  <si>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</si>
  <si>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</si>
  <si>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</si>
  <si>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</si>
  <si>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</si>
  <si>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</si>
  <si>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</si>
  <si>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</si>
  <si>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</si>
  <si>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</si>
  <si>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</si>
  <si>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</si>
  <si>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</si>
  <si>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</si>
  <si>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</si>
  <si>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</si>
  <si>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</si>
  <si>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</si>
  <si>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</si>
  <si>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</si>
  <si>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</si>
  <si>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</si>
  <si>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</si>
  <si>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</si>
  <si>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</si>
  <si>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</si>
  <si>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</si>
  <si>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</si>
  <si>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</si>
  <si>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</si>
  <si>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</si>
  <si>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</si>
  <si>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</si>
  <si>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</si>
  <si>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</si>
  <si>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</si>
  <si>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</si>
  <si>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</si>
  <si>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</si>
  <si>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</si>
  <si>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</si>
  <si>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</si>
  <si>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</si>
  <si>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</si>
  <si>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</si>
  <si>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</si>
  <si>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</si>
  <si>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</si>
  <si>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</si>
  <si>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</si>
  <si>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</si>
  <si>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</si>
  <si>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</si>
  <si>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</si>
  <si>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</si>
  <si>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</si>
  <si>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</si>
  <si>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</si>
  <si>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</si>
  <si>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</si>
  <si>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</si>
  <si>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</si>
  <si>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</si>
  <si>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</si>
  <si>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</si>
  <si>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</si>
  <si>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</si>
  <si>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</si>
  <si>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</si>
  <si>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</si>
  <si>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</si>
  <si>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</si>
  <si>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</si>
  <si>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</si>
  <si>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</si>
  <si>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</si>
  <si>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</si>
  <si>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</si>
  <si>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</si>
  <si>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</si>
  <si>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</si>
  <si>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</si>
  <si>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</si>
  <si>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</si>
  <si>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</si>
  <si>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</si>
  <si>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</si>
  <si>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</si>
  <si>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</si>
  <si>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</si>
  <si>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</si>
  <si>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</si>
  <si>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</si>
  <si>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</si>
  <si>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</si>
  <si>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</si>
  <si>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</si>
  <si>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</si>
  <si>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</si>
  <si>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</si>
  <si>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</si>
  <si>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</si>
  <si>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</si>
  <si>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</si>
  <si>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</si>
  <si>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</si>
  <si>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</si>
  <si>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</si>
  <si>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</si>
  <si>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</si>
  <si>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</si>
  <si>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</si>
  <si>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</si>
  <si>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</si>
  <si>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</si>
  <si>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</si>
  <si>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</si>
  <si>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</si>
  <si>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</si>
  <si>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</si>
  <si>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</si>
  <si>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</si>
  <si>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</si>
  <si>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</si>
  <si>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</si>
  <si>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</si>
  <si>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</si>
  <si>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</si>
  <si>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</si>
  <si>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</si>
  <si>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</si>
  <si>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</si>
  <si>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</si>
  <si>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</si>
  <si>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</si>
  <si>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</si>
  <si>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</si>
  <si>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</si>
  <si>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</si>
  <si>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</si>
  <si>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</si>
  <si>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</si>
  <si>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</si>
  <si>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</si>
  <si>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</si>
  <si>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</si>
  <si>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</si>
  <si>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</si>
  <si>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</si>
  <si>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</si>
  <si>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</si>
  <si>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</si>
  <si>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</si>
  <si>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</si>
  <si>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</si>
  <si>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</si>
  <si>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</si>
  <si>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</si>
  <si>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</si>
  <si>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</si>
  <si>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</si>
  <si>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</si>
  <si>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</si>
  <si>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</si>
  <si>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</si>
  <si>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</si>
  <si>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</si>
  <si>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</si>
  <si>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</si>
  <si>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</si>
  <si>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</si>
  <si>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</si>
  <si>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</si>
  <si>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</si>
  <si>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</si>
  <si>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</si>
  <si>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</si>
  <si>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</si>
  <si>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</si>
  <si>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</si>
  <si>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</si>
  <si>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</si>
  <si>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</si>
  <si>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</si>
  <si>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</si>
  <si>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</si>
  <si>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</si>
  <si>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</si>
  <si>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</si>
  <si>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</si>
  <si>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</si>
  <si>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</si>
  <si>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</si>
  <si>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</si>
  <si>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</si>
  <si>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</si>
  <si>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</si>
  <si>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</si>
  <si>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</si>
  <si>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</si>
  <si>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</si>
  <si>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</si>
  <si>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</si>
  <si>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</si>
  <si>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</si>
  <si>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</si>
  <si>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</si>
  <si>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</si>
  <si>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</si>
  <si>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</si>
  <si>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</si>
  <si>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</si>
  <si>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</si>
  <si>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</si>
  <si>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</si>
  <si>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</si>
  <si>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</si>
  <si>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</si>
  <si>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</si>
  <si>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</si>
  <si>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</si>
  <si>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</si>
  <si>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</si>
  <si>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</si>
  <si>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</si>
  <si>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</si>
  <si>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</si>
  <si>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</si>
  <si>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</si>
  <si>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</si>
  <si>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</si>
  <si>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</si>
  <si>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</si>
  <si>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</si>
  <si>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</si>
  <si>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</si>
  <si>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</si>
  <si>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</si>
  <si>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</si>
  <si>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</si>
  <si>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</si>
  <si>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</si>
  <si>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</si>
  <si>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</si>
  <si>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</si>
  <si>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</si>
  <si>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</si>
  <si>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</si>
  <si>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</si>
  <si>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</si>
  <si>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</si>
  <si>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</si>
  <si>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</si>
  <si>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</si>
  <si>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</si>
  <si>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</si>
  <si>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</si>
  <si>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</si>
  <si>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</si>
  <si>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</si>
  <si>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</si>
  <si>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</si>
  <si>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</si>
  <si>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</si>
  <si>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</si>
  <si>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</si>
  <si>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</si>
  <si>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</si>
  <si>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</si>
  <si>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</si>
  <si>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</si>
  <si>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</si>
  <si>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</si>
  <si>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</si>
  <si>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</si>
  <si>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</si>
  <si>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</si>
  <si>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</si>
  <si>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</si>
  <si>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</si>
  <si>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</si>
  <si>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</si>
  <si>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</si>
  <si>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</si>
  <si>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</si>
  <si>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</si>
  <si>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</si>
  <si>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</si>
  <si>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</si>
  <si>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</si>
  <si>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</si>
  <si>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</si>
  <si>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</si>
  <si>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</si>
  <si>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</si>
  <si>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</si>
  <si>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</si>
  <si>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</si>
  <si>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</si>
  <si>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</si>
  <si>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</si>
  <si>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</si>
  <si>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</si>
  <si>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</si>
  <si>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</si>
  <si>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</si>
  <si>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</si>
  <si>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</si>
  <si>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</si>
  <si>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</si>
  <si>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</si>
  <si>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</si>
  <si>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</si>
  <si>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</si>
  <si>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</si>
  <si>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</si>
  <si>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</si>
  <si>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</si>
  <si>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</si>
  <si>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</si>
  <si>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</si>
  <si>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</si>
  <si>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</si>
  <si>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</si>
  <si>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</si>
  <si>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</si>
  <si>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</si>
  <si>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</si>
  <si>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</si>
  <si>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</si>
  <si>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</si>
  <si>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</si>
  <si>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</si>
  <si>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</si>
  <si>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</si>
  <si>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</si>
  <si>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</si>
  <si>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</si>
  <si>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</si>
  <si>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</si>
  <si>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</si>
  <si>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</si>
  <si>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</si>
  <si>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</si>
  <si>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</si>
  <si>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</si>
  <si>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</si>
  <si>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</si>
  <si>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</si>
  <si>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</si>
  <si>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</si>
  <si>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</si>
  <si>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</si>
  <si>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</si>
  <si>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</si>
  <si>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</si>
  <si>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</si>
  <si>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</si>
  <si>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</si>
  <si>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</si>
  <si>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</si>
  <si>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</si>
  <si>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</si>
  <si>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</si>
  <si>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</si>
  <si>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</si>
  <si>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</si>
  <si>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</si>
  <si>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</si>
  <si>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</si>
  <si>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</si>
  <si>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</si>
  <si>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</si>
  <si>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</si>
  <si>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</si>
  <si>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</si>
  <si>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</si>
  <si>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</si>
  <si>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</si>
  <si>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</si>
  <si>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</si>
  <si>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</si>
  <si>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</si>
  <si>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</si>
  <si>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</si>
  <si>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</si>
  <si>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</si>
  <si>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</si>
  <si>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</si>
  <si>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</si>
  <si>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</si>
  <si>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</si>
  <si>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</si>
  <si>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</si>
  <si>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</si>
  <si>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</si>
  <si>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</si>
  <si>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</si>
  <si>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</si>
  <si>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</si>
  <si>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</si>
  <si>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</si>
  <si>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</si>
  <si>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</si>
  <si>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</si>
  <si>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</si>
  <si>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</si>
  <si>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</si>
  <si>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</si>
  <si>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</si>
  <si>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</si>
  <si>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</si>
  <si>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</si>
  <si>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</si>
  <si>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</si>
  <si>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</si>
  <si>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</si>
  <si>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</si>
  <si>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</si>
  <si>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</si>
  <si>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</si>
  <si>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</si>
  <si>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</si>
  <si>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</si>
  <si>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</si>
  <si>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</si>
  <si>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</si>
  <si>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</si>
  <si>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</si>
  <si>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</si>
  <si>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</si>
  <si>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</si>
  <si>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</si>
  <si>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</si>
  <si>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</si>
  <si>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</si>
  <si>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</si>
  <si>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</si>
  <si>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</si>
  <si>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</si>
  <si>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</si>
  <si>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</si>
  <si>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</si>
  <si>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</si>
  <si>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</si>
  <si>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</si>
  <si>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</si>
  <si>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</si>
  <si>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</si>
  <si>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</si>
  <si>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</si>
  <si>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</si>
  <si>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</si>
  <si>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</si>
  <si>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</si>
  <si>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</si>
  <si>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</si>
  <si>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</si>
  <si>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</si>
  <si>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</si>
  <si>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</si>
  <si>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</si>
  <si>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</si>
  <si>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</si>
  <si>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</si>
  <si>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</si>
  <si>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</si>
  <si>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</si>
  <si>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</si>
  <si>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</si>
  <si>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</si>
  <si>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</si>
  <si>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</si>
  <si>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</si>
  <si>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</si>
  <si>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</si>
  <si>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</si>
  <si>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</si>
  <si>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</si>
  <si>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</si>
  <si>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</si>
  <si>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</si>
  <si>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</si>
  <si>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</si>
  <si>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</si>
  <si>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</si>
  <si>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</si>
  <si>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</si>
  <si>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</si>
  <si>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</si>
  <si>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</si>
  <si>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</si>
  <si>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</si>
  <si>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</si>
  <si>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</si>
  <si>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</si>
  <si>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</si>
  <si>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</si>
  <si>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</si>
  <si>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</si>
  <si>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</si>
  <si>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</si>
  <si>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</si>
  <si>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</si>
  <si>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</si>
  <si>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</si>
  <si>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</si>
  <si>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</si>
  <si>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</si>
  <si>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</si>
  <si>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</si>
  <si>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</si>
  <si>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</si>
  <si>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</si>
  <si>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</si>
  <si>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</si>
  <si>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</si>
  <si>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</si>
  <si>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</si>
  <si>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</si>
  <si>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</si>
  <si>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</si>
  <si>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</si>
  <si>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</si>
  <si>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</si>
  <si>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</si>
  <si>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</si>
  <si>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</si>
  <si>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</si>
  <si>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</si>
  <si>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</si>
  <si>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</si>
  <si>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</si>
  <si>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</si>
  <si>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</si>
  <si>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</si>
  <si>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</si>
  <si>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</si>
  <si>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</si>
  <si>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</si>
  <si>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</si>
  <si>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</si>
  <si>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</si>
  <si>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</si>
  <si>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</si>
  <si>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</si>
  <si>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</si>
  <si>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</si>
  <si>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</si>
  <si>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</si>
  <si>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</si>
  <si>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</si>
  <si>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</si>
  <si>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</si>
  <si>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</si>
  <si>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</si>
  <si>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</si>
  <si>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</si>
  <si>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</si>
  <si>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</si>
  <si>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</si>
  <si>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</si>
  <si>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</si>
  <si>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</si>
  <si>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</si>
  <si>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</si>
  <si>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</si>
  <si>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</si>
  <si>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</si>
  <si>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</si>
  <si>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</si>
  <si>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</si>
  <si>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</si>
  <si>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</si>
  <si>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</si>
  <si>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</si>
  <si>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</si>
  <si>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</si>
  <si>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</si>
  <si>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</si>
  <si>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</si>
  <si>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</si>
  <si>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</si>
  <si>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</si>
  <si>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</si>
  <si>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</si>
  <si>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</si>
  <si>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</si>
  <si>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</si>
  <si>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</si>
  <si>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</si>
  <si>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</si>
  <si>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</si>
  <si>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</si>
  <si>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</si>
  <si>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</si>
  <si>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</si>
  <si>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</si>
  <si>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</si>
  <si>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</si>
  <si>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</si>
  <si>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</si>
  <si>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</si>
  <si>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</si>
  <si>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</si>
  <si>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</si>
  <si>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</si>
  <si>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</si>
  <si>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</si>
  <si>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</si>
  <si>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</si>
  <si>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</si>
  <si>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</si>
  <si>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</si>
  <si>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</si>
  <si>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</si>
  <si>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</si>
  <si>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</si>
  <si>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</si>
  <si>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</si>
  <si>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</si>
  <si>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</si>
  <si>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</si>
  <si>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</si>
  <si>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</si>
  <si>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</si>
  <si>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</si>
  <si>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</si>
  <si>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</si>
  <si>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</si>
  <si>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</si>
  <si>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</si>
  <si>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</si>
  <si>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</si>
  <si>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</si>
  <si>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</si>
  <si>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</si>
  <si>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</si>
  <si>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</si>
  <si>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</si>
  <si>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</si>
  <si>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</si>
  <si>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</si>
  <si>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</si>
  <si>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</si>
  <si>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</si>
  <si>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</si>
  <si>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</si>
  <si>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</si>
  <si>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</si>
  <si>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</si>
  <si>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</si>
  <si>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</si>
  <si>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</si>
  <si>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</si>
  <si>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</si>
  <si>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</si>
  <si>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</si>
  <si>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</si>
  <si>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</si>
  <si>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</si>
  <si>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</si>
  <si>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</si>
  <si>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</si>
  <si>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</si>
  <si>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</si>
  <si>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</si>
  <si>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</si>
  <si>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</si>
  <si>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</si>
  <si>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</si>
  <si>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</si>
  <si>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</si>
  <si>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</si>
  <si>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</si>
  <si>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</si>
  <si>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</si>
  <si>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</si>
  <si>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</si>
  <si>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</si>
  <si>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</si>
  <si>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</si>
  <si>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</si>
  <si>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</si>
  <si>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</si>
  <si>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</si>
  <si>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</si>
  <si>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</si>
  <si>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</si>
  <si>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</si>
  <si>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</si>
  <si>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</si>
  <si>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</si>
  <si>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</si>
  <si>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</si>
  <si>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</si>
  <si>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</si>
  <si>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</si>
  <si>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</si>
  <si>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</si>
  <si>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</si>
  <si>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</si>
  <si>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</si>
  <si>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</si>
  <si>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</si>
  <si>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</si>
  <si>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</si>
  <si>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</si>
  <si>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</si>
  <si>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</si>
  <si>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</si>
  <si>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</si>
  <si>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</si>
  <si>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</si>
  <si>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</si>
  <si>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</si>
  <si>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</si>
  <si>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</si>
  <si>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</si>
  <si>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</si>
  <si>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</si>
  <si>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</si>
  <si>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</si>
  <si>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</si>
  <si>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</si>
  <si>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</si>
  <si>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</si>
  <si>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</si>
  <si>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</si>
  <si>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</si>
  <si>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</si>
  <si>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</si>
  <si>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</si>
  <si>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</si>
  <si>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</si>
  <si>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</si>
  <si>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</si>
  <si>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</si>
  <si>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</si>
  <si>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</si>
  <si>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</si>
  <si>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</si>
  <si>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</si>
  <si>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</si>
  <si>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</si>
  <si>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</si>
  <si>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</si>
  <si>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</si>
  <si>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</si>
  <si>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</si>
  <si>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</si>
  <si>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</si>
  <si>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</si>
  <si>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</si>
  <si>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</si>
  <si>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</si>
  <si>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</si>
  <si>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</si>
  <si>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</si>
  <si>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</si>
  <si>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</si>
  <si>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</si>
  <si>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</si>
  <si>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</si>
  <si>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</si>
  <si>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</si>
  <si>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</si>
  <si>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</si>
  <si>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</si>
  <si>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</si>
  <si>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</si>
  <si>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</si>
  <si>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</si>
  <si>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</si>
  <si>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</si>
  <si>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</si>
  <si>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</si>
  <si>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</si>
  <si>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</si>
  <si>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</si>
  <si>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</si>
  <si>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</si>
  <si>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</si>
  <si>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</si>
  <si>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</si>
  <si>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</si>
  <si>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</si>
  <si>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</si>
  <si>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</si>
  <si>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</si>
  <si>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</si>
  <si>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</si>
  <si>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</si>
  <si>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</si>
  <si>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</si>
  <si>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</si>
  <si>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</si>
  <si>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</si>
  <si>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</si>
  <si>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</si>
  <si>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</si>
  <si>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</si>
  <si>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</si>
  <si>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</si>
  <si>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</si>
  <si>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</si>
  <si>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</si>
  <si>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</si>
  <si>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</si>
  <si>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</si>
  <si>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</si>
  <si>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</si>
  <si>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</si>
  <si>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</si>
  <si>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</si>
  <si>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</si>
  <si>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</si>
  <si>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</si>
  <si>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</si>
  <si>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</si>
  <si>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</si>
  <si>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</si>
  <si>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</si>
  <si>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</si>
  <si>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</si>
  <si>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</si>
  <si>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</si>
  <si>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</si>
  <si>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</si>
  <si>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</si>
  <si>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</si>
  <si>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</si>
  <si>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</si>
  <si>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</si>
  <si>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</si>
  <si>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</si>
  <si>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</si>
  <si>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</si>
  <si>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</si>
  <si>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</si>
  <si>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</si>
  <si>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</si>
  <si>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</si>
  <si>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</si>
  <si>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</si>
  <si>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</si>
  <si>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</si>
  <si>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</si>
  <si>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</si>
  <si>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</si>
  <si>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</si>
  <si>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</si>
  <si>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</si>
  <si>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</si>
  <si>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</si>
  <si>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</si>
  <si>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</si>
  <si>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</si>
  <si>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</si>
  <si>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</si>
  <si>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</si>
  <si>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</si>
  <si>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</si>
  <si>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</si>
  <si>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</si>
  <si>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</si>
  <si>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</si>
  <si>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</si>
  <si>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</si>
  <si>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</si>
  <si>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</si>
  <si>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</si>
  <si>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</si>
  <si>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</si>
  <si>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</si>
  <si>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</si>
  <si>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</si>
  <si>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</si>
  <si>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</si>
  <si>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</si>
  <si>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</si>
  <si>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</si>
  <si>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</si>
  <si>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</si>
  <si>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</si>
  <si>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</si>
  <si>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</si>
  <si>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</si>
  <si>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</si>
  <si>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</si>
  <si>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</si>
  <si>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</si>
  <si>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</si>
  <si>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</si>
  <si>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</si>
  <si>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</si>
  <si>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</si>
  <si>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</si>
  <si>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</si>
  <si>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</si>
  <si>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</si>
  <si>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</si>
  <si>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</si>
  <si>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</si>
  <si>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</si>
  <si>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</si>
  <si>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</si>
  <si>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</si>
  <si>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</si>
  <si>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</si>
  <si>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</si>
  <si>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</si>
  <si>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</si>
  <si>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</si>
  <si>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</si>
  <si>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</si>
  <si>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</si>
  <si>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</si>
  <si>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</si>
  <si>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</si>
  <si>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</si>
  <si>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</si>
  <si>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</si>
  <si>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</si>
  <si>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</si>
  <si>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</si>
  <si>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</si>
  <si>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</si>
  <si>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</si>
  <si>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</si>
  <si>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</si>
  <si>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</si>
  <si>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</si>
  <si>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</si>
  <si>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</si>
  <si>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</si>
  <si>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</si>
  <si>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</si>
  <si>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</si>
  <si>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</si>
  <si>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</si>
  <si>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</si>
  <si>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</si>
  <si>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</si>
  <si>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</si>
  <si>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</si>
  <si>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</si>
  <si>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</si>
  <si>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</si>
  <si>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</si>
  <si>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</si>
  <si>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</si>
  <si>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</si>
  <si>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</si>
  <si>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</si>
  <si>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</si>
  <si>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</si>
  <si>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</si>
  <si>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</si>
  <si>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</si>
  <si>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</si>
  <si>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</si>
  <si>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</si>
  <si>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</si>
  <si>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</si>
  <si>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</si>
  <si>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</si>
  <si>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</si>
  <si>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</si>
  <si>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</si>
  <si>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</si>
  <si>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</si>
  <si>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</si>
  <si>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</si>
  <si>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</si>
  <si>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</si>
  <si>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</si>
  <si>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</si>
  <si>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</si>
  <si>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</si>
  <si>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</si>
  <si>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</si>
  <si>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</si>
  <si>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</si>
  <si>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</si>
  <si>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</si>
  <si>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</si>
  <si>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</si>
  <si>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</si>
  <si>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</si>
  <si>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</si>
  <si>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</si>
  <si>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</si>
  <si>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</si>
  <si>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</si>
  <si>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</si>
  <si>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</si>
  <si>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</si>
  <si>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</si>
  <si>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</si>
  <si>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</si>
  <si>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</si>
  <si>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</si>
  <si>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</si>
  <si>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</si>
  <si>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</si>
  <si>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</si>
  <si>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</si>
  <si>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</si>
  <si>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</si>
  <si>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</si>
  <si>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</si>
  <si>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</si>
  <si>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</si>
  <si>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</si>
  <si>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</si>
  <si>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</si>
  <si>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</si>
  <si>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</si>
  <si>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</si>
  <si>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</si>
  <si>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</si>
  <si>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</si>
  <si>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</si>
  <si>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</si>
  <si>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</si>
  <si>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</si>
  <si>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</si>
  <si>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</si>
  <si>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</si>
  <si>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</si>
  <si>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</si>
  <si>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</si>
  <si>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</si>
  <si>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</si>
  <si>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</si>
  <si>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</si>
  <si>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</si>
  <si>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</si>
  <si>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</si>
  <si>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</si>
  <si>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</si>
  <si>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</si>
  <si>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</si>
  <si>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</si>
  <si>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</si>
  <si>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</si>
  <si>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</si>
  <si>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</si>
  <si>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</si>
  <si>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</si>
  <si>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</si>
  <si>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</si>
  <si>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</si>
  <si>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</si>
  <si>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</si>
  <si>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</si>
  <si>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</si>
  <si>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</si>
  <si>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</si>
  <si>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</si>
  <si>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</si>
  <si>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</si>
  <si>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</si>
  <si>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</si>
  <si>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</si>
  <si>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</si>
  <si>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</si>
  <si>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</si>
  <si>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</si>
  <si>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</si>
  <si>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</si>
  <si>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</si>
  <si>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</si>
  <si>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</si>
  <si>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</si>
  <si>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</si>
  <si>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</si>
  <si>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</si>
  <si>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</si>
  <si>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</si>
  <si>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</si>
  <si>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</si>
  <si>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</si>
  <si>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</si>
  <si>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</si>
  <si>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</si>
  <si>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</si>
  <si>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</si>
  <si>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</si>
  <si>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</si>
  <si>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</si>
  <si>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</si>
  <si>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</si>
  <si>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</si>
  <si>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</si>
  <si>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</si>
  <si>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</si>
  <si>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</si>
  <si>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</si>
  <si>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</si>
  <si>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</si>
  <si>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</si>
  <si>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</si>
  <si>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</si>
  <si>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</si>
  <si>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</si>
  <si>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</si>
  <si>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</si>
  <si>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</si>
  <si>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</si>
  <si>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</si>
  <si>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</si>
  <si>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</si>
  <si>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</si>
  <si>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</si>
  <si>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</si>
  <si>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</si>
  <si>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</si>
  <si>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</si>
  <si>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</si>
  <si>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</si>
  <si>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</si>
  <si>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</si>
  <si>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</si>
  <si>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</si>
  <si>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</si>
  <si>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</si>
  <si>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</si>
  <si>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</si>
  <si>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</si>
  <si>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</si>
  <si>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</si>
  <si>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</si>
  <si>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</si>
  <si>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</si>
  <si>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</si>
  <si>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</si>
  <si>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</si>
  <si>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</si>
  <si>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</si>
  <si>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</si>
  <si>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</si>
  <si>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</si>
  <si>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</si>
  <si>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</si>
  <si>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</si>
  <si>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</si>
  <si>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</si>
  <si>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</si>
  <si>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</si>
  <si>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</si>
  <si>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</si>
  <si>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</si>
  <si>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</si>
  <si>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</si>
  <si>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</si>
  <si>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</si>
  <si>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</si>
  <si>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</si>
  <si>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</si>
  <si>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</si>
  <si>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</si>
  <si>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</si>
  <si>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</si>
  <si>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</si>
  <si>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</si>
  <si>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</si>
  <si>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</si>
  <si>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</si>
  <si>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</si>
  <si>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</si>
  <si>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</si>
  <si>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</si>
  <si>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</si>
  <si>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</si>
  <si>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</si>
  <si>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</si>
  <si>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</si>
  <si>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</si>
  <si>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</si>
  <si>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</si>
  <si>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</si>
  <si>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</si>
  <si>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</si>
  <si>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</si>
  <si>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</si>
  <si>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</si>
  <si>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</si>
  <si>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</si>
  <si>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</si>
  <si>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</si>
  <si>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</si>
  <si>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</si>
  <si>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</si>
  <si>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</si>
  <si>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</si>
  <si>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</si>
  <si>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</si>
  <si>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</si>
  <si>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</si>
  <si>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</si>
  <si>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</si>
  <si>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</si>
  <si>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</si>
  <si>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</si>
  <si>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</si>
  <si>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</si>
  <si>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</si>
  <si>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</si>
  <si>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</si>
  <si>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</si>
  <si>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</si>
  <si>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</si>
  <si>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</si>
  <si>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</si>
  <si>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</si>
  <si>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</si>
  <si>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</si>
  <si>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</si>
  <si>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</si>
  <si>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</si>
  <si>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</si>
  <si>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</si>
  <si>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</si>
  <si>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</si>
  <si>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</si>
  <si>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</si>
  <si>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</si>
  <si>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</si>
  <si>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</si>
  <si>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</si>
  <si>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</si>
  <si>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</si>
  <si>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</si>
  <si>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</si>
  <si>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</si>
  <si>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</si>
  <si>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</si>
  <si>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</si>
  <si>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</si>
  <si>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</si>
  <si>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</si>
  <si>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</si>
  <si>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</si>
  <si>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</si>
  <si>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</si>
  <si>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</si>
  <si>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</si>
  <si>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</si>
  <si>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</si>
  <si>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</si>
  <si>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</si>
  <si>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</si>
  <si>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</si>
  <si>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</si>
  <si>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</si>
  <si>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</si>
  <si>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</si>
  <si>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</si>
  <si>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</si>
  <si>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</si>
  <si>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</si>
  <si>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</si>
  <si>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</si>
  <si>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</si>
  <si>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</si>
  <si>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</si>
  <si>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</si>
  <si>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</si>
  <si>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</si>
  <si>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</si>
  <si>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</si>
  <si>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</si>
  <si>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</si>
  <si>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</si>
  <si>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</si>
  <si>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</si>
  <si>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</si>
  <si>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</si>
  <si>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</si>
  <si>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</si>
  <si>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</si>
  <si>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</si>
  <si>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</si>
  <si>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</si>
  <si>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</si>
  <si>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</si>
  <si>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</si>
  <si>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</si>
  <si>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</si>
  <si>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</si>
  <si>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</si>
  <si>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</si>
  <si>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</si>
  <si>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</si>
  <si>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</si>
  <si>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</si>
  <si>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</si>
  <si>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</si>
  <si>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</si>
  <si>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</si>
  <si>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</si>
  <si>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</si>
  <si>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</si>
  <si>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</si>
  <si>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</si>
  <si>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</si>
  <si>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</si>
  <si>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</si>
  <si>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</si>
  <si>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</si>
  <si>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</si>
  <si>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</si>
  <si>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</si>
  <si>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</si>
  <si>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</si>
  <si>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</si>
  <si>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</si>
  <si>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</si>
  <si>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</si>
  <si>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</si>
  <si>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</si>
  <si>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</si>
  <si>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</si>
  <si>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</si>
  <si>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</si>
  <si>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</si>
  <si>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</si>
  <si>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</si>
  <si>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</si>
  <si>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</si>
  <si>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</si>
  <si>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</si>
  <si>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</si>
  <si>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</si>
  <si>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</si>
  <si>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</si>
  <si>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</si>
  <si>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</si>
  <si>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</si>
  <si>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</si>
  <si>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</si>
  <si>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</si>
  <si>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</si>
  <si>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</si>
  <si>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</si>
  <si>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</si>
  <si>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</si>
  <si>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</si>
  <si>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</si>
  <si>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</si>
  <si>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</si>
  <si>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</si>
  <si>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</si>
  <si>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</si>
  <si>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</si>
  <si>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</si>
  <si>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</si>
  <si>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</si>
  <si>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</si>
  <si>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</si>
  <si>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</si>
  <si>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</si>
  <si>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</si>
  <si>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</si>
  <si>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</si>
  <si>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</si>
  <si>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</si>
  <si>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</si>
  <si>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</si>
  <si>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</si>
  <si>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</si>
  <si>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</si>
  <si>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</si>
  <si>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</si>
  <si>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</si>
  <si>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</si>
  <si>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</si>
  <si>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</si>
  <si>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</si>
  <si>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</si>
  <si>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</si>
  <si>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</si>
  <si>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</si>
  <si>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</si>
  <si>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</si>
  <si>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</si>
  <si>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</si>
  <si>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</si>
  <si>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</si>
  <si>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</si>
  <si>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</si>
  <si>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</si>
  <si>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</si>
  <si>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</si>
  <si>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</si>
  <si>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</si>
  <si>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</si>
  <si>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</si>
  <si>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</si>
  <si>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</si>
  <si>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</si>
  <si>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</si>
  <si>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</si>
  <si>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</si>
  <si>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</si>
  <si>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</si>
  <si>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</si>
  <si>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</si>
  <si>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</si>
  <si>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</si>
  <si>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</si>
  <si>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</si>
  <si>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</si>
  <si>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</si>
  <si>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</si>
  <si>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</si>
  <si>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</si>
  <si>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</si>
  <si>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</si>
  <si>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</si>
  <si>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</si>
  <si>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</si>
  <si>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</si>
  <si>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</si>
  <si>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</si>
  <si>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</si>
  <si>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</si>
  <si>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</si>
  <si>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</si>
  <si>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</si>
  <si>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</si>
  <si>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</si>
  <si>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</si>
  <si>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</si>
  <si>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</si>
  <si>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</si>
  <si>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</si>
  <si>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</si>
  <si>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</si>
  <si>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</si>
  <si>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</si>
  <si>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</si>
  <si>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</si>
  <si>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</si>
  <si>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</si>
  <si>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</si>
  <si>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</si>
  <si>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</si>
  <si>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</si>
  <si>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</si>
  <si>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</si>
  <si>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</si>
  <si>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</si>
  <si>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</si>
  <si>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</si>
  <si>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</si>
  <si>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</si>
  <si>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</si>
  <si>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</si>
  <si>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</si>
  <si>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</si>
  <si>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</si>
  <si>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</si>
  <si>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</si>
  <si>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</si>
  <si>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</si>
  <si>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</si>
  <si>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</si>
  <si>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</si>
  <si>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</si>
  <si>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</si>
  <si>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</si>
  <si>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</si>
  <si>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</si>
  <si>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</si>
  <si>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</si>
  <si>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</si>
  <si>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</si>
  <si>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</si>
  <si>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</si>
  <si>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</si>
  <si>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</si>
  <si>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</si>
  <si>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</si>
  <si>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</si>
  <si>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</si>
  <si>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</si>
  <si>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</si>
  <si>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</si>
  <si>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</si>
  <si>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</si>
  <si>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</si>
  <si>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</si>
  <si>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</si>
  <si>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</si>
  <si>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</si>
  <si>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</si>
  <si>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</si>
  <si>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</si>
  <si>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</si>
  <si>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</si>
  <si>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</si>
  <si>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</si>
  <si>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</si>
  <si>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</si>
  <si>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</si>
  <si>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</si>
  <si>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</si>
  <si>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</si>
  <si>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</si>
  <si>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</si>
  <si>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</si>
  <si>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</si>
  <si>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</si>
  <si>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</si>
  <si>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</si>
  <si>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</si>
  <si>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</si>
  <si>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</si>
  <si>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</si>
  <si>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</si>
  <si>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</si>
  <si>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</si>
  <si>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</si>
  <si>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</si>
  <si>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</si>
  <si>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</si>
  <si>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</si>
  <si>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</si>
  <si>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</si>
  <si>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</si>
  <si>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</si>
  <si>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</si>
  <si>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</si>
  <si>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</si>
  <si>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</si>
  <si>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</si>
  <si>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</si>
  <si>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</si>
  <si>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</si>
  <si>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</si>
  <si>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</si>
  <si>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</si>
  <si>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</si>
  <si>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</si>
  <si>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</si>
  <si>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</si>
  <si>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</si>
  <si>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</si>
  <si>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</si>
  <si>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</si>
  <si>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</si>
  <si>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</si>
  <si>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</si>
  <si>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</si>
  <si>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</si>
  <si>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</si>
  <si>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</si>
  <si>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</si>
  <si>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</si>
  <si>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</si>
  <si>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</si>
  <si>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</si>
  <si>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</si>
  <si>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</si>
  <si>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</si>
  <si>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</si>
  <si>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</si>
  <si>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</si>
  <si>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</si>
  <si>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</si>
  <si>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</si>
  <si>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</si>
  <si>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</si>
  <si>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</si>
  <si>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</si>
  <si>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</si>
  <si>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</si>
  <si>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</si>
  <si>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</si>
  <si>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</si>
  <si>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</si>
  <si>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</si>
  <si>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</si>
  <si>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</si>
  <si>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</si>
  <si>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</si>
  <si>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</si>
  <si>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</si>
  <si>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</si>
  <si>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</si>
  <si>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</si>
  <si>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</si>
  <si>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</si>
  <si>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</si>
  <si>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</si>
  <si>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</si>
  <si>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</si>
  <si>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</si>
  <si>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</si>
  <si>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</si>
  <si>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</si>
  <si>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</si>
  <si>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</si>
  <si>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</si>
  <si>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</si>
  <si>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</si>
  <si>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</si>
  <si>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</si>
  <si>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</si>
  <si>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</si>
  <si>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</si>
  <si>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</si>
  <si>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</si>
  <si>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</si>
  <si>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</si>
  <si>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</si>
  <si>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</si>
  <si>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</si>
  <si>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</si>
  <si>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</si>
  <si>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</si>
  <si>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</si>
  <si>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</si>
  <si>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</si>
  <si>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</si>
  <si>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</si>
  <si>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</si>
  <si>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</si>
  <si>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</si>
  <si>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</si>
  <si>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</si>
  <si>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</si>
  <si>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</si>
  <si>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</si>
  <si>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</si>
  <si>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</si>
  <si>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</si>
  <si>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</si>
  <si>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</si>
  <si>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</si>
  <si>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</si>
  <si>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</si>
  <si>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</si>
  <si>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</si>
  <si>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</si>
  <si>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</si>
  <si>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</si>
  <si>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</si>
  <si>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</si>
  <si>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</si>
  <si>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</si>
  <si>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</si>
  <si>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</si>
  <si>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</si>
  <si>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</si>
  <si>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</si>
  <si>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</si>
  <si>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</si>
  <si>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</si>
  <si>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</si>
  <si>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</si>
  <si>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</si>
  <si>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</si>
  <si>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</si>
  <si>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</si>
  <si>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</si>
  <si>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</si>
  <si>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</si>
  <si>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</si>
  <si>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</si>
  <si>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</si>
  <si>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</si>
  <si>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</si>
  <si>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</si>
  <si>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</si>
  <si>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</si>
  <si>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</si>
  <si>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</si>
  <si>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</si>
  <si>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</si>
  <si>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</si>
  <si>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</si>
  <si>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</si>
  <si>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</si>
  <si>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</si>
  <si>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</si>
  <si>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</si>
  <si>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</si>
  <si>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</si>
  <si>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</si>
  <si>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</si>
  <si>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</si>
  <si>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</si>
  <si>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</si>
  <si>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</si>
  <si>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</si>
  <si>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</si>
  <si>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</si>
  <si>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</si>
  <si>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</si>
  <si>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</si>
  <si>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</si>
  <si>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</si>
  <si>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</si>
  <si>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</si>
  <si>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</si>
  <si>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</si>
  <si>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</si>
  <si>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</si>
  <si>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</si>
  <si>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</si>
  <si>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</si>
  <si>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</si>
  <si>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</si>
  <si>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</si>
  <si>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</si>
  <si>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</si>
  <si>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</si>
  <si>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</si>
  <si>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</si>
  <si>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</si>
  <si>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</si>
  <si>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</si>
  <si>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</si>
  <si>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</si>
  <si>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</si>
  <si>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</si>
  <si>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</si>
  <si>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</si>
  <si>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</si>
  <si>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</si>
  <si>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</si>
  <si>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</si>
  <si>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</si>
  <si>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</si>
  <si>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</si>
  <si>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</si>
  <si>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</si>
  <si>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</si>
  <si>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</si>
  <si>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</si>
  <si>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</si>
  <si>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</si>
  <si>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</si>
  <si>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</si>
  <si>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</si>
  <si>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</si>
  <si>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</si>
  <si>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</si>
  <si>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</si>
  <si>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</si>
  <si>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</si>
  <si>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</si>
  <si>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</si>
  <si>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</si>
  <si>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</si>
  <si>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</si>
  <si>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</si>
  <si>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</si>
  <si>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</si>
  <si>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</si>
  <si>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</si>
  <si>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</si>
  <si>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</si>
  <si>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</si>
  <si>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</si>
  <si>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</si>
  <si>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</si>
  <si>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</si>
  <si>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</si>
  <si>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</si>
  <si>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</si>
  <si>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</si>
  <si>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</si>
  <si>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</si>
  <si>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</si>
  <si>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</si>
  <si>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</si>
  <si>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</si>
  <si>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</si>
  <si>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</si>
  <si>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</si>
  <si>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</si>
  <si>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</si>
  <si>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</si>
  <si>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</si>
  <si>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</si>
  <si>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</si>
  <si>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</si>
  <si>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</si>
  <si>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</si>
  <si>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</si>
  <si>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</si>
  <si>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</si>
  <si>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</si>
  <si>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</si>
  <si>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</si>
  <si>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</si>
  <si>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</si>
  <si>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</si>
  <si>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</si>
  <si>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</si>
  <si>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</si>
  <si>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</si>
  <si>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</si>
  <si>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</si>
  <si>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</si>
  <si>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</si>
  <si>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</si>
  <si>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</si>
  <si>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</si>
  <si>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</si>
  <si>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</si>
  <si>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</si>
  <si>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</si>
  <si>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</si>
  <si>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</si>
  <si>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</si>
  <si>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</si>
  <si>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</si>
  <si>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</si>
  <si>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</si>
  <si>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</si>
  <si>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</si>
  <si>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</si>
  <si>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</si>
  <si>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</si>
  <si>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</si>
  <si>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</si>
  <si>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</si>
  <si>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</si>
  <si>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</si>
  <si>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</si>
  <si>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</si>
  <si>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</si>
  <si>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</si>
  <si>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</si>
  <si>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</si>
  <si>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</si>
  <si>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</si>
  <si>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</si>
  <si>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</si>
  <si>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</si>
  <si>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</si>
  <si>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</si>
  <si>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</si>
  <si>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</si>
  <si>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</si>
  <si>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</si>
  <si>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</si>
  <si>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</si>
  <si>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</si>
  <si>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</si>
  <si>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</si>
  <si>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</si>
  <si>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</si>
  <si>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</si>
  <si>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</si>
  <si>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</si>
  <si>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</si>
  <si>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</si>
  <si>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</si>
  <si>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</si>
  <si>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</si>
  <si>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</si>
  <si>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</si>
  <si>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</si>
  <si>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</si>
  <si>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</si>
  <si>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</si>
  <si>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</si>
  <si>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</si>
  <si>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</si>
  <si>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</si>
  <si>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</si>
  <si>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</si>
  <si>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</si>
  <si>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</si>
  <si>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</si>
  <si>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</si>
  <si>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</si>
  <si>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</si>
  <si>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</si>
  <si>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</si>
  <si>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</si>
  <si>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</si>
  <si>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</si>
  <si>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</si>
  <si>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</si>
  <si>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</si>
  <si>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</si>
  <si>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</si>
  <si>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</si>
  <si>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</si>
  <si>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</si>
  <si>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</si>
  <si>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</si>
  <si>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</si>
  <si>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</si>
  <si>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</si>
  <si>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</si>
  <si>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</si>
  <si>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</si>
  <si>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</si>
  <si>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</si>
  <si>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</si>
  <si>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</si>
  <si>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</si>
  <si>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</si>
  <si>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</si>
  <si>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</si>
  <si>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</si>
  <si>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</si>
  <si>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</si>
  <si>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</si>
  <si>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</si>
  <si>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</si>
  <si>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</si>
  <si>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</si>
  <si>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</si>
  <si>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</si>
  <si>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</si>
  <si>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</si>
  <si>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</si>
  <si>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</si>
  <si>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</si>
  <si>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</si>
  <si>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</si>
  <si>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</si>
  <si>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</si>
  <si>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</si>
  <si>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</si>
  <si>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</si>
  <si>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</si>
  <si>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</si>
  <si>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</si>
  <si>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</si>
  <si>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</si>
  <si>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</si>
  <si>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</si>
  <si>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</si>
  <si>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</si>
  <si>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</si>
  <si>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</si>
  <si>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</si>
  <si>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</si>
  <si>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</si>
  <si>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</si>
  <si>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</si>
  <si>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</si>
  <si>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</si>
  <si>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</si>
  <si>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</si>
  <si>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</si>
  <si>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</si>
  <si>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</si>
  <si>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</si>
  <si>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</si>
  <si>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</si>
  <si>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</si>
  <si>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</si>
  <si>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</si>
  <si>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</si>
  <si>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</si>
  <si>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</si>
  <si>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</si>
  <si>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</si>
  <si>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</si>
  <si>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</si>
  <si>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</si>
  <si>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</si>
  <si>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</si>
  <si>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</si>
  <si>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</si>
  <si>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</si>
  <si>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</si>
  <si>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</si>
  <si>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</si>
  <si>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</si>
  <si>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</si>
  <si>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</si>
  <si>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</si>
  <si>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</si>
  <si>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</si>
  <si>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</si>
  <si>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</si>
  <si>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</si>
  <si>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</si>
  <si>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</si>
  <si>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</si>
  <si>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</si>
  <si>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</si>
  <si>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</si>
  <si>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</si>
  <si>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</si>
  <si>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</si>
  <si>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</si>
  <si>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</si>
  <si>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</si>
  <si>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</si>
  <si>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</si>
  <si>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</si>
  <si>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</si>
  <si>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</si>
  <si>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</si>
  <si>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</si>
  <si>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</si>
  <si>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</si>
  <si>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</si>
  <si>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</si>
  <si>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</si>
  <si>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</si>
  <si>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</si>
  <si>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</si>
  <si>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</si>
  <si>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</si>
  <si>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</si>
  <si>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</si>
  <si>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</si>
  <si>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</si>
  <si>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</si>
  <si>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</si>
  <si>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</si>
  <si>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</si>
  <si>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</si>
  <si>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</si>
  <si>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</si>
  <si>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</si>
  <si>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</si>
  <si>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</si>
  <si>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</si>
  <si>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</si>
  <si>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</si>
  <si>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</si>
  <si>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</si>
  <si>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</si>
  <si>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</si>
  <si>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</si>
  <si>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</si>
  <si>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</si>
  <si>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</si>
  <si>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</si>
  <si>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</si>
  <si>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</si>
  <si>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</si>
  <si>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</si>
  <si>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</si>
  <si>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</si>
  <si>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</si>
  <si>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</si>
  <si>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</si>
  <si>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</si>
  <si>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</si>
  <si>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</si>
  <si>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</si>
  <si>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</si>
  <si>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</si>
  <si>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</si>
  <si>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</si>
  <si>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</si>
  <si>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</si>
  <si>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</si>
  <si>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</si>
  <si>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</si>
  <si>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</si>
  <si>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</si>
  <si>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</si>
  <si>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</si>
  <si>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</si>
  <si>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</si>
  <si>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</si>
  <si>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</si>
  <si>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</si>
  <si>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</si>
  <si>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</si>
  <si>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</si>
  <si>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</si>
  <si>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</si>
  <si>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</si>
  <si>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</si>
  <si>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</si>
  <si>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</si>
  <si>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</si>
  <si>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</si>
  <si>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</si>
  <si>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</si>
  <si>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</si>
  <si>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</si>
  <si>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</si>
  <si>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</si>
  <si>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</si>
  <si>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</si>
  <si>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</si>
  <si>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</si>
  <si>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</si>
  <si>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</si>
  <si>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</si>
  <si>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</si>
  <si>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</si>
  <si>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</si>
  <si>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</si>
  <si>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</si>
  <si>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</si>
  <si>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</si>
  <si>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</si>
  <si>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</si>
  <si>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</si>
  <si>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</si>
  <si>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</si>
  <si>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</si>
  <si>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</si>
  <si>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</si>
  <si>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</si>
  <si>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</si>
  <si>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</si>
  <si>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</si>
  <si>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</si>
  <si>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</si>
  <si>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</si>
  <si>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</si>
  <si>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</si>
  <si>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</si>
  <si>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</si>
  <si>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</si>
  <si>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</si>
  <si>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</si>
  <si>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</si>
  <si>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</si>
  <si>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</si>
  <si>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</si>
  <si>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</si>
  <si>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</si>
  <si>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</si>
  <si>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</si>
  <si>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</si>
  <si>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</si>
  <si>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</si>
  <si>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</si>
  <si>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</si>
  <si>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</si>
  <si>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</si>
  <si>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</si>
  <si>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</si>
  <si>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</si>
  <si>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</si>
  <si>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</si>
  <si>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</si>
  <si>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</si>
  <si>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</si>
  <si>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</si>
  <si>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</si>
  <si>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</si>
  <si>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</si>
  <si>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</si>
  <si>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</si>
  <si>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</si>
  <si>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</si>
  <si>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</si>
  <si>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</si>
  <si>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</si>
  <si>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</si>
  <si>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</si>
  <si>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</si>
  <si>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</si>
  <si>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</si>
  <si>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</si>
  <si>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</si>
  <si>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</si>
  <si>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</si>
  <si>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</si>
  <si>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</si>
  <si>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</si>
  <si>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</si>
  <si>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</si>
  <si>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</si>
  <si>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</si>
  <si>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</si>
  <si>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</si>
  <si>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</si>
  <si>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</si>
  <si>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</si>
  <si>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</si>
  <si>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</si>
  <si>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</si>
  <si>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</si>
  <si>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</si>
  <si>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</si>
  <si>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</si>
  <si>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</si>
  <si>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</si>
  <si>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</si>
  <si>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</si>
  <si>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</si>
  <si>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</si>
  <si>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</si>
  <si>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</si>
  <si>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</si>
  <si>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</si>
  <si>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</si>
  <si>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</si>
  <si>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</si>
  <si>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</si>
  <si>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</si>
  <si>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</si>
  <si>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</si>
  <si>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</si>
  <si>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</si>
  <si>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</si>
  <si>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</si>
  <si>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</si>
  <si>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</si>
  <si>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</si>
  <si>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</si>
  <si>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</si>
  <si>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</si>
  <si>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</si>
  <si>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</si>
  <si>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</si>
  <si>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</si>
  <si>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</si>
  <si>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</si>
  <si>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</si>
  <si>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</si>
  <si>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</si>
  <si>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</si>
  <si>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</si>
  <si>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</si>
  <si>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</si>
  <si>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</si>
  <si>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</si>
  <si>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</si>
  <si>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</si>
  <si>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</si>
  <si>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</si>
  <si>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</si>
  <si>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</si>
  <si>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</si>
  <si>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</si>
  <si>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</si>
  <si>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</si>
  <si>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</si>
  <si>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</si>
  <si>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</si>
  <si>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</si>
  <si>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</si>
  <si>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</si>
  <si>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</si>
  <si>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</si>
  <si>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</si>
  <si>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</si>
  <si>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</si>
  <si>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</si>
  <si>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</si>
  <si>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</si>
  <si>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</si>
  <si>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</si>
  <si>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</si>
  <si>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</si>
  <si>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</si>
  <si>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</si>
  <si>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</si>
  <si>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</si>
  <si>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</si>
  <si>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</si>
  <si>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</si>
  <si>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</si>
  <si>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</si>
  <si>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</si>
  <si>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</si>
  <si>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</si>
  <si>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</si>
  <si>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</si>
  <si>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</si>
  <si>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</si>
  <si>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</si>
  <si>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</si>
  <si>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</si>
  <si>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</si>
  <si>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</si>
  <si>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</si>
  <si>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</si>
  <si>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</si>
  <si>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</si>
  <si>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</si>
  <si>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</si>
  <si>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</si>
  <si>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</si>
  <si>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</si>
  <si>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</si>
  <si>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</si>
  <si>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</si>
  <si>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</si>
  <si>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</si>
  <si>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</si>
  <si>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</si>
  <si>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</si>
  <si>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</si>
  <si>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</si>
  <si>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</si>
  <si>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</si>
  <si>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</si>
  <si>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</si>
  <si>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</si>
  <si>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</si>
  <si>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</si>
  <si>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</si>
  <si>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</si>
  <si>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</si>
  <si>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</si>
  <si>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</si>
  <si>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</si>
  <si>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</si>
  <si>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</si>
  <si>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</si>
  <si>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</si>
  <si>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</si>
  <si>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</si>
  <si>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</si>
  <si>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</si>
  <si>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</si>
  <si>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</si>
  <si>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</si>
  <si>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</si>
  <si>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</si>
  <si>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</si>
  <si>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</si>
  <si>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</si>
  <si>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</si>
  <si>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</si>
  <si>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</si>
  <si>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</si>
  <si>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</si>
  <si>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</si>
  <si>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</si>
  <si>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</si>
  <si>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</si>
  <si>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</si>
  <si>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</si>
  <si>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</si>
  <si>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</si>
  <si>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</si>
  <si>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</si>
  <si>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</si>
  <si>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</si>
  <si>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</si>
  <si>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</si>
  <si>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</si>
  <si>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</si>
  <si>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</si>
  <si>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</si>
  <si>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</si>
  <si>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</si>
  <si>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</si>
  <si>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</si>
  <si>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</si>
  <si>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</si>
  <si>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</si>
  <si>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</si>
  <si>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</si>
  <si>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</si>
  <si>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</si>
  <si>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</si>
  <si>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</si>
  <si>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</si>
  <si>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</si>
  <si>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</si>
  <si>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</si>
  <si>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</si>
  <si>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</si>
  <si>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</si>
  <si>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</si>
  <si>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</si>
  <si>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</si>
  <si>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</si>
  <si>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</si>
  <si>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</si>
  <si>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</si>
  <si>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</si>
  <si>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</si>
  <si>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</si>
  <si>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</si>
  <si>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</si>
  <si>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</si>
  <si>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</si>
  <si>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</si>
  <si>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</si>
  <si>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</si>
  <si>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</si>
  <si>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</si>
  <si>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</si>
  <si>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</si>
  <si>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</si>
  <si>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</si>
  <si>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</si>
  <si>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</si>
  <si>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</si>
  <si>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</si>
  <si>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</si>
  <si>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</si>
  <si>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</si>
  <si>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</si>
  <si>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</si>
  <si>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</si>
  <si>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</si>
  <si>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</si>
  <si>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</si>
  <si>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</si>
  <si>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</si>
  <si>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</si>
  <si>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</si>
  <si>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</si>
  <si>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</si>
  <si>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</si>
  <si>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</si>
  <si>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</si>
  <si>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</si>
  <si>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</si>
  <si>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</si>
  <si>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</si>
  <si>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</si>
  <si>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</si>
  <si>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</si>
  <si>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</si>
  <si>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</si>
  <si>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</si>
  <si>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</si>
  <si>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</si>
  <si>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</si>
  <si>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</si>
  <si>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</si>
  <si>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</si>
  <si>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</si>
  <si>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</si>
  <si>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</si>
  <si>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</si>
  <si>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</si>
  <si>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</si>
  <si>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</si>
  <si>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</si>
  <si>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</si>
  <si>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</si>
  <si>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</si>
  <si>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</si>
  <si>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</si>
  <si>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</si>
  <si>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</si>
  <si>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</si>
  <si>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</si>
  <si>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</si>
  <si>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</si>
  <si>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</si>
  <si>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</si>
  <si>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</si>
  <si>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</si>
  <si>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</si>
  <si>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</si>
  <si>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</si>
  <si>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</si>
  <si>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</si>
  <si>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</si>
  <si>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</si>
  <si>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</si>
  <si>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</si>
  <si>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</si>
  <si>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</si>
  <si>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</si>
  <si>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</si>
  <si>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</si>
  <si>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</si>
  <si>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</si>
  <si>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</si>
  <si>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</si>
  <si>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</si>
  <si>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</si>
  <si>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</si>
  <si>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</si>
  <si>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</si>
  <si>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</si>
  <si>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</si>
  <si>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</si>
  <si>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</si>
  <si>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</si>
  <si>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</si>
  <si>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</si>
  <si>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</si>
  <si>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</si>
  <si>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</si>
  <si>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</si>
  <si>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</si>
  <si>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</si>
  <si>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</si>
  <si>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</si>
  <si>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</si>
  <si>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</si>
  <si>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</si>
  <si>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</si>
  <si>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</si>
  <si>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</si>
  <si>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</si>
  <si>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</si>
  <si>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</si>
  <si>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</si>
  <si>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</si>
  <si>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</si>
  <si>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</si>
  <si>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</si>
  <si>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</si>
  <si>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</si>
  <si>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</si>
  <si>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</si>
  <si>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</si>
  <si>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</si>
  <si>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</si>
  <si>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</si>
  <si>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</si>
  <si>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</si>
  <si>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</si>
  <si>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</si>
  <si>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</si>
  <si>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</si>
  <si>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</si>
  <si>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</si>
  <si>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</si>
  <si>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</si>
  <si>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</si>
  <si>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</si>
  <si>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</si>
  <si>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</si>
  <si>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</si>
  <si>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</si>
  <si>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</si>
  <si>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</si>
  <si>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</si>
  <si>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</si>
  <si>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</si>
  <si>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</si>
  <si>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</si>
  <si>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</si>
  <si>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</si>
  <si>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</si>
  <si>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</si>
  <si>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</si>
  <si>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</si>
  <si>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</si>
  <si>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</si>
  <si>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</si>
  <si>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</si>
  <si>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</si>
  <si>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</si>
  <si>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</si>
  <si>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</si>
  <si>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</si>
  <si>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</si>
  <si>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</si>
  <si>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</si>
  <si>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</si>
  <si>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</si>
  <si>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</si>
  <si>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</si>
  <si>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</si>
  <si>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</si>
  <si>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</si>
  <si>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</si>
  <si>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</si>
  <si>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</si>
  <si>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</si>
  <si>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</si>
  <si>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</si>
  <si>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</si>
  <si>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</si>
  <si>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</si>
  <si>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</si>
  <si>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</si>
  <si>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</si>
  <si>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</si>
  <si>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</si>
  <si>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</si>
  <si>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</si>
  <si>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</si>
  <si>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</si>
  <si>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</si>
  <si>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</si>
  <si>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</si>
  <si>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</si>
  <si>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</si>
  <si>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</si>
  <si>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</si>
  <si>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</si>
  <si>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</si>
  <si>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</si>
  <si>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</si>
  <si>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</si>
  <si>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</si>
  <si>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</si>
  <si>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</si>
  <si>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</si>
  <si>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</si>
  <si>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</si>
  <si>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</si>
  <si>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</si>
  <si>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</si>
  <si>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</si>
  <si>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</si>
  <si>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</si>
  <si>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</si>
  <si>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</si>
  <si>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</si>
  <si>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</si>
  <si>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</si>
  <si>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</si>
  <si>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</si>
  <si>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</si>
  <si>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</si>
  <si>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</si>
  <si>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</si>
  <si>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</si>
  <si>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</si>
  <si>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</si>
  <si>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</si>
  <si>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</si>
  <si>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</si>
  <si>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</si>
  <si>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</si>
  <si>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</si>
  <si>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</si>
  <si>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</si>
  <si>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</si>
  <si>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</si>
  <si>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</si>
  <si>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</si>
  <si>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</si>
  <si>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</si>
  <si>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</si>
  <si>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</si>
  <si>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</si>
  <si>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</si>
  <si>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</si>
  <si>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</si>
  <si>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</si>
  <si>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</si>
  <si>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</si>
  <si>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</si>
  <si>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</si>
  <si>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</si>
  <si>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</si>
  <si>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</si>
  <si>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</si>
  <si>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</si>
  <si>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</si>
  <si>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</si>
  <si>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</si>
  <si>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</si>
  <si>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</si>
  <si>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</si>
  <si>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</si>
  <si>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</si>
  <si>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</si>
  <si>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</si>
  <si>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</si>
  <si>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</si>
  <si>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</si>
  <si>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</si>
  <si>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</si>
  <si>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</si>
  <si>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</si>
  <si>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</si>
  <si>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</si>
  <si>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</si>
  <si>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</si>
  <si>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</si>
  <si>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</si>
  <si>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</si>
  <si>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</si>
  <si>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</si>
  <si>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</si>
  <si>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</si>
  <si>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</si>
  <si>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</si>
  <si>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</si>
  <si>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</si>
  <si>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</si>
  <si>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</si>
  <si>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</si>
  <si>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</si>
  <si>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</si>
  <si>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</si>
  <si>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</si>
  <si>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</si>
  <si>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</si>
  <si>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</si>
  <si>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</si>
  <si>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</si>
  <si>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</si>
  <si>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</si>
  <si>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</si>
  <si>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</si>
  <si>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</si>
  <si>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</si>
  <si>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</si>
  <si>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</si>
  <si>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</si>
  <si>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</si>
  <si>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</si>
  <si>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</si>
  <si>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</si>
  <si>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</si>
  <si>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</si>
  <si>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</si>
  <si>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</si>
  <si>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</si>
  <si>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</si>
  <si>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</si>
  <si>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</si>
  <si>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</si>
  <si>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</si>
  <si>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</si>
  <si>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</si>
  <si>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</si>
  <si>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</si>
  <si>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</si>
  <si>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</si>
  <si>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</si>
  <si>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</si>
  <si>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</si>
  <si>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</si>
  <si>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</si>
  <si>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</si>
  <si>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</si>
  <si>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</si>
  <si>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</si>
  <si>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</si>
  <si>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</si>
  <si>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</si>
  <si>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</si>
  <si>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</si>
  <si>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</si>
  <si>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</si>
  <si>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</si>
  <si>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</si>
  <si>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</si>
  <si>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</si>
  <si>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</si>
  <si>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</si>
  <si>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</si>
  <si>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</si>
  <si>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</si>
  <si>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</si>
  <si>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</si>
  <si>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</si>
  <si>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</si>
  <si>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</si>
  <si>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</si>
  <si>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</si>
  <si>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</si>
  <si>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</si>
  <si>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</si>
  <si>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</si>
  <si>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</si>
  <si>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</si>
  <si>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</si>
  <si>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</si>
  <si>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</si>
  <si>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</si>
  <si>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</si>
  <si>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</si>
  <si>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</si>
  <si>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</si>
  <si>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</si>
  <si>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</si>
  <si>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</si>
  <si>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</si>
  <si>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</si>
  <si>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</si>
  <si>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</si>
  <si>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</si>
  <si>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</si>
  <si>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</si>
  <si>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</si>
  <si>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</si>
  <si>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</si>
  <si>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</si>
  <si>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</si>
  <si>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</si>
  <si>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</si>
  <si>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</si>
  <si>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</si>
  <si>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</si>
  <si>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</si>
  <si>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</si>
  <si>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</si>
  <si>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</si>
  <si>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</si>
  <si>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</si>
  <si>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</si>
  <si>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</si>
  <si>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</si>
  <si>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</si>
  <si>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</si>
  <si>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</si>
  <si>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</si>
  <si>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</si>
  <si>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</si>
  <si>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</si>
  <si>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</si>
  <si>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</si>
  <si>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</si>
  <si>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</si>
  <si>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</si>
  <si>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</si>
  <si>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</si>
  <si>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</si>
  <si>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</si>
  <si>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</si>
  <si>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</si>
  <si>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</si>
  <si>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</si>
  <si>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</si>
  <si>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</si>
  <si>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</si>
  <si>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</si>
  <si>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</si>
  <si>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</si>
  <si>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</si>
  <si>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</si>
  <si>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</si>
  <si>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</si>
  <si>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</si>
  <si>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</si>
  <si>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</si>
  <si>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</si>
  <si>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</si>
  <si>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</si>
  <si>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</si>
  <si>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</si>
  <si>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</si>
  <si>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</si>
  <si>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</si>
  <si>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</si>
  <si>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</si>
  <si>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</si>
  <si>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</si>
  <si>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</si>
  <si>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</si>
  <si>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</si>
  <si>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</si>
  <si>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</si>
  <si>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</si>
  <si>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</si>
  <si>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</si>
  <si>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</si>
  <si>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</si>
  <si>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</si>
  <si>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</si>
  <si>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</si>
  <si>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</si>
  <si>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</si>
  <si>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</si>
  <si>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</si>
  <si>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</si>
  <si>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</si>
  <si>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</si>
  <si>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</si>
  <si>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</si>
  <si>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</si>
  <si>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</si>
  <si>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</si>
  <si>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</si>
  <si>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</si>
  <si>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</si>
  <si>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</si>
  <si>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</si>
  <si>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</si>
  <si>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</si>
  <si>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</si>
  <si>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</si>
  <si>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</si>
  <si>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</si>
  <si>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</si>
  <si>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</si>
  <si>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</si>
  <si>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</si>
  <si>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</si>
  <si>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</si>
  <si>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</si>
  <si>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</si>
  <si>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</si>
  <si>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</si>
  <si>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</si>
  <si>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</si>
  <si>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</si>
  <si>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</si>
  <si>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</si>
  <si>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</si>
  <si>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</si>
  <si>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</si>
  <si>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</si>
  <si>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</si>
  <si>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</si>
  <si>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</si>
  <si>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</si>
  <si>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</si>
  <si>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</si>
  <si>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</si>
  <si>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</si>
  <si>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</si>
  <si>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</si>
  <si>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</si>
  <si>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</si>
  <si>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</si>
  <si>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</si>
  <si>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</si>
  <si>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</si>
  <si>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</si>
  <si>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</si>
  <si>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</si>
  <si>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</si>
  <si>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</si>
  <si>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</si>
  <si>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</si>
  <si>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</si>
  <si>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</si>
  <si>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</si>
  <si>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</si>
  <si>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</si>
  <si>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</si>
  <si>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</si>
  <si>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</si>
  <si>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</si>
  <si>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</si>
  <si>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</si>
  <si>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</si>
  <si>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</si>
  <si>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</si>
  <si>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</si>
  <si>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</si>
  <si>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</si>
  <si>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</si>
  <si>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</si>
  <si>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</si>
  <si>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</si>
  <si>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</si>
  <si>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</si>
  <si>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</si>
  <si>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</si>
  <si>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</si>
  <si>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</si>
  <si>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</si>
  <si>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</si>
  <si>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</si>
  <si>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</si>
  <si>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</si>
  <si>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</si>
  <si>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</si>
  <si>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</si>
  <si>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</si>
  <si>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</si>
  <si>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</si>
  <si>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</si>
  <si>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</si>
  <si>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</si>
  <si>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</si>
  <si>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</si>
  <si>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</si>
  <si>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</si>
  <si>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</si>
  <si>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</si>
  <si>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</si>
  <si>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</si>
  <si>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</si>
  <si>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</si>
  <si>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</si>
  <si>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</si>
  <si>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</si>
  <si>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</si>
  <si>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</si>
  <si>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</si>
  <si>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</si>
  <si>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</si>
  <si>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</si>
  <si>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</si>
  <si>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</si>
  <si>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</si>
  <si>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</si>
  <si>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</si>
  <si>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</si>
  <si>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</si>
  <si>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</si>
  <si>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</si>
  <si>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</si>
  <si>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</si>
  <si>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</si>
  <si>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</si>
  <si>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</si>
  <si>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</si>
  <si>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</si>
  <si>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</si>
  <si>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</si>
  <si>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</si>
  <si>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</si>
  <si>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</si>
  <si>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</si>
  <si>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</si>
  <si>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</si>
  <si>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</si>
  <si>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</si>
  <si>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</si>
  <si>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</si>
  <si>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</si>
  <si>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</si>
  <si>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</si>
  <si>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</si>
  <si>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</si>
  <si>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</si>
  <si>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</si>
  <si>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</si>
  <si>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</si>
  <si>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</si>
  <si>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</si>
  <si>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</si>
  <si>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</si>
  <si>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</si>
  <si>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</si>
  <si>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</si>
  <si>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</si>
  <si>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</si>
  <si>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</si>
  <si>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</si>
  <si>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</si>
  <si>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</si>
  <si>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</si>
  <si>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</si>
  <si>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</si>
  <si>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</si>
  <si>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</si>
  <si>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</si>
  <si>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</si>
  <si>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</si>
  <si>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</si>
  <si>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</si>
  <si>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</si>
  <si>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</si>
  <si>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</si>
  <si>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</si>
  <si>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</si>
  <si>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</si>
  <si>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</si>
  <si>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</si>
  <si>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</si>
  <si>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</si>
  <si>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</si>
  <si>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</si>
  <si>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</si>
  <si>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</si>
  <si>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</si>
  <si>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</si>
  <si>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</si>
  <si>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</si>
  <si>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</si>
  <si>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</si>
  <si>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</si>
  <si>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</si>
  <si>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</si>
  <si>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</si>
  <si>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</si>
  <si>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</si>
  <si>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</si>
  <si>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</si>
  <si>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</si>
  <si>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</si>
  <si>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</si>
  <si>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</si>
  <si>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</si>
  <si>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</si>
  <si>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</si>
  <si>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</si>
  <si>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</si>
  <si>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</si>
  <si>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</si>
  <si>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</si>
  <si>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</si>
  <si>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</si>
  <si>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</si>
  <si>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</si>
  <si>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</si>
  <si>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</si>
  <si>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</si>
  <si>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</si>
  <si>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</si>
  <si>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</si>
  <si>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</si>
  <si>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</si>
  <si>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</si>
  <si>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</si>
  <si>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</si>
  <si>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</si>
  <si>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</si>
  <si>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</si>
  <si>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</si>
  <si>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</si>
  <si>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</si>
  <si>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</si>
  <si>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</si>
  <si>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</si>
  <si>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</si>
  <si>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</si>
  <si>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</si>
  <si>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</si>
  <si>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</si>
  <si>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</si>
  <si>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</si>
  <si>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</si>
  <si>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</si>
  <si>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</si>
  <si>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</si>
  <si>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</si>
  <si>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</si>
  <si>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</si>
  <si>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</si>
  <si>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</si>
  <si>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</si>
  <si>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</si>
  <si>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</si>
  <si>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</si>
  <si>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</si>
  <si>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</si>
  <si>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</si>
  <si>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</si>
  <si>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</si>
  <si>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</si>
  <si>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</si>
  <si>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</si>
  <si>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</si>
  <si>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</si>
  <si>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</si>
  <si>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</si>
  <si>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</si>
  <si>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</si>
  <si>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</si>
  <si>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</si>
  <si>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</si>
  <si>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</si>
  <si>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</si>
  <si>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</si>
  <si>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</si>
  <si>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</si>
  <si>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</si>
  <si>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</si>
  <si>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</si>
  <si>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</si>
  <si>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</si>
  <si>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</si>
  <si>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</si>
  <si>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</si>
  <si>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</si>
  <si>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</si>
  <si>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</si>
  <si>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</si>
  <si>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</si>
  <si>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</si>
  <si>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</si>
  <si>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</si>
  <si>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</si>
  <si>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</si>
  <si>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</si>
  <si>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</si>
  <si>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</si>
  <si>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</si>
  <si>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</si>
  <si>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</si>
  <si>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</si>
  <si>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</si>
  <si>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</si>
  <si>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</si>
  <si>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</si>
  <si>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</si>
  <si>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</si>
  <si>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</si>
  <si>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</si>
  <si>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</si>
  <si>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</si>
  <si>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</si>
  <si>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</si>
  <si>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</si>
  <si>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</si>
  <si>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</si>
  <si>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</si>
  <si>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</si>
  <si>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</si>
  <si>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</si>
  <si>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</si>
  <si>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</si>
  <si>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</si>
  <si>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</si>
  <si>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</si>
  <si>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</si>
  <si>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</si>
  <si>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</si>
  <si>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</si>
  <si>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</si>
  <si>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</si>
  <si>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</si>
  <si>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</si>
  <si>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</si>
  <si>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</si>
  <si>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</si>
  <si>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</si>
  <si>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</si>
  <si>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</si>
  <si>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</si>
  <si>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</si>
  <si>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</si>
  <si>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</si>
  <si>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</si>
  <si>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</si>
  <si>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</si>
  <si>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</si>
  <si>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</si>
  <si>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</si>
  <si>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</si>
  <si>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</si>
  <si>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</si>
  <si>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</si>
  <si>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</si>
  <si>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</si>
  <si>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</si>
  <si>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</si>
  <si>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</si>
  <si>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</si>
  <si>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</si>
  <si>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</si>
  <si>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</si>
  <si>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</si>
  <si>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</si>
  <si>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</si>
  <si>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</si>
  <si>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</si>
  <si>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</si>
  <si>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</si>
  <si>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</si>
  <si>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</si>
  <si>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</si>
  <si>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</si>
  <si>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</si>
  <si>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</si>
  <si>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</si>
  <si>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</si>
  <si>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</si>
  <si>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</si>
  <si>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</si>
  <si>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</si>
  <si>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</si>
  <si>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</si>
  <si>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</si>
  <si>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</si>
  <si>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</si>
  <si>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</si>
  <si>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</si>
  <si>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</si>
  <si>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</si>
  <si>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</si>
  <si>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</si>
  <si>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</si>
  <si>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</si>
  <si>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</si>
  <si>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</si>
  <si>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</si>
  <si>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</si>
  <si>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</si>
  <si>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</si>
  <si>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</si>
  <si>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</si>
  <si>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</si>
  <si>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</si>
  <si>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</si>
  <si>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</si>
  <si>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</si>
  <si>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</si>
  <si>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</si>
  <si>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</si>
  <si>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</si>
  <si>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</si>
  <si>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</si>
  <si>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</si>
  <si>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</si>
  <si>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</si>
  <si>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</si>
  <si>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</si>
  <si>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</si>
  <si>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</si>
  <si>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</si>
  <si>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</si>
  <si>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</si>
  <si>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</si>
  <si>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</si>
  <si>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</si>
  <si>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</si>
  <si>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</si>
  <si>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</si>
  <si>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</si>
  <si>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</si>
  <si>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</si>
  <si>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</si>
  <si>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</si>
  <si>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</si>
  <si>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</si>
  <si>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</si>
  <si>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</si>
  <si>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</si>
  <si>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</si>
  <si>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</si>
  <si>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</si>
  <si>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</si>
  <si>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</si>
  <si>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</si>
  <si>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</si>
  <si>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</si>
  <si>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</si>
  <si>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</si>
  <si>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</si>
  <si>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</si>
  <si>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</si>
  <si>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</si>
  <si>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</si>
  <si>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</si>
  <si>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</si>
  <si>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</si>
  <si>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</si>
  <si>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</si>
  <si>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</si>
  <si>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</si>
  <si>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</si>
  <si>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</si>
  <si>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</si>
  <si>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</si>
  <si>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</si>
  <si>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</si>
  <si>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</si>
  <si>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</si>
  <si>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</si>
  <si>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</si>
  <si>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</si>
  <si>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</si>
  <si>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</si>
  <si>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</si>
  <si>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</si>
  <si>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</si>
  <si>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</si>
  <si>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</si>
  <si>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</si>
  <si>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</si>
  <si>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</si>
  <si>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</si>
  <si>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</si>
  <si>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</si>
  <si>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</si>
  <si>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</si>
  <si>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</si>
  <si>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</si>
  <si>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</si>
  <si>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</si>
  <si>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</si>
  <si>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</si>
  <si>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</si>
  <si>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</si>
  <si>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</si>
  <si>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</si>
  <si>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</si>
  <si>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</si>
  <si>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</si>
  <si>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</si>
  <si>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</si>
  <si>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</si>
  <si>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</si>
  <si>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</si>
  <si>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</si>
  <si>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</si>
  <si>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</si>
  <si>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</si>
  <si>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</si>
  <si>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</si>
  <si>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</si>
  <si>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</si>
  <si>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</si>
  <si>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</si>
  <si>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</si>
  <si>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</si>
  <si>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</si>
  <si>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</si>
  <si>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</si>
  <si>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</si>
  <si>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</si>
  <si>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</si>
  <si>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</si>
  <si>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</si>
  <si>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</si>
  <si>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</si>
  <si>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</si>
  <si>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</si>
  <si>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</si>
  <si>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</si>
  <si>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</si>
  <si>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</si>
  <si>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</si>
  <si>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</si>
  <si>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</si>
  <si>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</si>
  <si>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</si>
  <si>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</si>
  <si>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</si>
  <si>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</si>
  <si>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</si>
  <si>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</si>
  <si>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</si>
  <si>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</si>
  <si>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</si>
  <si>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</si>
  <si>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</si>
  <si>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</si>
  <si>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</si>
  <si>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</si>
  <si>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</si>
  <si>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</si>
  <si>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</si>
  <si>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</si>
  <si>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</si>
  <si>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</si>
  <si>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</si>
  <si>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</si>
  <si>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</si>
  <si>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</si>
  <si>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</si>
  <si>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</si>
  <si>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</si>
  <si>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</si>
  <si>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</si>
  <si>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</si>
  <si>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</si>
  <si>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</si>
  <si>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</si>
  <si>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</si>
  <si>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</si>
  <si>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</si>
  <si>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</si>
  <si>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</si>
  <si>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</si>
  <si>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</si>
  <si>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</si>
  <si>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</si>
  <si>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</si>
  <si>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</si>
  <si>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</si>
  <si>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</si>
  <si>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</si>
  <si>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</si>
  <si>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</si>
  <si>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</si>
  <si>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</si>
  <si>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</si>
  <si>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</si>
  <si>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</si>
  <si>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</si>
  <si>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</si>
  <si>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</si>
  <si>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</si>
  <si>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</si>
  <si>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</si>
  <si>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</si>
  <si>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</si>
  <si>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</si>
  <si>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</si>
  <si>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</si>
  <si>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</si>
  <si>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</si>
  <si>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</si>
  <si>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</si>
  <si>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</si>
  <si>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</si>
  <si>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</si>
  <si>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</si>
  <si>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</si>
  <si>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</si>
  <si>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</si>
  <si>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</si>
  <si>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</si>
  <si>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</si>
  <si>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</si>
  <si>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</si>
  <si>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</si>
  <si>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</si>
  <si>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</si>
  <si>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</si>
  <si>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</si>
  <si>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</si>
  <si>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</si>
  <si>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</si>
  <si>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</si>
  <si>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</si>
  <si>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</si>
  <si>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</si>
  <si>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</si>
  <si>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</si>
  <si>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</si>
  <si>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</si>
  <si>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</si>
  <si>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</si>
  <si>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</si>
  <si>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</si>
  <si>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</si>
  <si>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</si>
  <si>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</si>
  <si>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</si>
  <si>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</si>
  <si>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</si>
  <si>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</si>
  <si>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</si>
  <si>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</si>
  <si>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</si>
  <si>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</si>
  <si>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</si>
  <si>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</si>
  <si>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</si>
  <si>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</si>
  <si>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</si>
  <si>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</si>
  <si>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</si>
  <si>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</si>
  <si>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</si>
  <si>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</si>
  <si>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</si>
  <si>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</si>
  <si>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</si>
  <si>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</si>
  <si>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</si>
  <si>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</si>
  <si>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</si>
  <si>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</si>
  <si>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</si>
  <si>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</si>
  <si>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</si>
  <si>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</si>
  <si>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</si>
  <si>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</si>
  <si>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</si>
  <si>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</si>
  <si>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</si>
  <si>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</si>
  <si>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</si>
  <si>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</si>
  <si>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</si>
  <si>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</si>
  <si>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</si>
  <si>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</si>
  <si>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</si>
  <si>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</si>
  <si>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</si>
  <si>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</si>
  <si>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</si>
  <si>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</si>
  <si>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</si>
  <si>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</si>
  <si>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</si>
  <si>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</si>
  <si>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</si>
  <si>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</si>
  <si>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</si>
  <si>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</si>
  <si>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</si>
  <si>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</si>
  <si>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</si>
  <si>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</si>
  <si>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</si>
  <si>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</si>
  <si>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</si>
  <si>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</si>
  <si>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</si>
  <si>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</si>
  <si>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</si>
  <si>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</si>
  <si>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</si>
  <si>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</si>
  <si>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</si>
  <si>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</si>
  <si>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</si>
  <si>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</si>
  <si>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</si>
  <si>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</si>
  <si>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</si>
  <si>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</si>
  <si>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</si>
  <si>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</si>
  <si>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</si>
  <si>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</si>
  <si>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</si>
  <si>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</si>
  <si>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</si>
  <si>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</si>
  <si>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</si>
  <si>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</si>
  <si>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</si>
  <si>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</si>
  <si>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</si>
  <si>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</si>
  <si>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</si>
  <si>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</si>
  <si>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</si>
  <si>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</si>
  <si>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</si>
  <si>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</si>
  <si>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</si>
  <si>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</si>
  <si>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</si>
  <si>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</si>
  <si>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</si>
  <si>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</si>
  <si>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</si>
  <si>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</si>
  <si>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</si>
  <si>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</si>
  <si>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</si>
  <si>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</si>
  <si>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</si>
  <si>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</si>
  <si>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</si>
  <si>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</si>
  <si>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</si>
  <si>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</si>
  <si>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</si>
  <si>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</si>
  <si>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</si>
  <si>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</si>
  <si>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</si>
  <si>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</si>
  <si>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</si>
  <si>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</si>
  <si>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</si>
  <si>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</si>
  <si>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</si>
  <si>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</si>
  <si>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</si>
  <si>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</si>
  <si>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</si>
  <si>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</si>
  <si>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</si>
  <si>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</si>
  <si>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</si>
  <si>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</si>
  <si>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</si>
  <si>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</si>
  <si>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</si>
  <si>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</si>
  <si>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</si>
  <si>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</si>
  <si>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</si>
  <si>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</si>
  <si>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</si>
  <si>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</si>
  <si>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</si>
  <si>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</si>
  <si>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</si>
  <si>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</si>
  <si>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</si>
  <si>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</si>
  <si>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</si>
  <si>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</si>
  <si>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</si>
  <si>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</si>
  <si>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</si>
  <si>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</si>
  <si>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</si>
  <si>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</si>
  <si>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</si>
  <si>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</si>
  <si>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</si>
  <si>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</si>
  <si>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</si>
  <si>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</si>
  <si>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</si>
  <si>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</si>
  <si>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</si>
  <si>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</si>
  <si>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</si>
  <si>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</si>
  <si>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</si>
  <si>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</si>
  <si>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</si>
  <si>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</si>
  <si>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</si>
  <si>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</si>
  <si>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</si>
  <si>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</si>
  <si>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</si>
  <si>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</si>
  <si>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</si>
  <si>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</si>
  <si>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</si>
  <si>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</si>
  <si>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</si>
  <si>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</si>
  <si>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</si>
  <si>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</si>
  <si>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</si>
  <si>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</si>
  <si>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</si>
  <si>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</si>
  <si>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</si>
  <si>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</si>
  <si>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</si>
  <si>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</si>
  <si>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</si>
  <si>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</si>
  <si>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</si>
  <si>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</si>
  <si>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</si>
  <si>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</si>
  <si>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</si>
  <si>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</si>
  <si>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</si>
  <si>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</si>
  <si>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</si>
  <si>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</si>
  <si>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</si>
  <si>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</si>
  <si>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</si>
  <si>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</si>
  <si>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</si>
  <si>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</si>
  <si>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</si>
  <si>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</si>
  <si>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</si>
  <si>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</si>
  <si>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</si>
  <si>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</si>
  <si>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</si>
  <si>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</si>
  <si>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</si>
  <si>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</si>
  <si>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</si>
  <si>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</si>
  <si>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</si>
  <si>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</si>
  <si>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</si>
  <si>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</si>
  <si>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</si>
  <si>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</si>
  <si>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</si>
  <si>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</si>
  <si>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</si>
  <si>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</si>
  <si>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</si>
  <si>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</si>
  <si>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</si>
  <si>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</si>
  <si>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</si>
  <si>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</si>
  <si>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</si>
  <si>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</si>
  <si>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</si>
  <si>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</si>
  <si>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</si>
  <si>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</si>
  <si>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</si>
  <si>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</si>
  <si>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</si>
  <si>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</si>
  <si>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</si>
  <si>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</si>
  <si>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</si>
  <si>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</si>
  <si>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</si>
  <si>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</si>
  <si>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</si>
  <si>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</si>
  <si>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</si>
  <si>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</si>
  <si>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</si>
  <si>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</si>
  <si>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</si>
  <si>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</si>
  <si>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</si>
  <si>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</si>
  <si>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</si>
  <si>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</si>
  <si>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</si>
  <si>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</si>
  <si>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</si>
  <si>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</si>
  <si>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</si>
  <si>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</si>
  <si>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</si>
  <si>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</si>
  <si>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</si>
  <si>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</si>
  <si>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</si>
  <si>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</si>
  <si>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</si>
  <si>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</si>
  <si>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</si>
  <si>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</si>
  <si>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</si>
  <si>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</si>
  <si>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</si>
  <si>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</si>
  <si>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</si>
  <si>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</si>
  <si>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</si>
  <si>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</si>
  <si>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</si>
  <si>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</si>
  <si>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</si>
  <si>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</si>
  <si>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</si>
  <si>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</si>
  <si>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</si>
  <si>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</si>
  <si>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</si>
  <si>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</si>
  <si>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</si>
  <si>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</si>
  <si>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</si>
  <si>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</si>
  <si>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</si>
  <si>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</si>
  <si>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</si>
  <si>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</si>
  <si>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</si>
  <si>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</si>
  <si>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</si>
  <si>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</si>
  <si>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</si>
  <si>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</si>
  <si>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</si>
  <si>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</si>
  <si>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</si>
  <si>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</si>
  <si>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</si>
  <si>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</si>
  <si>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</si>
  <si>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</si>
  <si>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</si>
  <si>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</si>
  <si>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</si>
  <si>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</si>
  <si>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</si>
  <si>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</si>
  <si>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</si>
  <si>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</si>
  <si>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</si>
  <si>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</si>
  <si>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</si>
  <si>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</si>
  <si>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</si>
  <si>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</si>
  <si>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</si>
  <si>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</si>
  <si>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</si>
  <si>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</si>
  <si>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</si>
  <si>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</si>
  <si>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</si>
  <si>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</si>
  <si>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</si>
  <si>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</si>
  <si>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</si>
  <si>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</si>
  <si>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</si>
  <si>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</si>
  <si>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</si>
  <si>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</si>
  <si>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</si>
  <si>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</si>
  <si>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</si>
  <si>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</si>
  <si>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</si>
  <si>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</si>
  <si>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</si>
  <si>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</si>
  <si>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</si>
  <si>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</si>
  <si>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</si>
  <si>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</si>
  <si>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</si>
  <si>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</si>
  <si>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</si>
  <si>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</si>
  <si>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</si>
  <si>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</si>
  <si>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</si>
  <si>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</si>
  <si>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</si>
  <si>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</si>
  <si>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</si>
  <si>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</si>
  <si>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</si>
  <si>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</si>
  <si>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</si>
  <si>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</si>
  <si>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</si>
  <si>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</si>
  <si>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</si>
  <si>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</si>
  <si>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</si>
  <si>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</si>
  <si>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</si>
  <si>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</si>
  <si>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</si>
  <si>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</si>
  <si>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</si>
  <si>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</si>
  <si>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</si>
  <si>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</si>
  <si>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</si>
  <si>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</si>
  <si>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</si>
  <si>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</si>
  <si>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</si>
  <si>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</si>
  <si>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</si>
  <si>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</si>
  <si>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</si>
  <si>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</si>
  <si>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</si>
  <si>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</si>
  <si>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</si>
  <si>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</si>
  <si>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</si>
  <si>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</si>
  <si>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</si>
  <si>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</si>
  <si>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</si>
  <si>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</si>
  <si>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</si>
  <si>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</si>
  <si>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</si>
  <si>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</si>
  <si>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</si>
  <si>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</si>
  <si>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</si>
  <si>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</si>
  <si>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</si>
  <si>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</si>
  <si>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</si>
  <si>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</si>
  <si>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</si>
  <si>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</si>
  <si>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</si>
  <si>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</si>
  <si>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</si>
  <si>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</si>
  <si>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</si>
  <si>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</si>
  <si>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</si>
  <si>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</si>
  <si>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</si>
  <si>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</si>
  <si>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</si>
  <si>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</si>
  <si>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</si>
  <si>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</si>
  <si>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</si>
  <si>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</si>
  <si>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</si>
  <si>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</si>
  <si>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</si>
  <si>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</si>
  <si>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</si>
  <si>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</si>
  <si>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</si>
  <si>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</si>
  <si>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</si>
  <si>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</si>
  <si>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</si>
  <si>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</si>
  <si>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</si>
  <si>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</si>
  <si>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</si>
  <si>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</si>
  <si>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</si>
  <si>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</si>
  <si>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</si>
  <si>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</si>
  <si>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</si>
  <si>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</si>
  <si>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</si>
  <si>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</si>
  <si>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</si>
  <si>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</si>
  <si>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</si>
  <si>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</si>
  <si>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</si>
  <si>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</si>
  <si>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</si>
  <si>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</si>
  <si>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</si>
  <si>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</si>
  <si>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</si>
  <si>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</si>
  <si>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</si>
  <si>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</si>
  <si>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</si>
  <si>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</si>
  <si>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</si>
  <si>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</si>
  <si>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</si>
  <si>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</si>
  <si>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</si>
  <si>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</si>
  <si>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</si>
  <si>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</si>
  <si>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</si>
  <si>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</si>
  <si>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</si>
  <si>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</si>
  <si>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</si>
  <si>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</si>
  <si>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</si>
  <si>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</si>
  <si>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</si>
  <si>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</si>
  <si>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</si>
  <si>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</si>
  <si>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</si>
  <si>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</si>
  <si>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</si>
  <si>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</si>
  <si>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</si>
  <si>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</si>
  <si>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</si>
  <si>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</si>
  <si>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</si>
  <si>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</si>
  <si>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</si>
  <si>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</si>
  <si>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</si>
  <si>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</si>
  <si>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</si>
  <si>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</si>
  <si>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</si>
  <si>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</si>
  <si>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</si>
  <si>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</si>
  <si>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</si>
  <si>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</si>
  <si>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</si>
  <si>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</si>
  <si>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</si>
  <si>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</si>
  <si>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</si>
  <si>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</si>
  <si>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</si>
  <si>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</si>
  <si>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</si>
  <si>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</si>
  <si>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</si>
  <si>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</si>
  <si>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</si>
  <si>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</si>
  <si>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</si>
  <si>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</si>
  <si>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</si>
  <si>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</si>
  <si>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</si>
  <si>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</si>
  <si>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</si>
  <si>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</si>
  <si>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</si>
  <si>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</si>
  <si>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</si>
  <si>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</si>
  <si>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</si>
  <si>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</si>
  <si>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</si>
  <si>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</si>
  <si>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</si>
  <si>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</si>
  <si>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</si>
  <si>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</si>
  <si>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</si>
  <si>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</si>
  <si>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</si>
  <si>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</si>
  <si>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</si>
  <si>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</si>
  <si>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</si>
  <si>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</si>
  <si>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</si>
  <si>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</si>
  <si>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</si>
  <si>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</si>
  <si>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</si>
  <si>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</si>
  <si>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</si>
  <si>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</si>
  <si>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</si>
  <si>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</si>
  <si>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</si>
  <si>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</si>
  <si>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</si>
  <si>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</si>
  <si>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</si>
  <si>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</si>
  <si>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</si>
  <si>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</si>
  <si>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</si>
  <si>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</si>
  <si>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</si>
  <si>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</si>
  <si>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</si>
  <si>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</si>
  <si>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</si>
  <si>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</si>
  <si>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</si>
  <si>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</si>
  <si>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</si>
  <si>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</si>
  <si>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</si>
  <si>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</si>
  <si>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</si>
  <si>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</si>
  <si>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</si>
  <si>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</si>
  <si>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</si>
  <si>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</si>
  <si>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</si>
  <si>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</si>
  <si>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</si>
  <si>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</si>
  <si>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</si>
  <si>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</si>
  <si>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</si>
  <si>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</si>
  <si>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</si>
  <si>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</si>
  <si>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</si>
  <si>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</si>
  <si>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</si>
  <si>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</si>
  <si>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</si>
  <si>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</si>
  <si>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</si>
  <si>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</si>
  <si>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</si>
  <si>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</si>
  <si>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</si>
  <si>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</si>
  <si>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</si>
  <si>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</si>
  <si>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</si>
  <si>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</si>
  <si>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</si>
  <si>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</si>
  <si>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</si>
  <si>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</si>
  <si>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</si>
  <si>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</si>
  <si>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</si>
  <si>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</si>
  <si>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</si>
  <si>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</si>
  <si>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</si>
  <si>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</si>
  <si>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</si>
  <si>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</si>
  <si>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</si>
  <si>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</si>
  <si>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</si>
  <si>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</si>
  <si>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</si>
  <si>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</si>
  <si>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</si>
  <si>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</si>
  <si>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</si>
  <si>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</si>
  <si>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</si>
  <si>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</si>
  <si>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</si>
  <si>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</si>
  <si>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</si>
  <si>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</si>
  <si>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</si>
  <si>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</si>
  <si>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</si>
  <si>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</si>
  <si>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</si>
  <si>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</si>
  <si>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</si>
  <si>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</si>
  <si>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</si>
  <si>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</si>
  <si>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</si>
  <si>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</si>
  <si>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</si>
  <si>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</si>
  <si>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</si>
  <si>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</si>
  <si>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</si>
  <si>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</si>
  <si>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</si>
  <si>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</si>
  <si>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</si>
  <si>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</si>
  <si>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</si>
  <si>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</si>
  <si>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</si>
  <si>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</si>
  <si>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</si>
  <si>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</si>
  <si>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</si>
  <si>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</si>
  <si>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</si>
  <si>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</si>
  <si>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</si>
  <si>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</si>
  <si>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</si>
  <si>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</si>
  <si>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</si>
  <si>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</si>
  <si>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</si>
  <si>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</si>
  <si>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</si>
  <si>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</si>
  <si>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</si>
  <si>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</si>
  <si>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</si>
  <si>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</si>
  <si>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</si>
  <si>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</si>
  <si>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</si>
  <si>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</si>
  <si>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</si>
  <si>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</si>
  <si>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</si>
  <si>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</si>
  <si>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</si>
  <si>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</si>
  <si>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</si>
  <si>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</si>
  <si>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</si>
  <si>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</si>
  <si>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</si>
  <si>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</si>
  <si>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</si>
  <si>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</si>
  <si>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</si>
  <si>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</si>
  <si>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</si>
  <si>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</si>
  <si>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</si>
  <si>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</si>
  <si>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</si>
  <si>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</si>
  <si>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</si>
  <si>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</si>
  <si>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</si>
  <si>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</si>
  <si>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</si>
  <si>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</si>
  <si>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</si>
  <si>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</si>
  <si>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</si>
  <si>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</si>
  <si>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</si>
  <si>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</si>
  <si>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</si>
  <si>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</si>
  <si>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</si>
  <si>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</si>
  <si>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</si>
  <si>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</si>
  <si>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</si>
  <si>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</si>
  <si>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</si>
  <si>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</si>
  <si>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</si>
  <si>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</si>
  <si>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</si>
  <si>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</si>
  <si>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</si>
  <si>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</si>
  <si>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</si>
  <si>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</si>
  <si>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</si>
  <si>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</si>
  <si>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</si>
  <si>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</si>
  <si>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</si>
  <si>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</si>
  <si>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</si>
  <si>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</si>
  <si>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</si>
  <si>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</si>
  <si>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</si>
  <si>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</si>
  <si>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</si>
  <si>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</si>
  <si>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</si>
  <si>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</si>
  <si>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</si>
  <si>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</si>
  <si>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</si>
  <si>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</si>
  <si>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</si>
  <si>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</si>
  <si>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</si>
  <si>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</si>
  <si>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</si>
  <si>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</si>
  <si>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</si>
  <si>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</si>
  <si>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</si>
  <si>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</si>
  <si>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</si>
  <si>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</si>
  <si>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</si>
  <si>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</si>
  <si>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</si>
  <si>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</si>
  <si>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</si>
  <si>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</si>
  <si>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</si>
  <si>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</si>
  <si>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</si>
  <si>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</si>
  <si>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</si>
  <si>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</si>
  <si>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</si>
  <si>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</si>
  <si>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</si>
  <si>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</si>
  <si>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</si>
  <si>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</si>
  <si>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</si>
  <si>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</si>
  <si>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</si>
  <si>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</si>
  <si>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</si>
  <si>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</si>
  <si>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</si>
  <si>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</si>
  <si>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</si>
  <si>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</si>
  <si>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</si>
  <si>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</si>
  <si>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</si>
  <si>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</si>
  <si>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</si>
  <si>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</si>
  <si>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</si>
  <si>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</si>
  <si>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</si>
  <si>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</si>
  <si>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</si>
  <si>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</si>
  <si>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</si>
  <si>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</si>
  <si>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</si>
  <si>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</si>
  <si>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</si>
  <si>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</si>
  <si>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</si>
  <si>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</si>
  <si>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</si>
  <si>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</si>
  <si>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</si>
  <si>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</si>
  <si>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</si>
  <si>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</si>
  <si>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</si>
  <si>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</si>
  <si>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</si>
  <si>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</si>
  <si>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</si>
  <si>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</si>
  <si>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</si>
  <si>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</si>
  <si>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</si>
  <si>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</si>
  <si>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</si>
  <si>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</si>
  <si>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</si>
  <si>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</si>
  <si>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</si>
  <si>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</si>
  <si>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</si>
  <si>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</si>
  <si>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</si>
  <si>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</si>
  <si>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</si>
  <si>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</si>
  <si>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</si>
  <si>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</si>
  <si>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</si>
  <si>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</si>
  <si>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</si>
  <si>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</si>
  <si>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</si>
  <si>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</si>
  <si>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</si>
  <si>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</si>
  <si>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</si>
  <si>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</si>
  <si>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</si>
  <si>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</si>
  <si>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</si>
  <si>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</si>
  <si>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</si>
  <si>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</si>
  <si>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</si>
  <si>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</si>
  <si>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</si>
  <si>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</si>
  <si>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</si>
  <si>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</si>
  <si>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</si>
  <si>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</si>
  <si>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</si>
  <si>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</si>
  <si>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</si>
  <si>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</si>
  <si>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</si>
  <si>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</si>
  <si>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</si>
  <si>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</si>
  <si>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</si>
  <si>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</si>
  <si>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</si>
  <si>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</si>
  <si>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</si>
  <si>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</si>
  <si>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</si>
  <si>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</si>
  <si>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</si>
  <si>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</si>
  <si>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</si>
  <si>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</si>
  <si>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</si>
  <si>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</si>
  <si>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</si>
  <si>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</si>
  <si>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</si>
  <si>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</si>
  <si>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</si>
  <si>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</si>
  <si>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</si>
  <si>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</si>
  <si>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</si>
  <si>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</si>
  <si>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</si>
  <si>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</si>
  <si>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</si>
  <si>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</si>
  <si>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</si>
  <si>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</si>
  <si>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</si>
  <si>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</si>
  <si>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</si>
  <si>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</si>
  <si>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</si>
  <si>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</si>
  <si>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</si>
  <si>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</si>
  <si>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</si>
  <si>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</si>
  <si>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</si>
  <si>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</si>
  <si>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</si>
  <si>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</si>
  <si>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</si>
  <si>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</si>
  <si>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</si>
  <si>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</si>
  <si>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</si>
  <si>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</si>
  <si>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</si>
  <si>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</si>
  <si>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</si>
  <si>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</si>
  <si>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</si>
  <si>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</si>
  <si>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</si>
  <si>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</si>
  <si>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</si>
  <si>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</si>
  <si>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</si>
  <si>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</si>
  <si>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</si>
  <si>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</si>
  <si>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</si>
  <si>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</si>
  <si>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</si>
  <si>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</si>
  <si>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</si>
  <si>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</si>
  <si>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</si>
  <si>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</si>
  <si>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</si>
  <si>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</si>
  <si>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</si>
  <si>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</si>
  <si>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</si>
  <si>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</si>
  <si>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</si>
  <si>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</si>
  <si>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</si>
  <si>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</si>
  <si>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</si>
  <si>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</si>
  <si>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</si>
  <si>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</si>
  <si>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</si>
  <si>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</si>
  <si>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</si>
  <si>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</si>
  <si>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</si>
  <si>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</si>
  <si>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</si>
  <si>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</si>
  <si>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</si>
  <si>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</si>
  <si>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</si>
  <si>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</si>
  <si>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</si>
  <si>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</si>
  <si>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</si>
  <si>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</si>
  <si>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</si>
  <si>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</si>
  <si>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</si>
  <si>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</si>
  <si>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</si>
  <si>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</si>
  <si>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</si>
  <si>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</si>
  <si>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</si>
  <si>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</si>
  <si>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</si>
  <si>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</si>
  <si>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</si>
  <si>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</si>
  <si>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</si>
  <si>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</si>
  <si>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</si>
  <si>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</si>
  <si>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</si>
  <si>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</si>
  <si>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</si>
  <si>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</si>
  <si>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</si>
  <si>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</si>
  <si>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</si>
  <si>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</si>
  <si>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</si>
  <si>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</si>
  <si>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</si>
  <si>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</si>
  <si>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</si>
  <si>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</si>
  <si>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</si>
  <si>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</si>
  <si>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</si>
  <si>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</si>
  <si>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</si>
  <si>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</si>
  <si>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</si>
  <si>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</si>
  <si>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</si>
  <si>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</si>
  <si>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</si>
  <si>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</si>
  <si>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</si>
  <si>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</si>
  <si>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</si>
  <si>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</si>
  <si>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</si>
  <si>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</si>
  <si>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</si>
  <si>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</si>
  <si>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</si>
  <si>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</si>
  <si>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</si>
  <si>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</si>
  <si>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</si>
  <si>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</si>
  <si>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</si>
  <si>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</si>
  <si>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</si>
  <si>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</si>
  <si>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</si>
  <si>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</si>
  <si>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</si>
  <si>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</si>
  <si>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</si>
  <si>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</si>
  <si>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</si>
  <si>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</si>
  <si>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</si>
  <si>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</si>
  <si>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</si>
  <si>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</si>
  <si>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</si>
  <si>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</si>
  <si>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</si>
  <si>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</si>
  <si>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</si>
  <si>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</si>
  <si>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</si>
  <si>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</si>
  <si>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</si>
  <si>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</si>
  <si>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</si>
  <si>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</si>
  <si>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</si>
  <si>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</si>
  <si>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</si>
  <si>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</si>
  <si>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</si>
  <si>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</si>
  <si>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</si>
  <si>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</si>
  <si>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</si>
  <si>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</si>
  <si>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</si>
  <si>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</si>
  <si>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</si>
  <si>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</si>
  <si>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</si>
  <si>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</si>
  <si>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</si>
  <si>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</si>
  <si>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</si>
  <si>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</si>
  <si>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</si>
  <si>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</si>
  <si>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</si>
  <si>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</si>
  <si>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</si>
  <si>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</si>
  <si>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</si>
  <si>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</si>
  <si>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</si>
  <si>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</si>
  <si>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</si>
  <si>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</si>
  <si>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</si>
  <si>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</si>
  <si>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</si>
  <si>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</si>
  <si>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</si>
  <si>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</si>
  <si>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</si>
  <si>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</si>
  <si>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</si>
  <si>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</si>
  <si>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</si>
  <si>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</si>
  <si>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</si>
  <si>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</si>
  <si>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</si>
  <si>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</si>
  <si>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</si>
  <si>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</si>
  <si>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</si>
  <si>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</si>
  <si>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</si>
  <si>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</si>
  <si>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</si>
  <si>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</si>
  <si>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</si>
  <si>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</si>
  <si>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</si>
  <si>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</si>
  <si>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</si>
  <si>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</si>
  <si>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</si>
  <si>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</si>
  <si>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</si>
  <si>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</si>
  <si>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</si>
  <si>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</si>
  <si>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</si>
  <si>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</si>
  <si>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</si>
  <si>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</si>
  <si>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</si>
  <si>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</si>
  <si>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</si>
  <si>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</si>
  <si>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</si>
  <si>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</si>
  <si>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</si>
  <si>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</si>
  <si>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</si>
  <si>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</si>
  <si>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</si>
  <si>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</si>
  <si>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</si>
  <si>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</si>
  <si>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</si>
  <si>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</si>
  <si>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</si>
  <si>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</si>
  <si>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</si>
  <si>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</si>
  <si>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</si>
  <si>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</si>
  <si>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</si>
  <si>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</si>
  <si>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</si>
  <si>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</si>
  <si>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</si>
  <si>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</si>
  <si>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</si>
  <si>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</si>
  <si>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</si>
  <si>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</si>
  <si>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</si>
  <si>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</si>
  <si>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</si>
  <si>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</si>
  <si>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</si>
  <si>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</si>
  <si>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</si>
  <si>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</si>
  <si>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</si>
  <si>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</si>
  <si>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</si>
  <si>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</si>
  <si>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</si>
  <si>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</si>
  <si>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</si>
  <si>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</si>
  <si>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</si>
  <si>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</si>
  <si>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</si>
  <si>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</si>
  <si>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</si>
  <si>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</si>
  <si>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</si>
  <si>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</si>
  <si>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</si>
  <si>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</si>
  <si>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</si>
  <si>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</si>
  <si>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</si>
  <si>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</si>
  <si>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</si>
  <si>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</si>
  <si>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</si>
  <si>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</si>
  <si>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</si>
  <si>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</si>
  <si>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</si>
  <si>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</si>
  <si>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</si>
  <si>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</si>
  <si>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</si>
  <si>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</si>
  <si>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</si>
  <si>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</si>
  <si>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</si>
  <si>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</si>
  <si>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</si>
  <si>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</si>
  <si>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</si>
  <si>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</si>
  <si>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</si>
  <si>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</si>
  <si>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</si>
  <si>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</si>
  <si>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</si>
  <si>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</si>
  <si>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</si>
  <si>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</si>
  <si>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</si>
  <si>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</si>
  <si>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</si>
  <si>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</si>
  <si>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</si>
  <si>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</si>
  <si>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</si>
  <si>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</si>
  <si>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</si>
  <si>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</si>
  <si>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</si>
  <si>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</si>
  <si>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</si>
  <si>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</si>
  <si>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</si>
  <si>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</si>
  <si>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</si>
  <si>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</si>
  <si>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</si>
  <si>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</si>
  <si>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</si>
  <si>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</si>
  <si>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</si>
  <si>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</si>
  <si>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</si>
  <si>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</si>
  <si>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</si>
  <si>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</si>
  <si>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</si>
  <si>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</si>
  <si>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</si>
  <si>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</si>
  <si>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</si>
  <si>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</si>
  <si>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</si>
  <si>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</si>
  <si>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</si>
  <si>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</si>
  <si>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</si>
  <si>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</si>
  <si>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</si>
  <si>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</si>
  <si>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</si>
  <si>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</si>
  <si>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</si>
  <si>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</si>
  <si>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</si>
  <si>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</si>
  <si>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</si>
  <si>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</si>
  <si>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</si>
  <si>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</si>
  <si>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</si>
  <si>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</si>
  <si>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</si>
  <si>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</si>
  <si>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</si>
  <si>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</si>
  <si>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</si>
  <si>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</si>
  <si>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</si>
  <si>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</si>
  <si>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</si>
  <si>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</si>
  <si>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</si>
  <si>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</si>
  <si>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</si>
  <si>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</si>
  <si>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</si>
  <si>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</si>
  <si>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</si>
  <si>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</si>
  <si>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</si>
  <si>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</si>
  <si>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</si>
  <si>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</si>
  <si>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</si>
  <si>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</si>
  <si>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</si>
  <si>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</si>
  <si>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</si>
  <si>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</si>
  <si>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</si>
  <si>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</si>
  <si>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</si>
  <si>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</si>
  <si>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</si>
  <si>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</si>
  <si>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</si>
  <si>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</si>
  <si>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</si>
  <si>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</si>
  <si>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</si>
  <si>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</si>
  <si>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</si>
  <si>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</si>
  <si>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</si>
  <si>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</si>
  <si>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</si>
  <si>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</si>
  <si>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</si>
  <si>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</si>
  <si>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</si>
  <si>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</si>
  <si>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</si>
  <si>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</si>
  <si>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</si>
  <si>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</si>
  <si>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</si>
  <si>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</si>
  <si>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</si>
  <si>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</si>
  <si>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</si>
  <si>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</si>
  <si>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</si>
  <si>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</si>
  <si>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</si>
  <si>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</si>
  <si>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</si>
  <si>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</si>
  <si>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</si>
  <si>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</si>
  <si>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</si>
  <si>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</si>
  <si>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</si>
  <si>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</si>
  <si>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</si>
  <si>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</si>
  <si>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</si>
  <si>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</si>
  <si>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</si>
  <si>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</si>
  <si>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</si>
  <si>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</si>
  <si>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</si>
  <si>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</si>
  <si>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</si>
  <si>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</si>
  <si>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</si>
  <si>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</si>
  <si>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</si>
  <si>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</si>
  <si>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</si>
  <si>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</si>
  <si>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</si>
  <si>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</si>
  <si>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</si>
  <si>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</si>
  <si>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</si>
  <si>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</si>
  <si>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</si>
  <si>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</si>
  <si>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</si>
  <si>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</si>
  <si>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</si>
  <si>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</si>
  <si>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</si>
  <si>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</si>
  <si>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</si>
  <si>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</si>
  <si>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</si>
  <si>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</si>
  <si>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</si>
  <si>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</si>
  <si>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</si>
  <si>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</si>
  <si>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</si>
  <si>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</si>
  <si>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</si>
  <si>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</si>
  <si>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</si>
  <si>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</si>
  <si>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</si>
  <si>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</si>
  <si>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</si>
  <si>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</si>
  <si>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</si>
  <si>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</si>
  <si>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</si>
  <si>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</si>
  <si>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</si>
  <si>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</si>
  <si>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</si>
  <si>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</si>
  <si>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</si>
  <si>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</si>
  <si>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</si>
  <si>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</si>
  <si>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</si>
  <si>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</si>
  <si>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</si>
  <si>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</si>
  <si>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</si>
  <si>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</si>
  <si>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</si>
  <si>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</si>
  <si>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</si>
  <si>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</si>
  <si>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</si>
  <si>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</si>
  <si>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</si>
  <si>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</si>
  <si>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</si>
  <si>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</si>
  <si>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</si>
  <si>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</si>
  <si>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</si>
  <si>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</si>
  <si>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</si>
  <si>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</si>
  <si>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</si>
  <si>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</si>
  <si>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</si>
  <si>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</si>
  <si>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</si>
  <si>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</si>
  <si>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</si>
  <si>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</si>
  <si>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</si>
  <si>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</si>
  <si>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</si>
  <si>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</si>
  <si>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</si>
  <si>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</si>
  <si>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</si>
  <si>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</si>
  <si>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</si>
  <si>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</si>
  <si>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</si>
  <si>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</si>
  <si>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</si>
  <si>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</si>
  <si>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</si>
  <si>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</si>
  <si>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</si>
  <si>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</si>
  <si>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</si>
  <si>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</si>
  <si>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</si>
  <si>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</si>
  <si>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</si>
  <si>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</si>
  <si>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</si>
  <si>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</si>
  <si>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</si>
  <si>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</si>
  <si>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</si>
  <si>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</si>
  <si>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</si>
  <si>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</si>
  <si>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</si>
  <si>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</si>
  <si>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</si>
  <si>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</si>
  <si>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</si>
  <si>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</si>
  <si>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</si>
  <si>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</si>
  <si>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</si>
  <si>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</si>
  <si>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</si>
  <si>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</si>
  <si>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</si>
  <si>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</si>
  <si>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</si>
  <si>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</si>
  <si>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</si>
  <si>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</si>
  <si>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</si>
  <si>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</si>
  <si>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</si>
  <si>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</si>
  <si>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</si>
  <si>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</si>
  <si>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</si>
  <si>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</si>
  <si>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</si>
  <si>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</si>
  <si>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</si>
  <si>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</si>
  <si>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</si>
  <si>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</si>
  <si>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</si>
  <si>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</si>
  <si>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</si>
  <si>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</si>
  <si>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</si>
  <si>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</si>
  <si>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</si>
  <si>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</si>
  <si>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</si>
  <si>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</si>
  <si>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</si>
  <si>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</si>
  <si>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</si>
  <si>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</si>
  <si>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</si>
  <si>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</si>
  <si>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</si>
  <si>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</si>
  <si>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</si>
  <si>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</si>
  <si>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</si>
  <si>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</si>
  <si>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</si>
  <si>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</si>
  <si>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</si>
  <si>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</si>
  <si>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</si>
  <si>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</si>
  <si>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</si>
  <si>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</si>
  <si>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</si>
  <si>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</si>
  <si>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</si>
  <si>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</si>
  <si>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</si>
  <si>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</si>
  <si>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</si>
  <si>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</si>
  <si>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</si>
  <si>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</si>
  <si>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</si>
  <si>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</si>
  <si>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</si>
  <si>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</si>
  <si>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</si>
  <si>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</si>
  <si>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</si>
  <si>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</si>
  <si>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</si>
  <si>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</si>
  <si>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</si>
  <si>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</si>
  <si>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</si>
  <si>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</si>
  <si>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</si>
  <si>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</si>
  <si>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</si>
  <si>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</si>
  <si>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</si>
  <si>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</si>
  <si>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</si>
  <si>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</si>
  <si>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</si>
  <si>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</si>
  <si>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</si>
  <si>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</si>
  <si>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</si>
  <si>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</si>
  <si>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</si>
  <si>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</si>
  <si>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</si>
  <si>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</si>
  <si>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</si>
  <si>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</si>
  <si>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</si>
  <si>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</si>
  <si>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</si>
  <si>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</si>
  <si>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</si>
  <si>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</si>
  <si>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</si>
  <si>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</si>
  <si>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</si>
  <si>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</si>
  <si>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</si>
  <si>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</si>
  <si>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</si>
  <si>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</si>
  <si>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</si>
  <si>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</si>
  <si>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</si>
  <si>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</si>
  <si>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</si>
  <si>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</si>
  <si>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</si>
  <si>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</si>
  <si>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</si>
  <si>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</si>
  <si>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</si>
  <si>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</si>
  <si>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</si>
  <si>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</si>
  <si>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</si>
  <si>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</si>
  <si>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</si>
  <si>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</si>
  <si>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</si>
  <si>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</si>
  <si>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</si>
  <si>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</si>
  <si>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</si>
  <si>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</si>
  <si>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</si>
  <si>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</si>
  <si>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</si>
  <si>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</si>
  <si>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</si>
  <si>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</si>
  <si>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</si>
  <si>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</si>
  <si>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</si>
  <si>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</si>
  <si>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</si>
  <si>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</si>
  <si>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</si>
  <si>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</si>
  <si>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</si>
  <si>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</si>
  <si>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</si>
  <si>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</si>
  <si>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</si>
  <si>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</si>
  <si>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</si>
  <si>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</si>
  <si>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</si>
  <si>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</si>
  <si>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</si>
  <si>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</si>
  <si>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</si>
  <si>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</si>
  <si>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</si>
  <si>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</si>
  <si>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</si>
  <si>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</si>
  <si>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</si>
  <si>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</si>
  <si>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</si>
  <si>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</si>
  <si>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</si>
  <si>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</si>
  <si>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</si>
  <si>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</si>
  <si>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</si>
  <si>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</si>
  <si>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</si>
  <si>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</si>
  <si>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</si>
  <si>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</si>
  <si>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</si>
  <si>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</si>
  <si>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</si>
  <si>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</si>
  <si>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</si>
  <si>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</si>
  <si>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</si>
  <si>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</si>
  <si>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</si>
  <si>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</si>
  <si>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</si>
  <si>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</si>
  <si>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</si>
  <si>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</si>
  <si>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</si>
  <si>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</si>
  <si>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</si>
  <si>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</si>
  <si>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</si>
  <si>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</si>
  <si>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</si>
  <si>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</si>
  <si>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</si>
  <si>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</si>
  <si>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</si>
  <si>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</si>
  <si>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</si>
  <si>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</si>
  <si>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</si>
  <si>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</si>
  <si>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</si>
  <si>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</si>
  <si>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</si>
  <si>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</si>
  <si>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</si>
  <si>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</si>
  <si>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</si>
  <si>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</si>
  <si>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</si>
  <si>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</si>
  <si>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</si>
  <si>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</si>
  <si>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</si>
  <si>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</si>
  <si>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</si>
  <si>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</si>
  <si>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</si>
  <si>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</si>
  <si>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</si>
  <si>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</si>
  <si>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</si>
  <si>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</si>
  <si>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</si>
  <si>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</si>
  <si>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</si>
  <si>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</si>
  <si>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</si>
  <si>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</si>
  <si>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</si>
  <si>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</si>
  <si>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</si>
  <si>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</si>
  <si>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</si>
  <si>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</si>
  <si>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</si>
  <si>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</si>
  <si>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</si>
  <si>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</si>
  <si>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</si>
  <si>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</si>
  <si>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</si>
  <si>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</si>
  <si>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</si>
  <si>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</si>
  <si>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</si>
  <si>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</si>
  <si>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</si>
  <si>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</si>
  <si>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</si>
  <si>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</si>
  <si>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</si>
  <si>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</si>
  <si>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</si>
  <si>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</si>
  <si>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</si>
  <si>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</si>
  <si>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</si>
  <si>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</si>
  <si>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</si>
  <si>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</si>
  <si>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</si>
  <si>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</si>
  <si>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</si>
  <si>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</si>
  <si>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</si>
  <si>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</si>
  <si>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</si>
  <si>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</si>
  <si>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</si>
  <si>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</si>
  <si>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</si>
  <si>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</si>
  <si>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</si>
  <si>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</si>
  <si>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</si>
  <si>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</si>
  <si>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</si>
  <si>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</si>
  <si>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</si>
  <si>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</si>
  <si>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</si>
  <si>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</si>
  <si>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</si>
  <si>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</si>
  <si>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</si>
  <si>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</si>
  <si>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</si>
  <si>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</si>
  <si>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</si>
  <si>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</si>
  <si>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</si>
  <si>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</si>
  <si>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</si>
  <si>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</si>
  <si>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</si>
  <si>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</si>
  <si>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</si>
  <si>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</si>
  <si>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</si>
  <si>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</si>
  <si>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</si>
  <si>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</si>
  <si>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</si>
  <si>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</si>
  <si>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</si>
  <si>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</si>
  <si>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</si>
  <si>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</si>
  <si>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</si>
  <si>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</si>
  <si>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</si>
  <si>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</si>
  <si>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</si>
  <si>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</si>
  <si>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</si>
  <si>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</si>
  <si>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</si>
  <si>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</si>
  <si>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</si>
  <si>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</si>
  <si>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</si>
  <si>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</si>
  <si>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</si>
  <si>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</si>
  <si>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</si>
  <si>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</si>
  <si>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</si>
  <si>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</si>
  <si>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</si>
  <si>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</si>
  <si>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</si>
  <si>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</si>
  <si>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</si>
  <si>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</si>
  <si>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</si>
  <si>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</si>
  <si>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</si>
  <si>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</si>
  <si>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</si>
  <si>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</si>
  <si>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</si>
  <si>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</si>
  <si>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</si>
  <si>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</si>
  <si>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</si>
  <si>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</si>
  <si>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</si>
  <si>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</si>
  <si>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</si>
  <si>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</si>
  <si>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</si>
  <si>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</si>
  <si>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</si>
  <si>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</si>
  <si>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</si>
  <si>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</si>
  <si>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</si>
  <si>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</si>
  <si>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</si>
  <si>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</si>
  <si>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</si>
  <si>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</si>
  <si>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</si>
  <si>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</si>
  <si>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</si>
  <si>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</si>
  <si>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</si>
  <si>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</si>
  <si>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</si>
  <si>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</si>
  <si>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</si>
  <si>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</si>
  <si>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</si>
  <si>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</si>
  <si>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</si>
  <si>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</si>
  <si>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</si>
  <si>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</si>
  <si>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</si>
  <si>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</si>
  <si>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</si>
  <si>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</si>
  <si>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</si>
  <si>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</si>
  <si>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</si>
  <si>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</si>
  <si>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</si>
  <si>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</si>
  <si>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</si>
  <si>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</si>
  <si>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</si>
  <si>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</si>
  <si>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</si>
  <si>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</si>
  <si>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</si>
  <si>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</si>
  <si>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</si>
  <si>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</si>
  <si>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</si>
  <si>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</si>
  <si>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</si>
  <si>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</si>
  <si>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</si>
  <si>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</si>
  <si>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</si>
  <si>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</si>
  <si>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</si>
  <si>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</si>
  <si>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</si>
  <si>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</si>
  <si>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</si>
  <si>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</si>
  <si>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</si>
  <si>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</si>
  <si>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</si>
  <si>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</si>
  <si>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</si>
  <si>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</si>
  <si>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</si>
  <si>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</si>
  <si>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</si>
  <si>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</si>
  <si>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</si>
  <si>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</si>
  <si>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</si>
  <si>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</si>
  <si>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</si>
  <si>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</si>
  <si>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</si>
  <si>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</si>
  <si>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</si>
  <si>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</si>
  <si>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</si>
  <si>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</si>
  <si>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</si>
  <si>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</si>
  <si>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</si>
  <si>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</si>
  <si>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</si>
  <si>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</si>
  <si>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</si>
  <si>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</si>
  <si>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</si>
  <si>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</si>
  <si>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</si>
  <si>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</si>
  <si>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</si>
  <si>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</si>
  <si>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</si>
  <si>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</si>
  <si>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</si>
  <si>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</si>
  <si>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</si>
  <si>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</si>
  <si>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</si>
  <si>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</si>
  <si>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</si>
  <si>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</si>
  <si>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</si>
  <si>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</si>
  <si>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</si>
  <si>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</si>
  <si>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</si>
  <si>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</si>
  <si>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</si>
  <si>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</si>
  <si>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</si>
  <si>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</si>
  <si>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</si>
  <si>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</si>
  <si>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</si>
  <si>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</si>
  <si>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</si>
  <si>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</si>
  <si>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</si>
  <si>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</si>
  <si>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</si>
  <si>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</si>
  <si>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</si>
  <si>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</si>
  <si>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</si>
  <si>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</si>
  <si>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</si>
  <si>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</si>
  <si>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</si>
  <si>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</si>
  <si>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</si>
  <si>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</si>
  <si>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</si>
  <si>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</si>
  <si>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</si>
  <si>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</si>
  <si>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</si>
  <si>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</si>
  <si>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</si>
  <si>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</si>
  <si>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</si>
  <si>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</si>
  <si>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</si>
  <si>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</si>
  <si>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</si>
  <si>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</si>
  <si>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</si>
  <si>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</si>
  <si>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</si>
  <si>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</si>
  <si>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</si>
  <si>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</si>
  <si>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</si>
  <si>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</si>
  <si>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</si>
  <si>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</si>
  <si>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</si>
  <si>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</si>
  <si>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</si>
  <si>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</si>
  <si>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</si>
  <si>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</si>
  <si>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</si>
  <si>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</si>
  <si>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</si>
  <si>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</si>
  <si>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</si>
  <si>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</si>
  <si>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</si>
  <si>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</si>
  <si>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</si>
  <si>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</si>
  <si>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</si>
  <si>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</si>
  <si>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</si>
  <si>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</si>
  <si>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</si>
  <si>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</si>
  <si>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</si>
  <si>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</si>
  <si>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</si>
  <si>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</si>
  <si>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</si>
  <si>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</si>
  <si>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</si>
  <si>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</si>
  <si>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</si>
  <si>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</si>
  <si>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</si>
  <si>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</si>
  <si>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</si>
  <si>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</si>
  <si>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</si>
  <si>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</si>
  <si>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</si>
  <si>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</si>
  <si>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</si>
  <si>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</si>
  <si>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</si>
  <si>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</si>
  <si>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</si>
  <si>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</si>
  <si>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</si>
  <si>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</si>
  <si>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</si>
  <si>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</si>
  <si>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</si>
  <si>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</si>
  <si>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</si>
  <si>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</si>
  <si>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</si>
  <si>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</si>
  <si>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</si>
  <si>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</si>
  <si>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</si>
  <si>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</si>
  <si>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</si>
  <si>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</si>
  <si>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</si>
  <si>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</si>
  <si>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</si>
  <si>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</si>
  <si>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</si>
  <si>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</si>
  <si>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</si>
  <si>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</si>
  <si>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</si>
  <si>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</si>
  <si>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</si>
  <si>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</si>
  <si>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</si>
  <si>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</si>
  <si>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</si>
  <si>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</si>
  <si>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</si>
  <si>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</si>
  <si>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</si>
  <si>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</si>
  <si>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</si>
  <si>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</si>
  <si>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</si>
  <si>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</si>
  <si>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</si>
  <si>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</si>
  <si>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</si>
  <si>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</si>
  <si>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</si>
  <si>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</si>
  <si>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</si>
  <si>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</si>
  <si>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</si>
  <si>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</si>
  <si>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</si>
  <si>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</si>
  <si>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</si>
  <si>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</si>
  <si>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</si>
  <si>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</si>
  <si>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</si>
  <si>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</si>
  <si>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</si>
  <si>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</si>
  <si>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</si>
  <si>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</si>
  <si>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</si>
  <si>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</si>
  <si>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</si>
  <si>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</si>
  <si>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</si>
  <si>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</si>
  <si>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</si>
  <si>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</si>
  <si>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</si>
  <si>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</si>
  <si>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</si>
  <si>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</si>
  <si>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</si>
  <si>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</si>
  <si>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</si>
  <si>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</si>
  <si>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</si>
  <si>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</si>
  <si>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</si>
  <si>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</si>
  <si>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</si>
  <si>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</si>
  <si>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</si>
  <si>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</si>
  <si>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</si>
  <si>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</si>
  <si>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</si>
  <si>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</si>
  <si>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</si>
  <si>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</si>
  <si>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</si>
  <si>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</si>
  <si>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</si>
  <si>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</si>
  <si>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</si>
  <si>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</si>
  <si>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</si>
  <si>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</si>
  <si>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</si>
  <si>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</si>
  <si>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</si>
  <si>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</si>
  <si>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</si>
  <si>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</si>
  <si>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</si>
  <si>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</si>
  <si>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</si>
  <si>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</si>
  <si>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</si>
  <si>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</si>
  <si>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</si>
  <si>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</si>
  <si>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</si>
  <si>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</si>
  <si>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</si>
  <si>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</si>
  <si>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</si>
  <si>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</si>
  <si>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</si>
  <si>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</si>
  <si>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</si>
  <si>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</si>
  <si>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</si>
  <si>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</si>
  <si>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</si>
  <si>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</si>
  <si>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</si>
  <si>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</si>
  <si>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</si>
  <si>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</si>
  <si>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</si>
  <si>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</si>
  <si>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</si>
  <si>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</si>
  <si>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</si>
  <si>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</si>
  <si>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</si>
  <si>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</si>
  <si>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</si>
  <si>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</si>
  <si>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</si>
  <si>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</si>
  <si>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</si>
  <si>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</si>
  <si>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</si>
  <si>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</si>
  <si>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</si>
  <si>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</si>
  <si>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</si>
  <si>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</si>
  <si>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</si>
  <si>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</si>
  <si>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</si>
  <si>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</si>
  <si>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</si>
  <si>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</si>
  <si>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</si>
  <si>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</si>
  <si>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</si>
  <si>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</si>
  <si>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</si>
  <si>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</si>
  <si>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</si>
  <si>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</si>
  <si>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</si>
  <si>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</si>
  <si>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</si>
  <si>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</si>
  <si>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</si>
  <si>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</si>
  <si>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</si>
  <si>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</si>
  <si>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</si>
  <si>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</si>
  <si>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</si>
  <si>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</si>
  <si>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</si>
  <si>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</si>
  <si>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</si>
  <si>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</si>
  <si>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</si>
  <si>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</si>
  <si>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</si>
  <si>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</si>
  <si>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</si>
  <si>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</si>
  <si>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</si>
  <si>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</si>
  <si>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</si>
  <si>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</si>
  <si>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</si>
  <si>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</si>
  <si>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</si>
  <si>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</si>
  <si>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</si>
  <si>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</si>
  <si>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</si>
  <si>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</si>
  <si>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</si>
  <si>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</si>
  <si>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</si>
  <si>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</si>
  <si>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</si>
  <si>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</si>
  <si>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</si>
  <si>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</si>
  <si>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</si>
  <si>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</si>
  <si>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</si>
  <si>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</si>
  <si>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</si>
  <si>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</si>
  <si>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</si>
  <si>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</si>
  <si>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</si>
  <si>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</si>
  <si>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</si>
  <si>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</si>
  <si>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</si>
  <si>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</si>
  <si>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</si>
  <si>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</si>
  <si>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</si>
  <si>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</si>
  <si>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</si>
  <si>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</si>
  <si>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</si>
  <si>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</si>
  <si>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</si>
  <si>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</si>
  <si>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</si>
  <si>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</si>
  <si>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</si>
  <si>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</si>
  <si>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</si>
  <si>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</si>
  <si>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</si>
  <si>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</si>
  <si>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</si>
  <si>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</si>
  <si>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</si>
  <si>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</si>
  <si>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</si>
  <si>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</si>
  <si>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</si>
  <si>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</si>
  <si>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</si>
  <si>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</si>
  <si>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</si>
  <si>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</si>
  <si>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</si>
  <si>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</si>
  <si>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</si>
  <si>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</si>
  <si>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</si>
  <si>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</si>
  <si>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</si>
  <si>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</si>
  <si>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</si>
  <si>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</si>
  <si>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</si>
  <si>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</si>
  <si>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</si>
  <si>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</si>
  <si>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</si>
  <si>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</si>
  <si>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</si>
  <si>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</si>
  <si>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</si>
  <si>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</si>
  <si>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</si>
  <si>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</si>
  <si>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</si>
  <si>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</si>
  <si>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</si>
  <si>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</si>
  <si>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</si>
  <si>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</si>
  <si>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</si>
  <si>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</si>
  <si>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</si>
  <si>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</si>
  <si>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</si>
  <si>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</si>
  <si>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</si>
  <si>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</si>
  <si>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</si>
  <si>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</si>
  <si>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</si>
  <si>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</si>
  <si>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</si>
  <si>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</si>
  <si>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</si>
  <si>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</si>
  <si>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</si>
  <si>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</si>
  <si>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</si>
  <si>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</si>
  <si>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</si>
  <si>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</si>
  <si>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</si>
  <si>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</si>
  <si>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</si>
  <si>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</si>
  <si>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</si>
  <si>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</si>
  <si>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</si>
  <si>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</si>
  <si>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</si>
  <si>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</si>
  <si>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</si>
  <si>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</si>
  <si>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</si>
  <si>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</si>
  <si>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</si>
  <si>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</si>
  <si>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</si>
  <si>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</si>
  <si>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</si>
  <si>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</si>
  <si>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</si>
  <si>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</si>
  <si>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</si>
  <si>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</si>
  <si>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</si>
  <si>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</si>
  <si>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</si>
  <si>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</si>
  <si>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</si>
  <si>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</si>
  <si>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</si>
  <si>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</si>
  <si>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</si>
  <si>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</si>
  <si>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</si>
  <si>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</si>
  <si>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</si>
  <si>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</si>
  <si>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</si>
  <si>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</si>
  <si>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</si>
  <si>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</si>
  <si>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</si>
  <si>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</si>
  <si>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</si>
  <si>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</si>
  <si>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</si>
  <si>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</si>
  <si>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</si>
  <si>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</si>
  <si>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</si>
  <si>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</si>
  <si>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</si>
  <si>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</si>
  <si>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</si>
  <si>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</si>
  <si>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</si>
  <si>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</si>
  <si>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</si>
  <si>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</si>
  <si>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</si>
  <si>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</si>
  <si>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</si>
  <si>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</si>
  <si>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</si>
  <si>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</si>
  <si>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</si>
  <si>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</si>
  <si>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</si>
  <si>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</si>
  <si>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</si>
  <si>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</si>
  <si>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</si>
  <si>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</si>
  <si>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</si>
  <si>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</si>
  <si>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</si>
  <si>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</si>
  <si>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</si>
  <si>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</si>
  <si>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</si>
  <si>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</si>
  <si>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</si>
  <si>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</si>
  <si>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</si>
  <si>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</si>
  <si>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</si>
  <si>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</si>
  <si>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</si>
  <si>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</si>
  <si>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</si>
  <si>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</si>
  <si>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</si>
  <si>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</si>
  <si>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</si>
  <si>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</si>
  <si>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</si>
  <si>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</si>
  <si>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</si>
  <si>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</si>
  <si>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</si>
  <si>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</si>
  <si>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</si>
  <si>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</si>
  <si>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</si>
  <si>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</si>
  <si>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</si>
  <si>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</si>
  <si>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</si>
  <si>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</si>
  <si>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</si>
  <si>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</si>
  <si>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</si>
  <si>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</si>
  <si>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</si>
  <si>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</si>
  <si>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</si>
  <si>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</si>
  <si>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</si>
  <si>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</si>
  <si>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</si>
  <si>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</si>
  <si>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</si>
  <si>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</si>
  <si>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</si>
  <si>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</si>
  <si>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</si>
  <si>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</si>
  <si>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</si>
  <si>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</si>
  <si>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</si>
  <si>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</si>
  <si>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</si>
  <si>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</si>
  <si>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</si>
  <si>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</si>
  <si>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</si>
  <si>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</si>
  <si>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</si>
  <si>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</si>
  <si>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</si>
  <si>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</si>
  <si>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</si>
  <si>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</si>
  <si>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</si>
  <si>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</si>
  <si>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</si>
  <si>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</si>
  <si>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</si>
  <si>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</si>
  <si>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</si>
  <si>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</si>
  <si>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</si>
  <si>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</si>
  <si>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</si>
  <si>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</si>
  <si>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</si>
  <si>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</si>
  <si>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</si>
  <si>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</si>
  <si>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</si>
  <si>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</si>
  <si>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</si>
  <si>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</si>
  <si>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</si>
  <si>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</si>
  <si>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</si>
  <si>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</si>
  <si>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</si>
  <si>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</si>
  <si>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</si>
  <si>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</si>
  <si>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</si>
  <si>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</si>
  <si>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</si>
  <si>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</si>
  <si>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</si>
  <si>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</si>
  <si>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</si>
  <si>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</si>
  <si>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</si>
  <si>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</si>
  <si>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</si>
  <si>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</si>
  <si>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</si>
  <si>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</si>
  <si>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</si>
  <si>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</si>
  <si>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</si>
  <si>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</si>
  <si>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</si>
  <si>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</si>
  <si>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</si>
  <si>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</si>
  <si>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</si>
  <si>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</si>
  <si>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</si>
  <si>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</si>
  <si>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</si>
  <si>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</si>
  <si>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</si>
  <si>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</si>
  <si>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</si>
  <si>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</si>
  <si>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</si>
  <si>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</si>
  <si>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</si>
  <si>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</si>
  <si>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</si>
  <si>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</si>
  <si>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</si>
  <si>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</si>
  <si>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</si>
  <si>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</si>
  <si>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</si>
  <si>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</si>
  <si>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</si>
  <si>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</si>
  <si>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</si>
  <si>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</si>
  <si>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</si>
  <si>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</si>
  <si>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</si>
  <si>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</si>
  <si>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</si>
  <si>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</si>
  <si>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</si>
  <si>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</si>
  <si>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</si>
  <si>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</si>
  <si>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</si>
  <si>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</si>
  <si>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</si>
  <si>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</si>
  <si>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</si>
  <si>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</si>
  <si>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</si>
  <si>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</si>
  <si>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</si>
  <si>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</si>
  <si>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</si>
  <si>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</si>
  <si>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</si>
  <si>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</si>
  <si>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</si>
  <si>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</si>
  <si>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</si>
  <si>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</si>
  <si>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</si>
  <si>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</si>
  <si>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</si>
  <si>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</si>
  <si>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</si>
  <si>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</si>
  <si>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</si>
  <si>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</si>
  <si>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</si>
  <si>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</si>
  <si>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</si>
  <si>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</si>
  <si>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</si>
  <si>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</si>
  <si>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</si>
  <si>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</si>
  <si>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</si>
  <si>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</si>
  <si>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</si>
  <si>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</si>
  <si>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</si>
  <si>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</si>
  <si>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</si>
  <si>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</si>
  <si>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</si>
  <si>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</si>
  <si>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</si>
  <si>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</si>
  <si>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</si>
  <si>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</si>
  <si>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</si>
  <si>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</si>
  <si>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</si>
  <si>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</si>
  <si>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</si>
  <si>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</si>
  <si>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</si>
  <si>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</si>
  <si>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</si>
  <si>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</si>
  <si>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</si>
  <si>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</si>
  <si>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</si>
  <si>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</si>
  <si>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</si>
  <si>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</si>
  <si>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</si>
  <si>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</si>
  <si>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</si>
  <si>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</si>
  <si>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</si>
  <si>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</si>
  <si>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</si>
  <si>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</si>
  <si>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</si>
  <si>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</si>
  <si>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</si>
  <si>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</si>
  <si>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</si>
  <si>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</si>
  <si>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</si>
  <si>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</si>
  <si>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</si>
  <si>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</si>
  <si>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</si>
  <si>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</si>
  <si>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</si>
  <si>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</si>
  <si>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</si>
  <si>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</si>
  <si>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</si>
  <si>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</si>
  <si>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</si>
  <si>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</si>
  <si>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</si>
  <si>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</si>
  <si>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</si>
  <si>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</si>
  <si>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</si>
  <si>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</si>
  <si>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</si>
  <si>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</si>
  <si>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</si>
  <si>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</si>
  <si>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</si>
  <si>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</si>
  <si>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</si>
  <si>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</si>
  <si>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</si>
  <si>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</si>
  <si>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</si>
  <si>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</si>
  <si>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</si>
  <si>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</si>
  <si>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</si>
  <si>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</si>
  <si>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</si>
  <si>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</si>
  <si>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</si>
  <si>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</si>
  <si>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</si>
  <si>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</si>
  <si>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</si>
  <si>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</si>
  <si>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</si>
  <si>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</si>
  <si>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</si>
  <si>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</si>
  <si>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</si>
  <si>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</si>
  <si>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</si>
  <si>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</si>
  <si>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</si>
  <si>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</si>
  <si>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</si>
  <si>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</si>
  <si>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</si>
  <si>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</si>
  <si>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</si>
  <si>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</si>
  <si>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</si>
  <si>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</si>
  <si>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</si>
  <si>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</si>
  <si>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</si>
  <si>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</si>
  <si>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</si>
  <si>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</si>
  <si>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</si>
  <si>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</si>
  <si>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</si>
  <si>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</si>
  <si>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</si>
  <si>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</si>
  <si>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</si>
  <si>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</si>
  <si>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</si>
  <si>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</si>
  <si>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</si>
  <si>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</si>
  <si>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</si>
  <si>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</si>
  <si>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</si>
  <si>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</si>
  <si>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</si>
  <si>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</si>
  <si>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</si>
  <si>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</si>
  <si>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</si>
  <si>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</si>
  <si>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</si>
  <si>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</si>
  <si>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</si>
  <si>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</si>
  <si>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</si>
  <si>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</si>
  <si>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</si>
  <si>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</si>
  <si>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</si>
  <si>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</si>
  <si>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</si>
  <si>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</si>
  <si>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</si>
  <si>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</si>
  <si>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</si>
  <si>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</si>
  <si>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</si>
  <si>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</si>
  <si>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</si>
  <si>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</si>
  <si>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</si>
  <si>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</si>
  <si>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</si>
  <si>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</si>
  <si>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</si>
  <si>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</si>
  <si>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</si>
  <si>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</si>
  <si>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</si>
  <si>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</si>
  <si>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</si>
  <si>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</si>
  <si>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</si>
  <si>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</si>
  <si>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</si>
  <si>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</si>
  <si>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</si>
  <si>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</si>
  <si>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</si>
  <si>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</si>
  <si>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</si>
  <si>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</si>
  <si>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</si>
  <si>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</si>
  <si>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</si>
  <si>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</si>
  <si>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</si>
  <si>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</si>
  <si>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</si>
  <si>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</si>
  <si>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</si>
  <si>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</si>
  <si>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</si>
  <si>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</si>
  <si>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</si>
  <si>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</si>
  <si>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</si>
  <si>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</si>
  <si>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</si>
  <si>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</si>
  <si>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</si>
  <si>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</si>
  <si>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</si>
  <si>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</si>
  <si>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</si>
  <si>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</si>
  <si>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</si>
  <si>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</si>
  <si>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</si>
  <si>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</si>
  <si>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</si>
  <si>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</si>
  <si>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</si>
  <si>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</si>
  <si>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</si>
  <si>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</si>
  <si>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</si>
  <si>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</si>
  <si>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</si>
  <si>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</si>
  <si>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</si>
  <si>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</si>
  <si>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</si>
  <si>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</si>
  <si>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</si>
  <si>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</si>
  <si>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</si>
  <si>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</si>
  <si>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</si>
  <si>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</si>
  <si>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</si>
  <si>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</si>
  <si>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</si>
  <si>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</si>
  <si>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</si>
  <si>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</si>
  <si>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</si>
  <si>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</si>
  <si>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</si>
  <si>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</si>
  <si>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</si>
  <si>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</si>
  <si>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</si>
  <si>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</si>
  <si>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</si>
  <si>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</si>
  <si>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</si>
  <si>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</si>
  <si>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</si>
  <si>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</si>
  <si>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</si>
  <si>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</si>
  <si>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</si>
  <si>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</si>
  <si>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</si>
  <si>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</si>
  <si>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</si>
  <si>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</si>
  <si>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</si>
  <si>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</si>
  <si>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</si>
  <si>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</si>
  <si>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</si>
  <si>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</si>
  <si>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</si>
  <si>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</si>
  <si>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</si>
  <si>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</si>
  <si>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</si>
  <si>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</si>
  <si>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</si>
  <si>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</si>
  <si>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</si>
  <si>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</si>
  <si>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</si>
  <si>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</si>
  <si>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</si>
  <si>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</si>
  <si>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</si>
  <si>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</si>
  <si>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</si>
  <si>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</si>
  <si>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</si>
  <si>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</si>
  <si>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</si>
  <si>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</si>
  <si>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</si>
  <si>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</si>
  <si>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</si>
  <si>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</si>
  <si>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</si>
  <si>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</si>
  <si>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</si>
  <si>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</si>
  <si>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</si>
  <si>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</si>
  <si>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</si>
  <si>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</si>
  <si>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</si>
  <si>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</si>
  <si>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</si>
  <si>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</si>
  <si>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</si>
  <si>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</si>
  <si>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</si>
  <si>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</si>
  <si>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</si>
  <si>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</si>
  <si>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</si>
  <si>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</si>
  <si>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</si>
  <si>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</si>
  <si>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</si>
  <si>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</si>
  <si>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</si>
  <si>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</si>
  <si>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</si>
  <si>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</si>
  <si>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</si>
  <si>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</si>
  <si>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</si>
  <si>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</si>
  <si>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</si>
  <si>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</si>
  <si>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</si>
  <si>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</si>
  <si>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</si>
  <si>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</si>
  <si>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</si>
  <si>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</si>
  <si>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</si>
  <si>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</si>
  <si>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</si>
  <si>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</si>
  <si>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</si>
  <si>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</si>
  <si>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</si>
  <si>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</si>
  <si>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</si>
  <si>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</si>
  <si>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</si>
  <si>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</si>
  <si>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</si>
  <si>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</si>
  <si>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</si>
  <si>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</si>
  <si>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</si>
  <si>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</si>
  <si>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</si>
  <si>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</si>
  <si>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</si>
  <si>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</si>
  <si>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</si>
  <si>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</si>
  <si>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</si>
  <si>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</si>
  <si>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</si>
  <si>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</si>
  <si>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</si>
  <si>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</si>
  <si>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</si>
  <si>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</si>
  <si>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</si>
  <si>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</si>
  <si>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</si>
  <si>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</si>
  <si>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</si>
  <si>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</si>
  <si>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</si>
  <si>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</si>
  <si>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</si>
  <si>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</si>
  <si>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</si>
  <si>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</si>
  <si>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</si>
  <si>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</si>
  <si>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</si>
  <si>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</si>
  <si>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</si>
  <si>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</si>
  <si>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</si>
  <si>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</si>
  <si>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</si>
  <si>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</si>
  <si>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</si>
  <si>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</si>
  <si>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</si>
  <si>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</si>
  <si>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</si>
  <si>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</si>
  <si>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</si>
  <si>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</si>
  <si>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</si>
  <si>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</si>
  <si>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</si>
  <si>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</si>
  <si>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</si>
  <si>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</si>
  <si>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</si>
  <si>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</si>
  <si>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</si>
  <si>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</si>
  <si>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</si>
  <si>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</si>
  <si>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</si>
  <si>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</si>
  <si>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</si>
  <si>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</si>
  <si>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</si>
  <si>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</si>
  <si>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</si>
  <si>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</si>
  <si>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</si>
  <si>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</si>
  <si>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</si>
  <si>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</si>
  <si>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</si>
  <si>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</si>
  <si>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</si>
  <si>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</si>
  <si>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</si>
  <si>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</si>
  <si>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</si>
  <si>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</si>
  <si>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</si>
  <si>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</si>
  <si>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</si>
  <si>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</si>
  <si>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</si>
  <si>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</si>
  <si>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</si>
  <si>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</si>
  <si>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</si>
  <si>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</si>
  <si>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</si>
  <si>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</si>
  <si>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</si>
  <si>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</si>
  <si>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</si>
  <si>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</si>
  <si>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</si>
  <si>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</si>
  <si>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</si>
  <si>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</si>
  <si>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</si>
  <si>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</si>
  <si>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</si>
  <si>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</si>
  <si>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</si>
  <si>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</si>
  <si>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</si>
  <si>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</si>
  <si>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</si>
  <si>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</si>
  <si>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</si>
  <si>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</si>
  <si>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</si>
  <si>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</si>
  <si>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</si>
  <si>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</si>
  <si>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</si>
  <si>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</si>
  <si>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</si>
  <si>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</si>
  <si>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</si>
  <si>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</si>
  <si>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</si>
  <si>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</si>
  <si>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</si>
  <si>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</si>
  <si>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</si>
  <si>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</si>
  <si>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</si>
  <si>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</si>
  <si>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</si>
  <si>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</si>
  <si>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</si>
  <si>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</si>
  <si>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</si>
  <si>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</si>
  <si>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</si>
  <si>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</si>
  <si>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</si>
  <si>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</si>
  <si>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</si>
  <si>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</si>
  <si>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</si>
  <si>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</si>
  <si>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</si>
  <si>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</si>
  <si>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</si>
  <si>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</si>
  <si>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</si>
  <si>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</si>
  <si>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</si>
  <si>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</si>
  <si>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</si>
  <si>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</si>
  <si>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</si>
  <si>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</si>
  <si>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</si>
  <si>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</si>
  <si>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</si>
  <si>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</si>
  <si>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</si>
  <si>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</si>
  <si>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</si>
  <si>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</si>
  <si>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</si>
  <si>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</si>
  <si>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</si>
  <si>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</si>
  <si>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</si>
  <si>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</si>
  <si>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</si>
  <si>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</si>
  <si>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</si>
  <si>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</si>
  <si>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</si>
  <si>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</si>
  <si>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</si>
  <si>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</si>
  <si>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</si>
  <si>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</si>
  <si>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</si>
  <si>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</si>
  <si>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</si>
  <si>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</si>
  <si>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</si>
  <si>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</si>
  <si>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</si>
  <si>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</si>
  <si>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</si>
  <si>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</si>
  <si>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</si>
  <si>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</si>
  <si>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</si>
  <si>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</si>
  <si>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</si>
  <si>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</si>
  <si>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</si>
  <si>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</si>
  <si>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</si>
  <si>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</si>
  <si>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</si>
  <si>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</si>
  <si>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</si>
  <si>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</si>
  <si>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</si>
  <si>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</si>
  <si>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</si>
  <si>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</si>
  <si>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</si>
  <si>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</si>
  <si>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</si>
  <si>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</si>
  <si>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</si>
  <si>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</si>
  <si>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</si>
  <si>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</si>
  <si>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</si>
  <si>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</si>
  <si>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</si>
  <si>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</si>
  <si>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</si>
  <si>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</si>
  <si>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</si>
  <si>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</si>
  <si>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</si>
  <si>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</si>
  <si>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</si>
  <si>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</si>
  <si>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</si>
  <si>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</si>
  <si>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</si>
  <si>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</si>
  <si>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</si>
  <si>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</si>
  <si>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</si>
  <si>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</si>
  <si>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</si>
  <si>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</si>
  <si>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</si>
  <si>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</si>
  <si>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</si>
  <si>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</si>
  <si>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</si>
  <si>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</si>
  <si>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</si>
  <si>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</si>
  <si>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</si>
  <si>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</si>
  <si>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</si>
  <si>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</si>
  <si>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</si>
  <si>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</si>
  <si>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</si>
  <si>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</si>
  <si>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</si>
  <si>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</si>
  <si>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</si>
  <si>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</si>
  <si>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</si>
  <si>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</si>
  <si>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</si>
  <si>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</si>
  <si>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</si>
  <si>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</si>
  <si>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</si>
  <si>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</si>
  <si>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</si>
  <si>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</si>
  <si>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</si>
  <si>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</si>
  <si>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</si>
  <si>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</si>
  <si>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</si>
  <si>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</si>
  <si>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</si>
  <si>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</si>
  <si>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</si>
  <si>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</si>
  <si>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</si>
  <si>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</si>
  <si>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</si>
  <si>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</si>
  <si>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</si>
  <si>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</si>
  <si>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</si>
  <si>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</si>
  <si>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</si>
  <si>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</si>
  <si>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</si>
  <si>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</si>
  <si>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</si>
  <si>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</si>
  <si>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</si>
  <si>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</si>
  <si>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</si>
  <si>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</si>
  <si>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</si>
  <si>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</si>
  <si>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</si>
  <si>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</si>
  <si>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</si>
  <si>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</si>
  <si>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</si>
  <si>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</si>
  <si>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</si>
  <si>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</si>
  <si>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</si>
  <si>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</si>
  <si>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</si>
  <si>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</si>
  <si>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</si>
  <si>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</si>
  <si>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</si>
  <si>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</si>
  <si>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</si>
  <si>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</si>
  <si>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</si>
  <si>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</si>
  <si>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</si>
  <si>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</si>
  <si>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</si>
  <si>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</si>
  <si>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</si>
  <si>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</si>
  <si>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</si>
  <si>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</si>
  <si>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</si>
  <si>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</si>
  <si>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</si>
  <si>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</si>
  <si>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</si>
  <si>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</si>
  <si>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</si>
  <si>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</si>
  <si>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</si>
  <si>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</si>
  <si>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</si>
  <si>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</si>
  <si>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</si>
  <si>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</si>
  <si>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</si>
  <si>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</si>
  <si>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</si>
  <si>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</si>
  <si>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</si>
  <si>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</si>
  <si>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</si>
  <si>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</si>
  <si>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</si>
  <si>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</si>
  <si>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</si>
  <si>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</si>
  <si>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</si>
  <si>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</si>
  <si>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</si>
  <si>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</si>
  <si>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</si>
  <si>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</si>
  <si>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</si>
  <si>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</si>
  <si>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</si>
  <si>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</si>
  <si>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</si>
  <si>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</si>
  <si>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</si>
  <si>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</si>
  <si>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</si>
  <si>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</si>
  <si>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</si>
  <si>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</si>
  <si>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</si>
  <si>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</si>
  <si>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</si>
  <si>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</si>
  <si>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</si>
  <si>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</si>
  <si>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</si>
  <si>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</si>
  <si>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</si>
  <si>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</si>
  <si>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</si>
  <si>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</si>
  <si>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</si>
  <si>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</si>
  <si>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</si>
  <si>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</si>
  <si>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</si>
  <si>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</si>
  <si>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</si>
  <si>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</si>
  <si>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</si>
  <si>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</si>
  <si>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</si>
  <si>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</si>
  <si>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</si>
  <si>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</si>
  <si>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</si>
  <si>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</si>
  <si>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</si>
  <si>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</si>
  <si>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</si>
  <si>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</si>
  <si>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</si>
  <si>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</si>
  <si>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</si>
  <si>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</si>
  <si>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</si>
  <si>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</si>
  <si>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</si>
  <si>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</si>
  <si>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</si>
  <si>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</si>
  <si>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</si>
  <si>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</si>
  <si>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</si>
  <si>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</si>
  <si>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</si>
  <si>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</si>
  <si>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</si>
  <si>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</si>
  <si>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</si>
  <si>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</si>
  <si>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</si>
  <si>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</si>
  <si>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</si>
  <si>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</si>
  <si>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</si>
  <si>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</si>
  <si>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</si>
  <si>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</si>
  <si>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</si>
  <si>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</si>
  <si>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</si>
  <si>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</si>
  <si>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</si>
  <si>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</si>
  <si>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</si>
  <si>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</si>
  <si>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</si>
  <si>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</si>
  <si>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</si>
  <si>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</si>
  <si>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</si>
  <si>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</si>
  <si>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</si>
  <si>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</si>
  <si>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</si>
  <si>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</si>
  <si>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</si>
  <si>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</si>
  <si>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</si>
  <si>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</si>
  <si>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</si>
  <si>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</si>
  <si>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</si>
  <si>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</si>
  <si>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</si>
  <si>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</si>
  <si>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</si>
  <si>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</si>
  <si>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</si>
  <si>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</si>
  <si>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</si>
  <si>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</si>
  <si>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</si>
  <si>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</si>
  <si>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</si>
  <si>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</si>
  <si>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</si>
  <si>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</si>
  <si>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</si>
  <si>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</si>
  <si>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</si>
  <si>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</si>
  <si>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</si>
  <si>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</si>
  <si>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</si>
  <si>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</si>
  <si>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</si>
  <si>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</si>
  <si>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</si>
  <si>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</si>
  <si>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</si>
  <si>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</si>
  <si>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</si>
  <si>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</si>
  <si>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</si>
  <si>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</si>
  <si>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</si>
  <si>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</si>
  <si>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</si>
  <si>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</si>
  <si>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</si>
  <si>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</si>
  <si>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</si>
  <si>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</si>
  <si>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</si>
  <si>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</si>
  <si>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</si>
  <si>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</si>
  <si>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</si>
  <si>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</si>
  <si>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</si>
  <si>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</si>
  <si>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</si>
  <si>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</si>
  <si>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</si>
  <si>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</si>
  <si>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</si>
  <si>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</si>
  <si>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</si>
  <si>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</si>
  <si>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</si>
  <si>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</si>
  <si>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</si>
  <si>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</si>
  <si>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</si>
  <si>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</si>
  <si>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</si>
  <si>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</si>
  <si>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</si>
  <si>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</si>
  <si>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</si>
  <si>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</si>
  <si>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</si>
  <si>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</si>
  <si>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</si>
  <si>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</si>
  <si>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</si>
  <si>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</si>
  <si>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</si>
  <si>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</si>
  <si>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</si>
  <si>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</si>
  <si>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</si>
  <si>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</si>
  <si>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</si>
  <si>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</si>
  <si>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</si>
  <si>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</si>
  <si>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</si>
  <si>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</si>
  <si>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</si>
  <si>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</si>
  <si>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</si>
  <si>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</si>
  <si>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</si>
  <si>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</si>
  <si>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</si>
  <si>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</si>
  <si>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</si>
  <si>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</si>
  <si>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</si>
  <si>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</si>
  <si>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</si>
  <si>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</si>
  <si>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</si>
  <si>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</si>
  <si>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</si>
  <si>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</si>
  <si>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</si>
  <si>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</si>
  <si>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</si>
  <si>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</si>
  <si>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</si>
  <si>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</si>
  <si>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</si>
  <si>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</si>
  <si>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</si>
  <si>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</si>
  <si>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</si>
  <si>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</si>
  <si>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</si>
  <si>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</si>
  <si>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</si>
  <si>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</si>
  <si>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</si>
  <si>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</si>
  <si>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</si>
  <si>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</si>
  <si>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</si>
  <si>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</si>
  <si>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</si>
  <si>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</si>
  <si>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</si>
  <si>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</si>
  <si>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</si>
  <si>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</si>
  <si>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</si>
  <si>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</si>
  <si>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</si>
  <si>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</si>
  <si>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</si>
  <si>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</si>
  <si>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</si>
  <si>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</si>
  <si>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</si>
  <si>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</si>
  <si>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</si>
  <si>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</si>
  <si>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</si>
  <si>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</si>
  <si>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</si>
  <si>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</si>
  <si>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</si>
  <si>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</si>
  <si>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</si>
  <si>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</si>
  <si>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</si>
  <si>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</si>
  <si>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</si>
  <si>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</si>
  <si>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</si>
  <si>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</si>
  <si>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</si>
  <si>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</si>
  <si>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</si>
  <si>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</si>
  <si>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</si>
  <si>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</si>
  <si>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</si>
  <si>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</si>
  <si>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</si>
  <si>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</si>
  <si>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</si>
  <si>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</si>
  <si>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</si>
  <si>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</si>
  <si>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</si>
  <si>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</si>
  <si>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</si>
  <si>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</si>
  <si>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</si>
  <si>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</si>
  <si>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</si>
  <si>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</si>
  <si>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</si>
  <si>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</si>
  <si>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</si>
  <si>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</si>
  <si>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</si>
  <si>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</si>
  <si>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</si>
  <si>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</si>
  <si>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</si>
  <si>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</si>
  <si>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</si>
  <si>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</si>
  <si>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</si>
  <si>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</si>
  <si>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</si>
  <si>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</si>
  <si>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</si>
  <si>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</si>
  <si>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</si>
  <si>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</si>
  <si>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</si>
  <si>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</si>
  <si>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</si>
  <si>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</si>
  <si>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</si>
  <si>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</si>
  <si>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</si>
  <si>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</si>
  <si>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</si>
  <si>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</si>
  <si>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</si>
  <si>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</si>
  <si>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</si>
  <si>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</si>
  <si>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</si>
  <si>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</si>
  <si>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</si>
  <si>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</si>
  <si>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</si>
  <si>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</si>
  <si>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</si>
  <si>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</si>
  <si>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</si>
  <si>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</si>
  <si>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</si>
  <si>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</si>
  <si>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</si>
  <si>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</si>
  <si>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</si>
  <si>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</si>
  <si>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</si>
  <si>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</si>
  <si>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</si>
  <si>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</si>
  <si>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</si>
  <si>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</si>
  <si>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</si>
  <si>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</si>
  <si>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</si>
  <si>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</si>
  <si>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</si>
  <si>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</si>
  <si>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</si>
  <si>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</si>
  <si>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</si>
  <si>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</si>
  <si>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</si>
  <si>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</si>
  <si>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</si>
  <si>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</si>
  <si>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</si>
  <si>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</si>
  <si>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</si>
  <si>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</si>
  <si>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</si>
  <si>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</si>
  <si>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</si>
  <si>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</si>
  <si>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</si>
  <si>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</si>
  <si>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</si>
  <si>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</si>
  <si>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</si>
  <si>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</si>
  <si>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</si>
  <si>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</si>
  <si>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</si>
  <si>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</si>
  <si>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</si>
  <si>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</si>
  <si>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</si>
  <si>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</si>
  <si>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</si>
  <si>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</si>
  <si>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</si>
  <si>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</si>
  <si>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</si>
  <si>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</si>
  <si>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</si>
  <si>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</si>
  <si>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</si>
  <si>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</si>
  <si>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</si>
  <si>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</si>
  <si>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</si>
  <si>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</si>
  <si>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</si>
  <si>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</si>
  <si>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</si>
  <si>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</si>
  <si>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</si>
  <si>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</si>
  <si>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</si>
  <si>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</si>
  <si>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</si>
  <si>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</si>
  <si>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</si>
  <si>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</si>
  <si>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</si>
  <si>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</si>
  <si>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</si>
  <si>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</si>
  <si>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</si>
  <si>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</si>
  <si>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</si>
  <si>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</si>
  <si>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</si>
  <si>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</si>
  <si>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</si>
  <si>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</si>
  <si>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</si>
  <si>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</si>
  <si>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</si>
  <si>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</si>
  <si>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</si>
  <si>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</si>
  <si>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</si>
  <si>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</si>
  <si>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</si>
  <si>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</si>
  <si>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</si>
  <si>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</si>
  <si>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</si>
  <si>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</si>
  <si>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</si>
  <si>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</si>
  <si>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</si>
  <si>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</si>
  <si>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</si>
  <si>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</si>
  <si>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</si>
  <si>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</si>
  <si>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</si>
  <si>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</si>
  <si>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</si>
  <si>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</si>
  <si>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</si>
  <si>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</si>
  <si>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</si>
  <si>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</si>
  <si>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</si>
  <si>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</si>
  <si>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</si>
  <si>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</si>
  <si>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</si>
  <si>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</si>
  <si>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</si>
  <si>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</si>
  <si>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</si>
  <si>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</si>
  <si>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</si>
  <si>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</si>
  <si>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</si>
  <si>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</si>
  <si>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</si>
  <si>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</si>
  <si>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</si>
  <si>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</si>
  <si>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</si>
  <si>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</si>
  <si>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</si>
  <si>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</si>
  <si>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</si>
  <si>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</si>
  <si>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</si>
  <si>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</si>
  <si>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</si>
  <si>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</si>
  <si>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</si>
  <si>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</si>
  <si>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</si>
  <si>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</si>
  <si>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</si>
  <si>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</si>
  <si>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</si>
  <si>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</si>
  <si>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</si>
  <si>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</si>
  <si>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</si>
  <si>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</si>
  <si>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</si>
  <si>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</si>
  <si>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</si>
  <si>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</si>
  <si>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</si>
  <si>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</si>
  <si>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</si>
  <si>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</si>
  <si>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</si>
  <si>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</si>
  <si>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</si>
  <si>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</si>
  <si>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</si>
  <si>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</si>
  <si>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</si>
  <si>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</si>
  <si>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</si>
  <si>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</si>
  <si>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</si>
  <si>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</si>
  <si>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</si>
  <si>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</si>
  <si>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</si>
  <si>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</si>
  <si>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</si>
  <si>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</si>
  <si>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</si>
  <si>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</si>
  <si>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</si>
  <si>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</si>
  <si>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</si>
  <si>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</si>
  <si>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</si>
  <si>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</si>
  <si>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</si>
  <si>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</si>
  <si>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</si>
  <si>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</si>
  <si>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</si>
  <si>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</si>
  <si>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</si>
  <si>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</si>
  <si>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</si>
  <si>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</si>
  <si>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</si>
  <si>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</si>
  <si>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</si>
  <si>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</si>
  <si>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</si>
  <si>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</si>
  <si>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</si>
  <si>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</si>
  <si>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</si>
  <si>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</si>
  <si>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</si>
  <si>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</si>
  <si>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</si>
  <si>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</si>
  <si>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</si>
  <si>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</si>
  <si>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</si>
  <si>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</si>
  <si>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</si>
  <si>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</si>
  <si>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</si>
  <si>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</si>
  <si>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</si>
  <si>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</si>
  <si>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</si>
  <si>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</si>
  <si>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</si>
  <si>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</si>
  <si>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</si>
  <si>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</si>
  <si>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</si>
  <si>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</si>
  <si>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</si>
  <si>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</si>
  <si>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</si>
  <si>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</si>
  <si>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</si>
  <si>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</si>
  <si>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</si>
  <si>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</si>
  <si>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</si>
  <si>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</si>
  <si>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</si>
  <si>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</si>
  <si>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</si>
  <si>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</si>
  <si>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</si>
  <si>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</si>
  <si>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</si>
  <si>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</si>
  <si>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</si>
  <si>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</si>
  <si>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</si>
  <si>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</si>
  <si>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</si>
  <si>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</si>
  <si>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</si>
  <si>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</si>
  <si>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</si>
  <si>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</si>
  <si>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</si>
  <si>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</si>
  <si>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</si>
  <si>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</si>
  <si>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</si>
  <si>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</si>
  <si>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</si>
  <si>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</si>
  <si>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</si>
  <si>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</si>
  <si>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</si>
  <si>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</si>
  <si>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</si>
  <si>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</si>
  <si>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</si>
  <si>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</si>
  <si>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</si>
  <si>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</si>
  <si>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</si>
  <si>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</si>
  <si>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</si>
  <si>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</si>
  <si>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</si>
  <si>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</si>
  <si>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</si>
  <si>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</si>
  <si>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</si>
  <si>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</si>
  <si>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</si>
  <si>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</si>
  <si>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</si>
  <si>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</si>
  <si>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</si>
  <si>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</si>
  <si>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</si>
  <si>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</si>
  <si>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</si>
  <si>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</si>
  <si>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</si>
  <si>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</si>
  <si>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</si>
  <si>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</si>
  <si>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</si>
  <si>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</si>
  <si>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</si>
  <si>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</si>
  <si>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</si>
  <si>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</si>
  <si>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</si>
  <si>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</si>
  <si>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</si>
  <si>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</si>
  <si>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</si>
  <si>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</si>
  <si>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</si>
  <si>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</si>
  <si>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</si>
  <si>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</si>
  <si>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</si>
  <si>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</si>
  <si>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</si>
  <si>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</si>
  <si>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</si>
  <si>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</si>
  <si>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</si>
  <si>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</si>
  <si>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</si>
  <si>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</si>
  <si>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</si>
  <si>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</si>
  <si>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</si>
  <si>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</si>
  <si>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</si>
  <si>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</si>
  <si>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</si>
  <si>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</si>
  <si>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</si>
  <si>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</si>
  <si>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</si>
  <si>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</si>
  <si>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</si>
  <si>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</si>
  <si>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</si>
  <si>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</si>
  <si>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</si>
  <si>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</si>
  <si>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</si>
  <si>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</si>
  <si>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</si>
  <si>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</si>
  <si>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</si>
  <si>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</si>
  <si>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</si>
  <si>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</si>
  <si>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</si>
  <si>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</si>
  <si>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</si>
  <si>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</si>
  <si>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</si>
  <si>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</si>
  <si>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</si>
  <si>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</si>
  <si>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</si>
  <si>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</si>
  <si>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</si>
  <si>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</si>
  <si>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</si>
  <si>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</si>
  <si>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</si>
  <si>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</si>
  <si>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</si>
  <si>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</si>
  <si>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</si>
  <si>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</si>
  <si>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</si>
  <si>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</si>
  <si>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</si>
  <si>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</si>
  <si>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</si>
  <si>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</si>
  <si>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</si>
  <si>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</si>
  <si>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</si>
  <si>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</si>
  <si>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</si>
  <si>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</si>
  <si>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</si>
  <si>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</si>
  <si>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</si>
  <si>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</si>
  <si>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</si>
  <si>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</si>
  <si>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</si>
  <si>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</si>
  <si>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</si>
  <si>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</si>
  <si>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</si>
  <si>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</si>
  <si>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</si>
  <si>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</si>
  <si>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</si>
  <si>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</si>
  <si>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</si>
  <si>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</si>
  <si>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</si>
  <si>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</si>
  <si>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</si>
  <si>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</si>
  <si>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</si>
  <si>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</si>
  <si>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</si>
  <si>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</si>
  <si>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</si>
  <si>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</si>
  <si>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</si>
  <si>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</si>
  <si>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</si>
  <si>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</si>
  <si>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</si>
  <si>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</si>
  <si>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</si>
  <si>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</si>
  <si>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</si>
  <si>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</si>
  <si>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</si>
  <si>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</si>
  <si>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</si>
  <si>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</si>
  <si>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</si>
  <si>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</si>
  <si>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</si>
  <si>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</si>
  <si>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</si>
  <si>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</si>
  <si>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</si>
  <si>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</si>
  <si>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</si>
  <si>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</si>
  <si>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</si>
  <si>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</si>
  <si>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</si>
  <si>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</si>
  <si>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</si>
  <si>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</si>
  <si>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</si>
  <si>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</si>
  <si>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</si>
  <si>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</si>
  <si>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</si>
  <si>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</si>
  <si>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</si>
  <si>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</si>
  <si>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</si>
  <si>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</si>
  <si>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</si>
  <si>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</si>
  <si>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</si>
  <si>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</si>
  <si>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</si>
  <si>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</si>
  <si>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</si>
  <si>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</si>
  <si>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</si>
  <si>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</si>
  <si>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</si>
  <si>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</si>
  <si>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</si>
  <si>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</si>
  <si>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</si>
  <si>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</si>
  <si>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</si>
  <si>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</si>
  <si>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</si>
  <si>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</si>
  <si>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</si>
  <si>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</si>
  <si>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</si>
  <si>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</si>
  <si>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</si>
  <si>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</si>
  <si>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</si>
  <si>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</si>
  <si>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</si>
  <si>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</si>
  <si>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</si>
  <si>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</si>
  <si>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</si>
  <si>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</si>
  <si>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</si>
  <si>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</si>
  <si>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</si>
  <si>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</si>
  <si>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</si>
  <si>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</si>
  <si>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</si>
  <si>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</si>
  <si>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</si>
  <si>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</si>
  <si>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</si>
  <si>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</si>
  <si>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</si>
  <si>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</si>
  <si>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</si>
  <si>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</si>
  <si>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</si>
  <si>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</si>
  <si>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</si>
  <si>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</si>
  <si>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</si>
  <si>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</si>
  <si>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</si>
  <si>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</si>
  <si>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</si>
  <si>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</si>
  <si>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</si>
  <si>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</si>
  <si>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</si>
  <si>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</si>
  <si>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</si>
  <si>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</si>
  <si>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</si>
  <si>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</si>
  <si>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</si>
  <si>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</si>
  <si>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</si>
  <si>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</si>
  <si>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</si>
  <si>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</si>
  <si>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</si>
  <si>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</si>
  <si>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</si>
  <si>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</si>
  <si>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</si>
  <si>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</si>
  <si>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</si>
  <si>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</si>
  <si>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</si>
  <si>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</si>
  <si>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</si>
  <si>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</si>
  <si>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</si>
  <si>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</si>
  <si>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</si>
  <si>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</si>
  <si>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</si>
  <si>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</si>
  <si>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</si>
  <si>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</si>
  <si>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</si>
  <si>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</si>
  <si>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</si>
  <si>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</si>
  <si>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</si>
  <si>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</si>
  <si>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</si>
  <si>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</si>
  <si>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</si>
  <si>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</si>
  <si>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</si>
  <si>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</si>
  <si>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</si>
  <si>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</si>
  <si>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</si>
  <si>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</si>
  <si>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</si>
  <si>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</si>
  <si>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</si>
  <si>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</si>
  <si>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</si>
  <si>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</si>
  <si>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</si>
  <si>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</si>
  <si>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</si>
  <si>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</si>
  <si>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</si>
  <si>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</si>
  <si>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</si>
  <si>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</si>
  <si>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</si>
  <si>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</si>
  <si>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</si>
  <si>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</si>
  <si>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</si>
  <si>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</si>
  <si>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</si>
  <si>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</si>
  <si>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</si>
  <si>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</si>
  <si>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</si>
  <si>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</si>
  <si>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</si>
  <si>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</si>
  <si>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</si>
  <si>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</si>
  <si>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</si>
  <si>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</si>
  <si>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</si>
  <si>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</si>
  <si>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</si>
  <si>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</si>
  <si>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</si>
  <si>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</si>
  <si>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</si>
  <si>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</si>
  <si>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</si>
  <si>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</si>
  <si>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</si>
  <si>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</si>
  <si>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</si>
  <si>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</si>
  <si>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</si>
  <si>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</si>
  <si>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</si>
  <si>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</si>
  <si>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</si>
  <si>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</si>
  <si>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</si>
  <si>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</si>
  <si>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</si>
  <si>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</si>
  <si>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</si>
  <si>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</si>
  <si>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</si>
  <si>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</si>
  <si>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</si>
  <si>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</si>
  <si>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</si>
  <si>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</si>
  <si>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</si>
  <si>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</si>
  <si>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</si>
  <si>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</si>
  <si>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</si>
  <si>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</si>
  <si>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</si>
  <si>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</si>
  <si>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</si>
  <si>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</si>
  <si>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</si>
  <si>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</si>
  <si>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</si>
  <si>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</si>
  <si>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</si>
  <si>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</si>
  <si>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</si>
  <si>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</si>
  <si>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</si>
  <si>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</si>
  <si>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</si>
  <si>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</si>
  <si>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</si>
  <si>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</si>
  <si>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</si>
  <si>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</si>
  <si>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</si>
  <si>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</si>
  <si>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</si>
  <si>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</si>
  <si>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</si>
  <si>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</si>
  <si>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</si>
  <si>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</si>
  <si>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</si>
  <si>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</si>
  <si>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</si>
  <si>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</si>
  <si>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</si>
  <si>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</si>
  <si>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</si>
  <si>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</si>
  <si>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</si>
  <si>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</si>
  <si>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</si>
  <si>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</si>
  <si>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</si>
  <si>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</si>
  <si>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</si>
  <si>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</si>
  <si>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</si>
  <si>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</si>
  <si>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</si>
  <si>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</si>
  <si>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</si>
  <si>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</si>
  <si>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</si>
  <si>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</si>
  <si>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</si>
  <si>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</si>
  <si>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</si>
  <si>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</si>
  <si>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</si>
  <si>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</si>
  <si>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</si>
  <si>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</si>
  <si>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</si>
  <si>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</si>
  <si>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</si>
  <si>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</si>
  <si>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</si>
  <si>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</si>
  <si>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</si>
  <si>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</si>
  <si>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</si>
  <si>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</si>
  <si>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</si>
  <si>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</si>
  <si>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</si>
  <si>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</si>
  <si>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</si>
  <si>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</si>
  <si>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</si>
  <si>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</si>
  <si>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</si>
  <si>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</si>
  <si>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</si>
  <si>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</si>
  <si>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</si>
  <si>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</si>
  <si>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</si>
  <si>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</si>
  <si>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</si>
  <si>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</si>
  <si>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</si>
  <si>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</si>
  <si>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</si>
  <si>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</si>
  <si>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</si>
  <si>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</si>
  <si>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</si>
  <si>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</si>
  <si>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</si>
  <si>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</si>
  <si>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</si>
  <si>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</si>
  <si>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</si>
  <si>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</si>
  <si>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</si>
  <si>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</si>
  <si>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</si>
  <si>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</si>
  <si>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</si>
  <si>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</si>
  <si>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</si>
  <si>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</si>
  <si>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</si>
  <si>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</si>
  <si>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</si>
  <si>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</si>
  <si>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</si>
  <si>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</si>
  <si>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</si>
  <si>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</si>
  <si>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</si>
  <si>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</si>
  <si>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</si>
  <si>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</si>
  <si>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</si>
  <si>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</si>
  <si>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</si>
  <si>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</si>
  <si>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</si>
  <si>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</si>
  <si>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</si>
  <si>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</si>
  <si>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</si>
  <si>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</si>
  <si>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</si>
  <si>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</si>
  <si>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</si>
  <si>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</si>
  <si>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</si>
  <si>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</si>
  <si>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</si>
  <si>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</si>
  <si>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</si>
  <si>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</si>
  <si>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</si>
  <si>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</si>
  <si>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</si>
  <si>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</si>
  <si>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</si>
  <si>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</si>
  <si>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</si>
  <si>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</si>
  <si>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</si>
  <si>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</si>
  <si>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</si>
  <si>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</si>
  <si>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</si>
  <si>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</si>
  <si>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</si>
  <si>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</si>
  <si>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</si>
  <si>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</si>
  <si>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</si>
  <si>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</si>
  <si>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</si>
  <si>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</si>
  <si>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</si>
  <si>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</si>
  <si>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</si>
  <si>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</si>
  <si>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</si>
  <si>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</si>
  <si>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</si>
  <si>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</si>
  <si>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</si>
  <si>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</si>
  <si>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</si>
  <si>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</si>
  <si>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</si>
  <si>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</si>
  <si>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</si>
  <si>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</si>
  <si>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</si>
  <si>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</si>
  <si>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</si>
  <si>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</si>
  <si>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</si>
  <si>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</si>
  <si>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</si>
  <si>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</si>
  <si>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</si>
  <si>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</si>
  <si>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</si>
  <si>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</si>
  <si>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</si>
  <si>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</si>
  <si>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</si>
  <si>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</si>
  <si>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</si>
  <si>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</si>
  <si>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</si>
  <si>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</si>
  <si>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</si>
  <si>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</si>
  <si>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</si>
  <si>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</si>
  <si>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</si>
  <si>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</si>
  <si>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</si>
  <si>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</si>
  <si>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</si>
  <si>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</si>
  <si>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</si>
  <si>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</si>
  <si>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</si>
  <si>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</si>
  <si>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</si>
  <si>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</si>
  <si>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</si>
  <si>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</si>
  <si>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</si>
  <si>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</si>
  <si>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</si>
  <si>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</si>
  <si>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</si>
  <si>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</si>
  <si>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</si>
  <si>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</si>
  <si>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</si>
  <si>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</si>
  <si>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</si>
  <si>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</si>
  <si>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</si>
  <si>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</si>
  <si>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</si>
  <si>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</si>
  <si>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</si>
  <si>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</si>
  <si>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</si>
  <si>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</si>
  <si>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</si>
  <si>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</si>
  <si>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</si>
  <si>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</si>
  <si>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</si>
  <si>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</si>
  <si>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</si>
  <si>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</si>
  <si>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</si>
  <si>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</si>
  <si>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</si>
  <si>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</si>
  <si>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</si>
  <si>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</si>
  <si>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</si>
  <si>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</si>
  <si>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</si>
  <si>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</si>
  <si>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</si>
  <si>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</si>
  <si>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</si>
  <si>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</si>
  <si>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</si>
  <si>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</si>
  <si>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</si>
  <si>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</si>
  <si>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</si>
  <si>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</si>
  <si>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</si>
  <si>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</si>
  <si>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</si>
  <si>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</si>
  <si>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</si>
  <si>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</si>
  <si>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</si>
  <si>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</si>
  <si>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</si>
  <si>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</si>
  <si>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</si>
  <si>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</si>
  <si>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</si>
  <si>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</si>
  <si>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</si>
  <si>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</si>
  <si>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</si>
  <si>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</si>
  <si>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</si>
  <si>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</si>
  <si>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</si>
  <si>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</si>
  <si>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</si>
  <si>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</si>
  <si>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</si>
  <si>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</si>
  <si>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</si>
  <si>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</si>
  <si>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</si>
  <si>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</si>
  <si>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</si>
  <si>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</si>
  <si>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</si>
  <si>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</si>
  <si>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</si>
  <si>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</si>
  <si>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</si>
  <si>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</si>
  <si>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</si>
  <si>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</si>
  <si>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</si>
  <si>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</si>
  <si>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</si>
  <si>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</si>
  <si>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</si>
  <si>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</si>
  <si>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</si>
  <si>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</si>
  <si>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</si>
  <si>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</si>
  <si>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</si>
  <si>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</si>
  <si>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</si>
  <si>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</si>
  <si>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</si>
  <si>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</si>
  <si>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</si>
  <si>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</si>
  <si>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</si>
  <si>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</si>
  <si>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</si>
  <si>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</si>
  <si>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</si>
  <si>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</si>
  <si>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</si>
  <si>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</si>
  <si>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</si>
  <si>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</si>
  <si>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</si>
  <si>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</si>
  <si>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</si>
  <si>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</si>
  <si>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</si>
  <si>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</si>
  <si>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</si>
  <si>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</si>
  <si>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</si>
  <si>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</si>
  <si>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</si>
  <si>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</si>
  <si>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</si>
  <si>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</si>
  <si>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</si>
  <si>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</si>
  <si>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</si>
  <si>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</si>
  <si>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</si>
  <si>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</si>
  <si>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</si>
  <si>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</si>
  <si>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</si>
  <si>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</si>
  <si>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</si>
  <si>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</si>
  <si>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</si>
  <si>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</si>
  <si>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</si>
  <si>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</si>
  <si>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</si>
  <si>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</si>
  <si>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</si>
  <si>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</si>
  <si>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</si>
  <si>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</si>
  <si>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</si>
  <si>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</si>
  <si>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</si>
  <si>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</si>
  <si>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</si>
  <si>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</si>
  <si>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</si>
  <si>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</si>
  <si>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</si>
  <si>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</si>
  <si>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</si>
  <si>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</si>
  <si>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</si>
  <si>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</si>
  <si>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</si>
  <si>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</si>
  <si>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</si>
  <si>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</si>
  <si>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</si>
  <si>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</si>
  <si>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</si>
  <si>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</si>
  <si>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</si>
  <si>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</si>
  <si>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</si>
  <si>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</si>
  <si>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</si>
  <si>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</si>
  <si>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</si>
  <si>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</si>
  <si>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</si>
  <si>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</si>
  <si>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</si>
  <si>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</si>
  <si>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</si>
  <si>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</si>
  <si>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</si>
  <si>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</si>
  <si>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</si>
  <si>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</si>
  <si>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</si>
  <si>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</si>
  <si>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</si>
  <si>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</si>
  <si>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</si>
  <si>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</si>
  <si>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</si>
  <si>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</si>
  <si>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</si>
  <si>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</si>
  <si>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</si>
  <si>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</si>
  <si>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</si>
  <si>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</si>
  <si>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</si>
  <si>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</si>
  <si>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</si>
  <si>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</si>
  <si>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</si>
  <si>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</si>
  <si>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</si>
  <si>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</si>
  <si>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</si>
  <si>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</si>
  <si>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</si>
  <si>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</si>
  <si>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</si>
  <si>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</si>
  <si>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</si>
  <si>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</si>
  <si>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</si>
  <si>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</si>
  <si>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</si>
  <si>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</si>
  <si>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</si>
  <si>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</si>
  <si>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</si>
  <si>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</si>
  <si>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</si>
  <si>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</si>
  <si>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</si>
  <si>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</si>
  <si>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</si>
  <si>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</si>
  <si>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</si>
  <si>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</si>
  <si>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</si>
  <si>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</si>
  <si>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</si>
  <si>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</si>
  <si>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</si>
  <si>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</si>
  <si>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</si>
  <si>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</si>
  <si>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</si>
  <si>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</si>
  <si>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</si>
  <si>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</si>
  <si>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</si>
  <si>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</si>
  <si>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</si>
  <si>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</si>
  <si>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</si>
  <si>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</si>
  <si>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</si>
  <si>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</si>
  <si>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</si>
  <si>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</si>
  <si>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</si>
  <si>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</si>
  <si>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</si>
  <si>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</si>
  <si>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</si>
  <si>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</si>
  <si>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</si>
  <si>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</si>
  <si>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</si>
  <si>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</si>
  <si>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</si>
  <si>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</si>
  <si>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</si>
  <si>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</si>
  <si>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</si>
  <si>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</si>
  <si>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</si>
  <si>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</si>
  <si>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</si>
  <si>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</si>
  <si>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</si>
  <si>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</si>
  <si>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</si>
  <si>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</si>
  <si>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</si>
  <si>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</si>
  <si>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</si>
  <si>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</si>
  <si>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</si>
  <si>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</si>
  <si>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</si>
  <si>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</si>
  <si>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</si>
  <si>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</si>
  <si>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</si>
  <si>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</si>
  <si>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</si>
  <si>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</si>
  <si>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</si>
  <si>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</si>
  <si>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</si>
  <si>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</si>
  <si>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</si>
  <si>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</si>
  <si>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</si>
  <si>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</si>
  <si>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</si>
  <si>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</si>
  <si>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</si>
  <si>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</si>
  <si>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</si>
  <si>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</si>
  <si>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</si>
  <si>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</si>
  <si>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</si>
  <si>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</si>
  <si>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</si>
  <si>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</si>
  <si>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</si>
  <si>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</si>
  <si>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</si>
  <si>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</si>
  <si>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</si>
  <si>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</si>
  <si>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</si>
  <si>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</si>
  <si>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</si>
  <si>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</si>
  <si>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</si>
  <si>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</si>
  <si>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</si>
  <si>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</si>
  <si>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</si>
  <si>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</si>
  <si>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</si>
  <si>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</si>
  <si>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</si>
  <si>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</si>
  <si>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</si>
  <si>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</si>
  <si>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</si>
  <si>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</si>
  <si>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</si>
  <si>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</si>
  <si>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</si>
  <si>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</si>
  <si>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</si>
  <si>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</si>
  <si>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</si>
  <si>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</si>
  <si>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</si>
  <si>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</si>
  <si>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</si>
  <si>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</si>
  <si>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</si>
  <si>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</si>
  <si>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</si>
  <si>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</si>
  <si>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</si>
  <si>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</si>
  <si>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</si>
  <si>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</si>
  <si>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</si>
  <si>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</si>
  <si>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</si>
  <si>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</si>
  <si>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</si>
  <si>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</si>
  <si>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</si>
  <si>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</si>
  <si>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</si>
  <si>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</si>
  <si>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</si>
  <si>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</si>
  <si>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</si>
  <si>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</si>
  <si>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</si>
  <si>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</si>
  <si>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</si>
  <si>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</si>
  <si>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</si>
  <si>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</si>
  <si>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</si>
  <si>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</si>
  <si>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</si>
  <si>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</si>
  <si>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</si>
  <si>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</si>
  <si>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</si>
  <si>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</si>
  <si>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</si>
  <si>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</si>
  <si>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</si>
  <si>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</si>
  <si>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</si>
  <si>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</si>
  <si>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</si>
  <si>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</si>
  <si>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</si>
  <si>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</si>
  <si>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</si>
  <si>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</si>
  <si>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</si>
  <si>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</si>
  <si>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</si>
  <si>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</si>
  <si>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</si>
  <si>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</si>
  <si>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</si>
  <si>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</si>
  <si>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</si>
  <si>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</si>
  <si>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</si>
  <si>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</si>
  <si>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</si>
  <si>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</si>
  <si>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</si>
  <si>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</si>
  <si>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</si>
  <si>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</si>
  <si>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</si>
  <si>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</si>
  <si>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</si>
  <si>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</si>
  <si>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</si>
  <si>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</si>
  <si>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</si>
  <si>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</si>
  <si>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</si>
  <si>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</si>
  <si>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</si>
  <si>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</si>
  <si>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</si>
  <si>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</si>
  <si>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</si>
  <si>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</si>
  <si>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</si>
  <si>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</si>
  <si>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</si>
  <si>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</si>
  <si>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</si>
  <si>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</si>
  <si>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</si>
  <si>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</si>
  <si>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</si>
  <si>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</si>
  <si>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</si>
  <si>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</si>
  <si>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</si>
  <si>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</si>
  <si>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</si>
  <si>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</si>
  <si>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</si>
  <si>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</si>
  <si>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</si>
  <si>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</si>
  <si>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</si>
  <si>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</si>
  <si>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</si>
  <si>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</si>
  <si>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</si>
  <si>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</si>
  <si>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</si>
  <si>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</si>
  <si>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</si>
  <si>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</si>
  <si>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</si>
  <si>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</si>
  <si>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</si>
  <si>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</si>
  <si>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</si>
  <si>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</si>
  <si>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</si>
  <si>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</si>
  <si>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</si>
  <si>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</si>
  <si>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</si>
  <si>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</si>
  <si>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</si>
  <si>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</si>
  <si>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</si>
  <si>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</si>
  <si>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</si>
  <si>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</si>
  <si>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</si>
  <si>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</si>
  <si>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</si>
  <si>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</si>
  <si>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</si>
  <si>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</si>
  <si>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</si>
  <si>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</si>
  <si>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</si>
  <si>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</si>
  <si>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</si>
  <si>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</si>
  <si>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</si>
  <si>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</si>
  <si>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</si>
  <si>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</si>
  <si>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</si>
  <si>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</si>
  <si>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</si>
  <si>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</si>
  <si>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</si>
  <si>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</si>
  <si>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</si>
  <si>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</si>
  <si>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</si>
  <si>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</si>
  <si>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</si>
  <si>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</si>
  <si>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</si>
  <si>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</si>
  <si>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</si>
  <si>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</si>
  <si>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</si>
  <si>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</si>
  <si>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</si>
  <si>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</si>
  <si>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</si>
  <si>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</si>
  <si>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</si>
  <si>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</si>
  <si>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</si>
  <si>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</si>
  <si>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</si>
  <si>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</si>
  <si>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</si>
  <si>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</si>
  <si>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</si>
  <si>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</si>
  <si>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</si>
  <si>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</si>
  <si>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</si>
  <si>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</si>
  <si>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</si>
  <si>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</si>
  <si>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</si>
  <si>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</si>
  <si>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</si>
  <si>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</si>
  <si>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</si>
  <si>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</si>
  <si>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</si>
  <si>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</si>
  <si>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</si>
  <si>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</si>
  <si>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</si>
  <si>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</si>
  <si>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</si>
  <si>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</si>
  <si>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</si>
  <si>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</si>
  <si>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</si>
  <si>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</si>
  <si>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</si>
  <si>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</si>
  <si>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</si>
  <si>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</si>
  <si>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</si>
  <si>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</si>
  <si>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</si>
  <si>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</si>
  <si>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</si>
  <si>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</si>
  <si>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</si>
  <si>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</si>
  <si>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</si>
  <si>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</si>
  <si>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</si>
  <si>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</si>
  <si>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</si>
  <si>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</si>
  <si>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</si>
  <si>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</si>
  <si>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</si>
  <si>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</si>
  <si>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</si>
  <si>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</si>
  <si>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</si>
  <si>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</si>
  <si>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</si>
  <si>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</si>
  <si>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</si>
  <si>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</si>
  <si>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</si>
  <si>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</si>
  <si>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</si>
  <si>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</si>
  <si>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</si>
  <si>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</si>
  <si>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</si>
  <si>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</si>
  <si>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</si>
  <si>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</si>
  <si>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</si>
  <si>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</si>
  <si>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</si>
  <si>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</si>
  <si>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</si>
  <si>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</si>
  <si>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</si>
  <si>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</si>
  <si>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</si>
  <si>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</si>
  <si>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</si>
  <si>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</si>
  <si>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</si>
  <si>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</si>
  <si>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</si>
  <si>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</si>
  <si>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</si>
  <si>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</si>
  <si>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</si>
  <si>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</si>
  <si>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</si>
  <si>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</si>
  <si>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</si>
  <si>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</si>
  <si>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</si>
  <si>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</si>
  <si>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</si>
  <si>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</si>
  <si>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</si>
  <si>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</si>
  <si>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</si>
  <si>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</si>
  <si>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</si>
  <si>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</si>
  <si>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</si>
  <si>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</si>
  <si>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</si>
  <si>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</si>
  <si>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</si>
  <si>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</si>
  <si>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</si>
  <si>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</si>
  <si>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</si>
  <si>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</si>
  <si>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</si>
  <si>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</si>
  <si>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</si>
  <si>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</si>
  <si>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</si>
  <si>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</si>
  <si>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</si>
  <si>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</si>
  <si>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</si>
  <si>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</si>
  <si>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</si>
  <si>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</si>
  <si>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</si>
  <si>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</si>
  <si>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</si>
  <si>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</si>
  <si>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</si>
  <si>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</si>
  <si>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</si>
  <si>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</si>
  <si>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</si>
  <si>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</si>
  <si>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</si>
  <si>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</si>
  <si>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</si>
  <si>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</si>
  <si>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</si>
  <si>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</si>
  <si>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</si>
  <si>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</si>
  <si>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</si>
  <si>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</si>
  <si>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</si>
  <si>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</si>
  <si>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</si>
  <si>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</si>
  <si>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</si>
  <si>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</si>
  <si>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</si>
  <si>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</si>
  <si>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</si>
  <si>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</si>
  <si>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</si>
  <si>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</si>
  <si>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</si>
  <si>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</si>
  <si>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</si>
  <si>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</si>
  <si>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</si>
  <si>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</si>
  <si>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</si>
  <si>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</si>
  <si>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</si>
  <si>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</si>
  <si>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</si>
  <si>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</si>
  <si>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</si>
  <si>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</si>
  <si>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</si>
  <si>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</si>
  <si>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</si>
  <si>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</si>
  <si>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</si>
  <si>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</si>
  <si>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</si>
  <si>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</si>
  <si>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</si>
  <si>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</si>
  <si>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</si>
  <si>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</si>
  <si>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</si>
  <si>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</si>
  <si>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</si>
  <si>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</si>
  <si>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</si>
  <si>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</si>
  <si>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</si>
  <si>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</si>
  <si>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</si>
  <si>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</si>
  <si>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</si>
  <si>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</si>
  <si>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</si>
  <si>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</si>
  <si>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</si>
  <si>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</si>
  <si>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</si>
  <si>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</si>
  <si>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</si>
  <si>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</si>
  <si>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</si>
  <si>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</si>
  <si>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</si>
  <si>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</si>
  <si>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</si>
  <si>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</si>
  <si>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</si>
  <si>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</si>
  <si>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</si>
  <si>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</si>
  <si>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</si>
  <si>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</si>
  <si>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</si>
  <si>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</si>
  <si>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</si>
  <si>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</si>
  <si>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</si>
  <si>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</si>
  <si>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</si>
  <si>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</si>
  <si>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</si>
  <si>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</si>
  <si>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</si>
  <si>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</si>
  <si>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</si>
  <si>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</si>
  <si>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</si>
  <si>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</si>
  <si>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</si>
  <si>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</si>
  <si>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</si>
  <si>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</si>
  <si>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</si>
  <si>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</si>
  <si>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</si>
  <si>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</si>
  <si>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</si>
  <si>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</si>
  <si>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</si>
  <si>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</si>
  <si>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</si>
  <si>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</si>
  <si>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</si>
  <si>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</si>
  <si>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</si>
  <si>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</si>
  <si>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</si>
  <si>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</si>
  <si>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</si>
  <si>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</si>
  <si>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</si>
  <si>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</si>
  <si>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</si>
  <si>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</si>
  <si>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</si>
  <si>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</si>
  <si>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</si>
  <si>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</si>
  <si>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</si>
  <si>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</si>
  <si>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</si>
  <si>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</si>
  <si>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</si>
  <si>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</si>
  <si>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</si>
  <si>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</si>
  <si>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</si>
  <si>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</si>
  <si>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</si>
  <si>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</si>
  <si>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</si>
  <si>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</si>
  <si>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</si>
  <si>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</si>
  <si>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</si>
  <si>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</si>
  <si>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</si>
  <si>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</si>
  <si>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</si>
  <si>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</si>
  <si>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</si>
  <si>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</si>
  <si>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</si>
  <si>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</si>
  <si>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</si>
  <si>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</si>
  <si>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</si>
  <si>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</si>
  <si>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</si>
  <si>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</si>
  <si>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</si>
  <si>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</si>
  <si>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</si>
  <si>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</si>
  <si>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</si>
  <si>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</si>
  <si>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</si>
  <si>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</si>
  <si>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</si>
  <si>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</si>
  <si>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</si>
  <si>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</si>
  <si>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</si>
  <si>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</si>
  <si>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</si>
  <si>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</si>
  <si>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</si>
  <si>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</si>
  <si>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</si>
  <si>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</si>
  <si>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</si>
  <si>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</si>
  <si>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</si>
  <si>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</si>
  <si>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</si>
  <si>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</si>
  <si>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</si>
  <si>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</si>
  <si>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</si>
  <si>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</si>
  <si>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</si>
  <si>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</si>
  <si>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</si>
  <si>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</si>
  <si>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</si>
  <si>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</si>
  <si>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</si>
  <si>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</si>
  <si>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</si>
  <si>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</si>
  <si>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</si>
  <si>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</si>
  <si>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</si>
  <si>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</si>
  <si>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</si>
  <si>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</si>
  <si>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</si>
  <si>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</si>
  <si>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</si>
  <si>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</si>
  <si>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</si>
  <si>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</si>
  <si>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</si>
  <si>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</si>
  <si>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</si>
  <si>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</si>
  <si>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</si>
  <si>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</si>
  <si>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</si>
  <si>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</si>
  <si>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</si>
  <si>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</si>
  <si>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</si>
  <si>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</si>
  <si>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</si>
  <si>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</si>
  <si>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</si>
  <si>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</si>
  <si>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</si>
  <si>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</si>
  <si>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</si>
  <si>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</si>
  <si>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</si>
  <si>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</si>
  <si>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</si>
  <si>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</si>
  <si>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</si>
  <si>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</si>
  <si>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</si>
  <si>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</si>
  <si>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</si>
  <si>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</si>
  <si>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</si>
  <si>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</si>
  <si>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</si>
  <si>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</si>
  <si>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</si>
  <si>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</si>
  <si>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</si>
  <si>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</si>
  <si>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</si>
  <si>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</si>
  <si>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</si>
  <si>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</si>
  <si>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</si>
  <si>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</si>
  <si>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</si>
  <si>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</si>
  <si>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</si>
  <si>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</si>
  <si>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</si>
  <si>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</si>
  <si>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</si>
  <si>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</si>
  <si>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</si>
  <si>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</si>
  <si>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</si>
  <si>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</si>
  <si>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</si>
  <si>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</si>
  <si>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</si>
  <si>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</si>
  <si>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</si>
  <si>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</si>
  <si>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</si>
  <si>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</si>
  <si>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</si>
  <si>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</si>
  <si>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</si>
  <si>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</si>
  <si>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</si>
  <si>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</si>
  <si>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</si>
  <si>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</si>
  <si>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</si>
  <si>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</si>
  <si>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</si>
  <si>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</si>
  <si>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</si>
  <si>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</si>
  <si>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</si>
  <si>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</si>
  <si>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</si>
  <si>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</si>
  <si>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</si>
  <si>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</si>
  <si>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</si>
  <si>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</si>
  <si>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</si>
  <si>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</si>
  <si>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</si>
  <si>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</si>
  <si>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</si>
  <si>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</si>
  <si>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</si>
  <si>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</si>
  <si>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</si>
  <si>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</si>
  <si>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</si>
  <si>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</si>
  <si>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</si>
  <si>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</si>
  <si>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</si>
  <si>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</si>
  <si>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</si>
  <si>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</si>
  <si>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</si>
  <si>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</si>
  <si>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</si>
  <si>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</si>
  <si>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</si>
  <si>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</si>
  <si>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</si>
  <si>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</si>
  <si>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</si>
  <si>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</si>
  <si>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</si>
  <si>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</si>
  <si>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</si>
  <si>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</si>
  <si>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</si>
  <si>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</si>
  <si>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</si>
  <si>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</si>
  <si>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</si>
  <si>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</si>
  <si>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</si>
  <si>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</si>
  <si>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</si>
  <si>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</si>
  <si>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</si>
  <si>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</si>
  <si>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</si>
  <si>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</si>
  <si>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</si>
  <si>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</si>
  <si>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</si>
  <si>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</si>
  <si>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</si>
  <si>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</si>
  <si>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</si>
  <si>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</si>
  <si>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</si>
  <si>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</si>
  <si>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</si>
  <si>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</si>
  <si>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</si>
  <si>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</si>
  <si>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</si>
  <si>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</si>
  <si>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</si>
  <si>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</si>
  <si>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</si>
  <si>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</si>
  <si>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</si>
  <si>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</si>
  <si>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</si>
  <si>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</si>
  <si>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</si>
  <si>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</si>
  <si>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</si>
  <si>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</si>
  <si>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</si>
  <si>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</si>
  <si>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</si>
  <si>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</si>
  <si>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</si>
  <si>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</si>
  <si>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</si>
  <si>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</si>
  <si>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</si>
  <si>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</si>
  <si>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</si>
  <si>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</si>
  <si>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</si>
  <si>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</si>
  <si>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</si>
  <si>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</si>
  <si>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</si>
  <si>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</si>
  <si>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</si>
  <si>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</si>
  <si>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</si>
  <si>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</si>
  <si>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</si>
  <si>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</si>
  <si>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</si>
  <si>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</si>
  <si>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</si>
  <si>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</si>
  <si>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</si>
  <si>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</si>
  <si>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</si>
  <si>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</si>
  <si>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</si>
  <si>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</si>
  <si>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</si>
  <si>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</si>
  <si>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</si>
  <si>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</si>
  <si>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</si>
  <si>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</si>
  <si>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</si>
  <si>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</si>
  <si>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</si>
  <si>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</si>
  <si>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</si>
  <si>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</si>
  <si>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</si>
  <si>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</si>
  <si>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</si>
  <si>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</si>
  <si>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</si>
  <si>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</si>
  <si>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</si>
  <si>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</si>
  <si>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</si>
  <si>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</si>
  <si>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</si>
  <si>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</si>
  <si>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</si>
  <si>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</si>
  <si>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</si>
  <si>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</si>
  <si>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</si>
  <si>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</si>
  <si>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</si>
  <si>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</si>
  <si>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</si>
  <si>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</si>
  <si>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</si>
  <si>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</si>
  <si>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</si>
  <si>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</si>
  <si>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</si>
  <si>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</si>
  <si>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</si>
  <si>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</si>
  <si>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</si>
  <si>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</si>
  <si>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</si>
  <si>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</si>
  <si>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</si>
  <si>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</si>
  <si>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</si>
  <si>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</si>
  <si>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</si>
  <si>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</si>
  <si>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</si>
  <si>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</si>
  <si>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</si>
  <si>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</si>
  <si>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</si>
  <si>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</si>
  <si>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</si>
  <si>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</si>
  <si>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</si>
  <si>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</si>
  <si>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</si>
  <si>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</si>
  <si>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</si>
  <si>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</si>
  <si>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</si>
  <si>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</si>
  <si>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</si>
  <si>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</si>
  <si>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</si>
  <si>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</si>
  <si>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</si>
  <si>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</si>
  <si>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</si>
  <si>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</si>
  <si>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</si>
  <si>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</si>
  <si>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</si>
  <si>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</si>
  <si>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</si>
  <si>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</si>
  <si>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</si>
  <si>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</si>
  <si>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</si>
  <si>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</si>
  <si>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</si>
  <si>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</si>
  <si>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</si>
  <si>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</si>
  <si>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</si>
  <si>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</si>
  <si>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</si>
  <si>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</si>
  <si>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</si>
  <si>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</si>
  <si>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</si>
  <si>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</si>
  <si>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</si>
  <si>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</si>
  <si>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</si>
  <si>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</si>
  <si>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</si>
  <si>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</si>
  <si>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</si>
  <si>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</si>
  <si>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</si>
  <si>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</si>
  <si>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</si>
  <si>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</si>
  <si>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</si>
  <si>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</si>
  <si>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</si>
  <si>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</si>
  <si>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</si>
  <si>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</si>
  <si>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</si>
  <si>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</si>
  <si>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</si>
  <si>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</si>
  <si>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</si>
  <si>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</si>
  <si>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</si>
  <si>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</si>
  <si>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</si>
  <si>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</si>
  <si>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</si>
  <si>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</si>
  <si>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</si>
  <si>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</si>
  <si>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</si>
  <si>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</si>
  <si>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</si>
  <si>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</si>
  <si>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</si>
  <si>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</si>
  <si>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</si>
  <si>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</si>
  <si>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</si>
  <si>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</si>
  <si>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</si>
  <si>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</si>
  <si>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</si>
  <si>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</si>
  <si>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</si>
  <si>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</si>
  <si>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</si>
  <si>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</si>
  <si>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</si>
  <si>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</si>
  <si>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</si>
  <si>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</si>
  <si>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</si>
  <si>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</si>
  <si>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</si>
  <si>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</si>
  <si>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</si>
  <si>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</si>
  <si>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</si>
  <si>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</si>
  <si>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</si>
  <si>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</si>
  <si>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</si>
  <si>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</si>
  <si>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</si>
  <si>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</si>
  <si>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</si>
  <si>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</si>
  <si>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</si>
  <si>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</si>
  <si>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</si>
  <si>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</si>
  <si>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</si>
  <si>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</si>
  <si>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</si>
  <si>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</si>
  <si>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</si>
  <si>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</si>
  <si>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</si>
  <si>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</si>
  <si>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</si>
  <si>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</si>
  <si>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</si>
  <si>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</si>
  <si>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</si>
  <si>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</si>
  <si>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</si>
  <si>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</si>
  <si>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</si>
  <si>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</si>
  <si>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</si>
  <si>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</si>
  <si>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</si>
  <si>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</si>
  <si>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</si>
  <si>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</si>
  <si>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</si>
  <si>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</si>
  <si>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</si>
  <si>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</si>
  <si>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</si>
  <si>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</si>
  <si>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</si>
  <si>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</si>
  <si>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</si>
  <si>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</si>
  <si>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</si>
  <si>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</si>
  <si>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</si>
  <si>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</si>
  <si>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</si>
  <si>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</si>
  <si>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</si>
  <si>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</si>
  <si>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</si>
  <si>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</si>
  <si>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</si>
  <si>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</si>
  <si>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</si>
  <si>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</si>
  <si>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</si>
  <si>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</si>
  <si>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</si>
  <si>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</si>
  <si>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</si>
  <si>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</si>
  <si>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</si>
  <si>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</si>
  <si>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</si>
  <si>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</si>
  <si>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</si>
  <si>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</si>
  <si>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</si>
  <si>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</si>
  <si>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</si>
  <si>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</si>
  <si>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</si>
  <si>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</si>
  <si>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</si>
  <si>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</si>
  <si>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</si>
  <si>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</si>
  <si>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</si>
  <si>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</si>
  <si>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</si>
  <si>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</si>
  <si>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</si>
  <si>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</si>
  <si>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</si>
  <si>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</si>
  <si>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</si>
  <si>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</si>
  <si>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</si>
  <si>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</si>
  <si>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</si>
  <si>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</si>
  <si>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</si>
  <si>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</si>
  <si>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</si>
  <si>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</si>
  <si>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</si>
  <si>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</si>
  <si>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</si>
  <si>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</si>
  <si>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</si>
  <si>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</si>
  <si>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</si>
  <si>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</si>
  <si>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</si>
  <si>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</si>
  <si>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</si>
  <si>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</si>
  <si>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</si>
  <si>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</si>
  <si>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</si>
  <si>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</si>
  <si>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</si>
  <si>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</si>
  <si>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</si>
  <si>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</si>
  <si>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</si>
  <si>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</si>
  <si>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</si>
  <si>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</si>
  <si>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</si>
  <si>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</si>
  <si>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</si>
  <si>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</si>
  <si>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</si>
  <si>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</si>
  <si>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</si>
  <si>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</si>
  <si>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</si>
  <si>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</si>
  <si>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</si>
  <si>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</si>
  <si>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</si>
  <si>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</si>
  <si>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</si>
  <si>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</si>
  <si>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</si>
  <si>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</si>
  <si>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</si>
  <si>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</si>
  <si>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</si>
  <si>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</si>
  <si>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</si>
  <si>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</si>
  <si>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</si>
  <si>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</si>
  <si>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</si>
  <si>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</si>
  <si>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</si>
  <si>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</si>
  <si>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</si>
  <si>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</si>
  <si>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</si>
  <si>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</si>
  <si>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</si>
  <si>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</si>
  <si>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</si>
  <si>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</si>
  <si>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</si>
  <si>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</si>
  <si>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</si>
  <si>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</si>
  <si>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</si>
  <si>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</si>
  <si>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</si>
  <si>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</si>
  <si>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</si>
  <si>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</si>
  <si>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</si>
  <si>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</si>
  <si>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</si>
  <si>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</si>
  <si>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</si>
  <si>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</si>
  <si>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</si>
  <si>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</si>
  <si>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</si>
  <si>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</si>
  <si>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</si>
  <si>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</si>
  <si>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</si>
  <si>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</si>
  <si>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</si>
  <si>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</si>
  <si>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</si>
  <si>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</si>
  <si>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</si>
  <si>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</si>
  <si>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</si>
  <si>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</si>
  <si>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</si>
  <si>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</si>
  <si>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</si>
  <si>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</si>
  <si>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</si>
  <si>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</si>
  <si>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</si>
  <si>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</si>
  <si>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</si>
  <si>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</si>
  <si>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</si>
  <si>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</si>
  <si>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</si>
  <si>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</si>
  <si>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</si>
  <si>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</si>
  <si>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</si>
  <si>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</si>
  <si>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</si>
  <si>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</si>
  <si>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</si>
  <si>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</si>
  <si>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</si>
  <si>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</si>
  <si>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</si>
  <si>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</si>
  <si>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</si>
  <si>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</si>
  <si>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</si>
  <si>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</si>
  <si>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</si>
  <si>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</si>
  <si>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</si>
  <si>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</si>
  <si>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</si>
  <si>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</si>
  <si>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</si>
  <si>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</si>
  <si>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</si>
  <si>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</si>
  <si>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</si>
  <si>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</si>
  <si>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</si>
  <si>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</si>
  <si>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</si>
  <si>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</si>
  <si>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</si>
  <si>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</si>
  <si>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</si>
  <si>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</si>
  <si>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</si>
  <si>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</si>
  <si>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</si>
  <si>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</si>
  <si>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</si>
  <si>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</si>
  <si>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</si>
  <si>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</si>
  <si>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</si>
  <si>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</si>
  <si>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</si>
  <si>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</si>
  <si>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</si>
  <si>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</si>
  <si>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</si>
  <si>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</si>
  <si>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</si>
  <si>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</si>
  <si>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</si>
  <si>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</si>
  <si>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</si>
  <si>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</si>
  <si>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</si>
  <si>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</si>
  <si>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</si>
  <si>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</si>
  <si>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</si>
  <si>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</si>
  <si>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</si>
  <si>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</si>
  <si>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</si>
  <si>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</si>
  <si>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</si>
  <si>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</si>
  <si>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</si>
  <si>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</si>
  <si>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</si>
  <si>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</si>
  <si>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</si>
  <si>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</si>
  <si>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</si>
  <si>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</si>
  <si>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</si>
  <si>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</si>
  <si>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</si>
  <si>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</si>
  <si>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</si>
  <si>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</si>
  <si>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</si>
  <si>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</si>
  <si>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</si>
  <si>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</si>
  <si>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</si>
  <si>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</si>
  <si>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</si>
  <si>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</si>
  <si>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</si>
  <si>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</si>
  <si>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</si>
  <si>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</si>
  <si>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</si>
  <si>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</si>
  <si>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</si>
  <si>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</si>
  <si>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</si>
  <si>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</si>
  <si>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</si>
  <si>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</si>
  <si>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</si>
  <si>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</si>
  <si>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</si>
  <si>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</si>
  <si>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</si>
  <si>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</si>
  <si>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</si>
  <si>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</si>
  <si>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</si>
  <si>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</si>
  <si>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</si>
  <si>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</si>
  <si>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</si>
  <si>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</si>
  <si>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</si>
  <si>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</si>
  <si>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</si>
  <si>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</si>
  <si>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</si>
  <si>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</si>
  <si>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</si>
  <si>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</si>
  <si>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</si>
  <si>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</si>
  <si>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</si>
  <si>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</si>
  <si>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</si>
  <si>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</si>
  <si>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</si>
  <si>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</si>
  <si>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</si>
  <si>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</si>
  <si>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</si>
  <si>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</si>
  <si>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</si>
  <si>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</si>
  <si>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</si>
  <si>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</si>
  <si>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</si>
  <si>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</si>
  <si>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</si>
  <si>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</si>
  <si>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</si>
  <si>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</si>
  <si>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</si>
  <si>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</si>
  <si>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</si>
  <si>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</si>
  <si>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</si>
  <si>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</si>
  <si>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</si>
  <si>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</si>
  <si>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</si>
  <si>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</si>
  <si>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</si>
  <si>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</si>
  <si>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</si>
  <si>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</si>
  <si>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</si>
  <si>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</si>
  <si>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</si>
  <si>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</si>
  <si>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</si>
  <si>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</si>
  <si>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</si>
  <si>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</si>
  <si>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</si>
  <si>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</si>
  <si>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</si>
  <si>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</si>
  <si>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</si>
  <si>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</si>
  <si>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</si>
  <si>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</si>
  <si>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</si>
  <si>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</si>
  <si>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</si>
  <si>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</si>
  <si>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</si>
  <si>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</si>
  <si>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</si>
  <si>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</si>
  <si>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</si>
  <si>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</si>
  <si>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</si>
  <si>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</si>
  <si>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</si>
  <si>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</si>
  <si>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</si>
  <si>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</si>
  <si>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</si>
  <si>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</si>
  <si>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</si>
  <si>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</si>
  <si>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</si>
  <si>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</si>
  <si>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</si>
  <si>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</si>
  <si>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</si>
  <si>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</si>
  <si>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</si>
  <si>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</si>
  <si>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</si>
  <si>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</si>
  <si>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</si>
  <si>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</si>
  <si>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</si>
  <si>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</si>
  <si>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</si>
  <si>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</si>
  <si>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</si>
  <si>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</si>
  <si>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</si>
  <si>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</si>
  <si>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</si>
  <si>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</si>
  <si>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</si>
  <si>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</si>
  <si>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</si>
  <si>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</si>
  <si>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</si>
  <si>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</si>
  <si>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</si>
  <si>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</si>
  <si>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</si>
  <si>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</si>
  <si>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</si>
  <si>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</si>
  <si>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</si>
  <si>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</si>
  <si>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</si>
  <si>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</si>
  <si>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</si>
  <si>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</si>
  <si>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</si>
  <si>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</si>
  <si>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</si>
  <si>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</si>
  <si>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</si>
  <si>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</si>
  <si>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</si>
  <si>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</si>
  <si>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</si>
  <si>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</si>
  <si>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</si>
  <si>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</si>
  <si>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</si>
  <si>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</si>
  <si>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</si>
  <si>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</si>
  <si>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</si>
  <si>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</si>
  <si>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</si>
  <si>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</si>
  <si>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</si>
  <si>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</si>
  <si>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</si>
  <si>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</si>
  <si>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</si>
  <si>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</si>
  <si>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</si>
  <si>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</si>
  <si>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</si>
  <si>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</si>
  <si>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</si>
  <si>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</si>
  <si>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</si>
  <si>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</si>
  <si>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</si>
  <si>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</si>
  <si>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</si>
  <si>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</si>
  <si>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</si>
  <si>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</si>
  <si>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</si>
  <si>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</si>
  <si>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</si>
  <si>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</si>
  <si>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</si>
  <si>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</si>
  <si>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</si>
  <si>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</si>
  <si>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</si>
  <si>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</si>
  <si>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</si>
  <si>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</si>
  <si>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</si>
  <si>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</si>
  <si>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</si>
  <si>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</si>
  <si>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</si>
  <si>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</si>
  <si>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</si>
  <si>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</si>
  <si>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</si>
  <si>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</si>
  <si>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</si>
  <si>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</si>
  <si>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</si>
  <si>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</si>
  <si>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</si>
  <si>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</si>
  <si>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</si>
  <si>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</si>
  <si>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</si>
  <si>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</si>
  <si>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</si>
  <si>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</si>
  <si>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</si>
  <si>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</si>
  <si>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</si>
  <si>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</si>
  <si>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</si>
  <si>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</si>
  <si>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</si>
  <si>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</si>
  <si>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</si>
  <si>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</si>
  <si>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</si>
  <si>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</si>
  <si>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</si>
  <si>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</si>
  <si>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</si>
  <si>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</si>
  <si>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</si>
  <si>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</si>
  <si>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</si>
  <si>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</si>
  <si>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</si>
  <si>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</si>
  <si>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</si>
  <si>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</si>
  <si>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</si>
  <si>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</si>
  <si>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</si>
  <si>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</si>
  <si>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</si>
  <si>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</si>
  <si>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</si>
  <si>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</si>
  <si>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</si>
  <si>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</si>
  <si>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</si>
  <si>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</si>
  <si>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</si>
  <si>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</si>
  <si>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</si>
  <si>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</si>
  <si>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</si>
  <si>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</si>
  <si>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</si>
  <si>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</si>
  <si>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</si>
  <si>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</si>
  <si>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</si>
  <si>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</si>
  <si>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</si>
  <si>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</si>
  <si>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</si>
  <si>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</si>
  <si>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</si>
  <si>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</si>
  <si>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</si>
  <si>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</si>
  <si>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</si>
  <si>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</si>
  <si>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</si>
  <si>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</si>
  <si>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</si>
  <si>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</si>
  <si>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</si>
  <si>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</si>
  <si>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</si>
  <si>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</si>
  <si>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</si>
  <si>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</si>
  <si>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</si>
  <si>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</si>
  <si>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</si>
  <si>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</si>
  <si>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</si>
  <si>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</si>
  <si>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</si>
  <si>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</si>
  <si>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</si>
  <si>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</si>
  <si>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</si>
  <si>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</si>
  <si>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</si>
  <si>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</si>
  <si>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</si>
  <si>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</si>
  <si>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</si>
  <si>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</si>
  <si>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</si>
  <si>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</si>
  <si>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</si>
  <si>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</si>
  <si>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</si>
  <si>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</si>
  <si>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</si>
  <si>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</si>
  <si>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</si>
  <si>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</si>
  <si>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</si>
  <si>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</si>
  <si>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</si>
  <si>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</si>
  <si>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</si>
  <si>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</si>
  <si>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</si>
  <si>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</si>
  <si>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</si>
  <si>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</si>
  <si>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</si>
  <si>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</si>
  <si>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</si>
  <si>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</si>
  <si>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</si>
  <si>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</si>
  <si>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</si>
  <si>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</si>
  <si>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</si>
  <si>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</si>
  <si>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</si>
  <si>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</si>
  <si>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</si>
  <si>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</si>
  <si>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</si>
  <si>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</si>
  <si>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</si>
  <si>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</si>
  <si>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</si>
  <si>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</si>
  <si>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</si>
  <si>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</si>
  <si>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</si>
  <si>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</si>
  <si>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</si>
  <si>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</si>
  <si>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</si>
  <si>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</si>
  <si>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</si>
  <si>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</si>
  <si>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</si>
  <si>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</si>
  <si>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</si>
  <si>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</si>
  <si>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</si>
  <si>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</si>
  <si>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</si>
  <si>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</si>
  <si>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</si>
  <si>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</si>
  <si>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</si>
  <si>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</si>
  <si>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</si>
  <si>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</si>
  <si>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</si>
  <si>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</si>
  <si>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</si>
  <si>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</si>
  <si>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</si>
  <si>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</si>
  <si>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</si>
  <si>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</si>
  <si>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</si>
  <si>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</si>
  <si>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</si>
  <si>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</si>
  <si>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</si>
  <si>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</si>
  <si>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</si>
  <si>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</si>
  <si>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</si>
  <si>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</si>
  <si>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</si>
  <si>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</si>
  <si>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</si>
  <si>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</si>
  <si>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</si>
  <si>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</si>
  <si>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</si>
  <si>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</si>
  <si>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</si>
  <si>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</si>
  <si>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</si>
  <si>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</si>
  <si>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</si>
  <si>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</si>
  <si>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</si>
  <si>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</si>
  <si>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</si>
  <si>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</si>
  <si>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</si>
  <si>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</si>
  <si>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</si>
  <si>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</si>
  <si>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</si>
  <si>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</si>
  <si>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</si>
  <si>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</si>
  <si>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</si>
  <si>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</si>
  <si>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</si>
  <si>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</si>
  <si>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</si>
  <si>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</si>
  <si>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</si>
  <si>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</si>
  <si>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</si>
  <si>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</si>
  <si>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</si>
  <si>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</si>
  <si>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</si>
  <si>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</si>
  <si>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</si>
  <si>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</si>
  <si>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</si>
  <si>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</si>
  <si>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</si>
  <si>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</si>
  <si>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</si>
  <si>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</si>
  <si>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</si>
  <si>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</si>
  <si>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</si>
  <si>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</si>
  <si>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</si>
  <si>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</si>
  <si>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</si>
  <si>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</si>
  <si>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</si>
  <si>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</si>
  <si>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</si>
  <si>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</si>
  <si>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</si>
  <si>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</si>
  <si>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</si>
  <si>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</si>
  <si>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</si>
  <si>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</si>
  <si>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</si>
  <si>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</si>
  <si>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</si>
  <si>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</si>
  <si>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</si>
  <si>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</si>
  <si>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</si>
  <si>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</si>
  <si>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</si>
  <si>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</si>
  <si>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</si>
  <si>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</si>
  <si>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</si>
  <si>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</si>
  <si>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</si>
  <si>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</si>
  <si>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</si>
  <si>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</si>
  <si>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</si>
  <si>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</si>
  <si>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</si>
  <si>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</si>
  <si>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</si>
  <si>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</si>
  <si>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</si>
  <si>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</si>
  <si>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</si>
  <si>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</si>
  <si>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</si>
  <si>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</si>
  <si>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</si>
  <si>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</si>
  <si>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</si>
  <si>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</si>
  <si>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</si>
  <si>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</si>
  <si>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</si>
  <si>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</si>
  <si>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</si>
  <si>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</si>
  <si>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</si>
  <si>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</si>
  <si>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</si>
  <si>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</si>
  <si>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</si>
  <si>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</si>
  <si>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</si>
  <si>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</si>
  <si>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</si>
  <si>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</si>
  <si>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</si>
  <si>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</si>
  <si>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</si>
  <si>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</si>
  <si>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</si>
  <si>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</si>
  <si>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</si>
  <si>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</si>
  <si>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</si>
  <si>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</si>
  <si>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</si>
  <si>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</si>
  <si>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</si>
  <si>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</si>
  <si>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</si>
  <si>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</si>
  <si>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</si>
  <si>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</si>
  <si>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</si>
  <si>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</si>
  <si>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</si>
  <si>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</si>
  <si>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</si>
  <si>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</si>
  <si>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</si>
  <si>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</si>
  <si>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</si>
  <si>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</si>
  <si>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</si>
  <si>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</si>
  <si>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</si>
  <si>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</si>
  <si>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</si>
  <si>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</si>
  <si>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</si>
  <si>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</si>
  <si>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</si>
  <si>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</si>
  <si>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</si>
  <si>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</si>
  <si>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</si>
  <si>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</si>
  <si>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</si>
  <si>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</si>
  <si>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</si>
  <si>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</si>
  <si>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</si>
  <si>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</si>
  <si>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</si>
  <si>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</si>
  <si>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</si>
  <si>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</si>
  <si>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</si>
  <si>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</si>
  <si>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</si>
  <si>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</si>
  <si>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</si>
  <si>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</si>
  <si>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</si>
  <si>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</si>
  <si>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</si>
  <si>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</si>
  <si>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</si>
  <si>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</si>
  <si>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</si>
  <si>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</si>
  <si>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</si>
  <si>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</si>
  <si>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</si>
  <si>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</si>
  <si>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</si>
  <si>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</si>
  <si>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</si>
  <si>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</si>
  <si>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</si>
  <si>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</si>
  <si>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</si>
  <si>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</si>
  <si>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</si>
  <si>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</si>
  <si>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</si>
  <si>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</si>
  <si>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</si>
  <si>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</si>
  <si>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</si>
  <si>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</si>
  <si>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</si>
  <si>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</si>
  <si>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</si>
  <si>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</si>
  <si>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</si>
  <si>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</si>
  <si>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</si>
  <si>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</si>
  <si>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</si>
  <si>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</si>
  <si>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</si>
  <si>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</si>
  <si>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</si>
  <si>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</si>
  <si>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</si>
  <si>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</si>
  <si>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</si>
  <si>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</si>
  <si>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</si>
  <si>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</si>
  <si>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</si>
  <si>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</si>
  <si>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</si>
  <si>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</si>
  <si>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</si>
  <si>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</si>
  <si>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</si>
  <si>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</si>
  <si>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</si>
  <si>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</si>
  <si>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</si>
  <si>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</si>
  <si>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</si>
  <si>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</si>
  <si>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</si>
  <si>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</si>
  <si>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</si>
  <si>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</si>
  <si>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</si>
  <si>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</si>
  <si>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</si>
  <si>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</si>
  <si>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</si>
  <si>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</si>
  <si>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</si>
  <si>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</si>
  <si>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</si>
  <si>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</si>
  <si>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</si>
  <si>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</si>
  <si>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</si>
  <si>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</si>
  <si>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</si>
  <si>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</si>
  <si>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</si>
  <si>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</si>
  <si>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</si>
  <si>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</si>
  <si>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</si>
  <si>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</si>
  <si>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</si>
  <si>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</si>
  <si>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</si>
  <si>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</si>
  <si>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</si>
  <si>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</si>
  <si>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</si>
  <si>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</si>
  <si>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</si>
  <si>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</si>
  <si>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</si>
  <si>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</si>
  <si>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</si>
  <si>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</si>
  <si>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</si>
  <si>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</si>
  <si>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</si>
  <si>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</si>
  <si>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</si>
  <si>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</si>
  <si>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</si>
  <si>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</si>
  <si>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</si>
  <si>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</si>
  <si>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</si>
  <si>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</si>
  <si>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</si>
  <si>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</si>
  <si>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</si>
  <si>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</si>
  <si>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</si>
  <si>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</si>
  <si>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</si>
  <si>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</si>
  <si>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</si>
  <si>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</si>
  <si>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</si>
  <si>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</si>
  <si>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</si>
  <si>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</si>
  <si>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</si>
  <si>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</si>
  <si>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</si>
  <si>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</si>
  <si>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</si>
  <si>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</si>
  <si>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</si>
  <si>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</si>
  <si>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</si>
  <si>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</si>
  <si>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</si>
  <si>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</si>
  <si>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</si>
  <si>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</si>
  <si>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</si>
  <si>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</si>
  <si>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</si>
  <si>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</si>
  <si>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</si>
  <si>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</si>
  <si>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</si>
  <si>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</si>
  <si>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</si>
  <si>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</si>
  <si>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</si>
  <si>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</si>
  <si>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</si>
  <si>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</si>
  <si>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</si>
  <si>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</si>
  <si>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</si>
  <si>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</si>
  <si>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</si>
  <si>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</si>
  <si>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</si>
  <si>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</si>
  <si>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</si>
  <si>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</si>
  <si>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</si>
  <si>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</si>
  <si>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</si>
  <si>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</si>
  <si>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</si>
  <si>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</si>
  <si>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</si>
  <si>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</si>
  <si>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</si>
  <si>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</si>
  <si>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</si>
  <si>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</si>
  <si>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</si>
  <si>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</si>
  <si>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</si>
  <si>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</si>
  <si>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</si>
  <si>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</si>
  <si>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</si>
  <si>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</si>
  <si>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</si>
  <si>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</si>
  <si>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</si>
  <si>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</si>
  <si>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</si>
  <si>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</si>
  <si>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</si>
  <si>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</si>
  <si>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</si>
  <si>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</si>
  <si>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</si>
  <si>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</si>
  <si>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</si>
  <si>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</si>
  <si>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</si>
  <si>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</si>
  <si>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</si>
  <si>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</si>
  <si>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</si>
  <si>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</si>
  <si>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</si>
  <si>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</si>
  <si>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</si>
  <si>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</si>
  <si>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</si>
  <si>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</si>
  <si>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</si>
  <si>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</si>
  <si>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</si>
  <si>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</si>
  <si>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</si>
  <si>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</si>
  <si>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</si>
  <si>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</si>
  <si>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</si>
  <si>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</si>
  <si>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</si>
  <si>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</si>
  <si>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</si>
  <si>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</si>
  <si>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</si>
  <si>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</si>
  <si>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</si>
  <si>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</si>
  <si>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</si>
  <si>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</si>
  <si>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</si>
  <si>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</si>
  <si>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</si>
  <si>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</si>
  <si>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</si>
  <si>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</si>
  <si>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</si>
  <si>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</si>
  <si>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</si>
  <si>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</si>
  <si>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</si>
  <si>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</si>
  <si>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</si>
  <si>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</si>
  <si>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</si>
  <si>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</si>
  <si>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</si>
  <si>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</si>
  <si>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</si>
  <si>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</si>
  <si>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</si>
  <si>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</si>
  <si>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</si>
  <si>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</si>
  <si>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</si>
  <si>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</si>
  <si>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</si>
  <si>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</si>
  <si>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</si>
  <si>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</si>
  <si>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</si>
  <si>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</si>
  <si>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</si>
  <si>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</si>
  <si>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</si>
  <si>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</si>
  <si>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</si>
  <si>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</si>
  <si>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</si>
  <si>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</si>
  <si>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</si>
  <si>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</si>
  <si>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</si>
  <si>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</si>
  <si>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</si>
  <si>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</si>
  <si>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</si>
  <si>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</si>
  <si>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</si>
  <si>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</si>
  <si>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</si>
  <si>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</si>
  <si>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</si>
  <si>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</si>
  <si>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</si>
  <si>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</si>
  <si>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</si>
  <si>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</si>
  <si>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</si>
  <si>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</si>
  <si>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</si>
  <si>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</si>
  <si>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</si>
  <si>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</si>
  <si>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</si>
  <si>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</si>
  <si>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</si>
  <si>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</si>
  <si>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</si>
  <si>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</si>
  <si>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</si>
  <si>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</si>
  <si>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</si>
  <si>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</si>
  <si>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</si>
  <si>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</si>
  <si>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</si>
  <si>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</si>
  <si>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</si>
  <si>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</si>
  <si>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</si>
  <si>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</si>
  <si>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</si>
  <si>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</si>
  <si>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</si>
  <si>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</si>
  <si>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</si>
  <si>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</si>
  <si>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</si>
  <si>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</si>
  <si>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</si>
  <si>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</si>
  <si>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</si>
  <si>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</si>
  <si>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</si>
  <si>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</si>
  <si>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</si>
  <si>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</si>
  <si>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</si>
  <si>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</si>
  <si>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</si>
  <si>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</si>
  <si>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</si>
  <si>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</si>
  <si>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</si>
  <si>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</si>
  <si>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</si>
  <si>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</si>
  <si>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</si>
  <si>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</si>
  <si>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</si>
  <si>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</si>
  <si>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</si>
  <si>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</si>
  <si>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</si>
  <si>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</si>
  <si>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</si>
  <si>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</si>
  <si>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</si>
  <si>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</si>
  <si>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</si>
  <si>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</si>
  <si>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</si>
  <si>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</si>
  <si>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</si>
  <si>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</si>
  <si>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</si>
  <si>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</si>
  <si>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</si>
  <si>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</si>
  <si>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</si>
  <si>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</si>
  <si>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</si>
  <si>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</si>
  <si>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</si>
  <si>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</si>
  <si>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</si>
  <si>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</si>
  <si>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</si>
  <si>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</si>
  <si>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</si>
  <si>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</si>
  <si>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</si>
  <si>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</si>
  <si>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</si>
  <si>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</si>
  <si>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</si>
  <si>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</si>
  <si>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</si>
  <si>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</si>
  <si>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</si>
  <si>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</si>
  <si>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</si>
  <si>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</si>
  <si>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</si>
  <si>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</si>
  <si>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</si>
  <si>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</si>
  <si>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</si>
  <si>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</si>
  <si>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</si>
  <si>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</si>
  <si>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</si>
  <si>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</si>
  <si>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</si>
  <si>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</si>
  <si>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</si>
  <si>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</si>
  <si>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</si>
  <si>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</si>
  <si>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</si>
  <si>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</si>
  <si>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</si>
  <si>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</si>
  <si>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</si>
  <si>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</si>
  <si>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</si>
  <si>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</si>
  <si>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</si>
  <si>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</si>
  <si>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</si>
  <si>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</si>
  <si>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</si>
  <si>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</si>
  <si>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</si>
  <si>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</si>
  <si>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</si>
  <si>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</si>
  <si>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</si>
  <si>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</si>
  <si>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</si>
  <si>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</si>
  <si>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</si>
  <si>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</si>
  <si>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</si>
  <si>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</si>
  <si>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</si>
  <si>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</si>
  <si>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</si>
  <si>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</si>
  <si>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</si>
  <si>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</si>
  <si>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</si>
  <si>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</si>
  <si>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</si>
  <si>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</si>
  <si>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</si>
  <si>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</si>
  <si>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</si>
  <si>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</si>
  <si>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</si>
  <si>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</si>
  <si>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</si>
  <si>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</si>
  <si>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</si>
  <si>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</si>
  <si>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</si>
  <si>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</si>
  <si>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</si>
  <si>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</si>
  <si>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</si>
  <si>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</si>
  <si>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</si>
  <si>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</si>
  <si>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</si>
  <si>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</si>
  <si>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</si>
  <si>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</si>
  <si>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</si>
  <si>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</si>
  <si>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</si>
  <si>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</si>
  <si>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</si>
  <si>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</si>
  <si>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</si>
  <si>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</si>
  <si>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</si>
  <si>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</si>
  <si>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</si>
  <si>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</si>
  <si>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</si>
  <si>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</si>
  <si>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</si>
  <si>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</si>
  <si>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</si>
  <si>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</si>
  <si>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</si>
  <si>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</si>
  <si>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</si>
  <si>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</si>
  <si>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</si>
  <si>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</si>
  <si>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</si>
  <si>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</si>
  <si>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</si>
  <si>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</si>
  <si>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</si>
  <si>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</si>
  <si>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</si>
  <si>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</si>
  <si>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</si>
  <si>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</si>
  <si>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</si>
  <si>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</si>
  <si>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</si>
  <si>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</si>
  <si>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</si>
  <si>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</si>
  <si>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</si>
  <si>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</si>
  <si>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</si>
  <si>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</si>
  <si>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</si>
  <si>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</si>
  <si>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</si>
  <si>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</si>
  <si>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</si>
  <si>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</si>
  <si>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</si>
  <si>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</si>
  <si>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</si>
  <si>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</si>
  <si>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</si>
  <si>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</si>
  <si>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</si>
  <si>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</si>
  <si>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</si>
  <si>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</si>
  <si>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</si>
  <si>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</si>
  <si>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</si>
  <si>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</si>
  <si>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</si>
  <si>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</si>
  <si>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</si>
  <si>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</si>
  <si>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</si>
  <si>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</si>
  <si>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</si>
  <si>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</si>
  <si>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</si>
  <si>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</si>
  <si>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</si>
  <si>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</si>
  <si>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</si>
  <si>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</si>
  <si>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</si>
  <si>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</si>
  <si>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</si>
  <si>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</si>
  <si>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</si>
  <si>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</si>
  <si>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</si>
  <si>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</si>
  <si>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</si>
  <si>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</si>
  <si>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</si>
  <si>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</si>
  <si>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</si>
  <si>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</si>
  <si>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</si>
  <si>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</si>
  <si>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</si>
  <si>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</si>
  <si>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</si>
  <si>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</si>
  <si>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</si>
  <si>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</si>
  <si>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</si>
  <si>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</si>
  <si>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</si>
  <si>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</si>
  <si>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</si>
  <si>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</si>
  <si>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</si>
  <si>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</si>
  <si>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</si>
  <si>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</si>
  <si>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</si>
  <si>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</si>
  <si>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</si>
  <si>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</si>
  <si>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</si>
  <si>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</si>
  <si>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</si>
  <si>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</si>
  <si>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</si>
  <si>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</si>
  <si>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</si>
  <si>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</si>
  <si>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</si>
  <si>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</si>
  <si>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</si>
  <si>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</si>
  <si>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</si>
  <si>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</si>
  <si>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</si>
  <si>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</si>
  <si>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</si>
  <si>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</si>
  <si>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</si>
  <si>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</si>
  <si>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</si>
  <si>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</si>
  <si>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</si>
  <si>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</si>
  <si>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</si>
  <si>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</si>
  <si>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</si>
  <si>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</si>
  <si>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</si>
  <si>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</si>
  <si>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</si>
  <si>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</si>
  <si>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</si>
  <si>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</si>
  <si>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</si>
  <si>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</si>
  <si>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</si>
  <si>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</si>
  <si>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</si>
  <si>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</si>
  <si>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</si>
  <si>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</si>
  <si>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</si>
  <si>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</si>
  <si>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</si>
  <si>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</si>
  <si>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</si>
  <si>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</si>
  <si>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</si>
  <si>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</si>
  <si>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</si>
  <si>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</si>
  <si>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</si>
  <si>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</si>
  <si>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</si>
  <si>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</si>
  <si>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</si>
  <si>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</si>
  <si>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</si>
  <si>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</si>
  <si>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</si>
  <si>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</si>
  <si>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</si>
  <si>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</si>
  <si>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</si>
  <si>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</si>
  <si>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</si>
  <si>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</si>
  <si>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</si>
  <si>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</si>
  <si>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</si>
  <si>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</si>
  <si>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</si>
  <si>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</si>
  <si>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</si>
  <si>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</si>
  <si>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</si>
  <si>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</si>
  <si>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</si>
  <si>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</si>
  <si>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</si>
  <si>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</si>
  <si>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</si>
  <si>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</si>
  <si>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</si>
  <si>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</si>
  <si>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</si>
  <si>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</si>
  <si>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</si>
  <si>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</si>
  <si>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</si>
  <si>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</si>
  <si>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</si>
  <si>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</si>
  <si>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</si>
  <si>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</si>
  <si>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</si>
  <si>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</si>
  <si>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</si>
  <si>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</si>
  <si>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</si>
  <si>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</si>
  <si>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</si>
  <si>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</si>
  <si>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</si>
  <si>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</si>
  <si>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</si>
  <si>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</si>
  <si>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</si>
  <si>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</si>
  <si>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</si>
  <si>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</si>
  <si>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</si>
  <si>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</si>
  <si>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</si>
  <si>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</si>
  <si>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</si>
  <si>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</si>
  <si>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</si>
  <si>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</si>
  <si>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</si>
  <si>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</si>
  <si>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</si>
  <si>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</si>
  <si>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</si>
  <si>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</si>
  <si>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</si>
  <si>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</si>
  <si>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</si>
  <si>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</si>
  <si>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</si>
  <si>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</si>
  <si>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</si>
  <si>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</si>
  <si>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</si>
  <si>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</si>
  <si>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</si>
  <si>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</si>
  <si>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</si>
  <si>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</si>
  <si>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</si>
  <si>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</si>
  <si>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</si>
  <si>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</si>
  <si>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</si>
  <si>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</si>
  <si>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</si>
  <si>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</si>
  <si>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</si>
  <si>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</si>
  <si>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</si>
  <si>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</si>
  <si>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</si>
  <si>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</si>
  <si>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</si>
  <si>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</si>
  <si>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</si>
  <si>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</si>
  <si>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</si>
  <si>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</si>
  <si>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</si>
  <si>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</si>
  <si>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</si>
  <si>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</si>
  <si>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</si>
  <si>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</si>
  <si>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</si>
  <si>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</si>
  <si>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</si>
  <si>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</si>
  <si>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</si>
  <si>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</si>
  <si>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</si>
  <si>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</si>
  <si>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</si>
  <si>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</si>
  <si>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</si>
  <si>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</si>
  <si>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</si>
  <si>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</si>
  <si>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</si>
  <si>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</si>
  <si>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</si>
  <si>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</si>
  <si>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</si>
  <si>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</si>
  <si>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</si>
  <si>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</si>
  <si>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</si>
  <si>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</si>
  <si>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</si>
  <si>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</si>
  <si>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</si>
  <si>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</si>
  <si>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</si>
  <si>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</si>
  <si>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</si>
  <si>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</si>
  <si>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</si>
  <si>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</si>
  <si>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</si>
  <si>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</si>
  <si>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</si>
  <si>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</si>
  <si>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</si>
  <si>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</si>
  <si>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</si>
  <si>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</si>
  <si>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</si>
  <si>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</si>
  <si>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</si>
  <si>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</si>
  <si>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</si>
  <si>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</si>
  <si>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</si>
  <si>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</si>
  <si>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</si>
  <si>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</si>
  <si>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</si>
  <si>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</si>
  <si>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</si>
  <si>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</si>
  <si>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</si>
  <si>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</si>
  <si>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</si>
  <si>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</si>
  <si>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</si>
  <si>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</si>
  <si>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</si>
  <si>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</si>
  <si>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</si>
  <si>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</si>
  <si>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</si>
  <si>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</si>
  <si>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</si>
  <si>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</si>
  <si>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</si>
  <si>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</si>
  <si>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</si>
  <si>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</si>
  <si>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</si>
  <si>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</si>
  <si>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</si>
  <si>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</si>
  <si>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</si>
  <si>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</si>
  <si>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</si>
  <si>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</si>
  <si>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</si>
  <si>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</si>
  <si>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</si>
  <si>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</si>
  <si>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</si>
  <si>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</si>
  <si>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</si>
  <si>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</si>
  <si>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</si>
  <si>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</si>
  <si>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</si>
  <si>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</si>
  <si>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</si>
  <si>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</si>
  <si>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</si>
  <si>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</si>
  <si>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</si>
  <si>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</si>
  <si>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</si>
  <si>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</si>
  <si>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</si>
  <si>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</si>
  <si>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</si>
  <si>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</si>
  <si>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</si>
  <si>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</si>
  <si>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</si>
  <si>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</si>
  <si>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</si>
  <si>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</si>
  <si>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</si>
  <si>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</si>
  <si>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</si>
  <si>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</si>
  <si>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</si>
  <si>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</si>
  <si>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</si>
  <si>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</si>
  <si>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</si>
  <si>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</si>
  <si>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</si>
  <si>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</si>
  <si>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</si>
  <si>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</si>
  <si>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</si>
  <si>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</si>
  <si>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</si>
  <si>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</si>
  <si>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</si>
  <si>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</si>
  <si>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</si>
  <si>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</si>
  <si>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</si>
  <si>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</si>
  <si>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</si>
  <si>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</si>
  <si>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</si>
  <si>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</si>
  <si>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</si>
  <si>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</si>
  <si>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</si>
  <si>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</si>
  <si>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</si>
  <si>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</si>
  <si>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</si>
  <si>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</si>
  <si>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</si>
  <si>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</si>
  <si>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</si>
  <si>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</si>
  <si>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</si>
  <si>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</si>
  <si>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</si>
  <si>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</si>
  <si>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</si>
  <si>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</si>
  <si>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</si>
  <si>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</si>
  <si>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</si>
  <si>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</si>
  <si>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</si>
  <si>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</si>
  <si>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</si>
  <si>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</si>
  <si>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</si>
  <si>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</si>
  <si>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</si>
  <si>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</si>
  <si>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</si>
  <si>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</si>
  <si>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</si>
  <si>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</si>
  <si>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</si>
  <si>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</si>
  <si>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</si>
  <si>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</si>
  <si>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</si>
  <si>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</si>
  <si>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</si>
  <si>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</si>
  <si>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</si>
  <si>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</si>
  <si>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</si>
  <si>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</si>
  <si>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</si>
  <si>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</si>
  <si>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</si>
  <si>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</si>
  <si>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</si>
  <si>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</si>
  <si>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</si>
  <si>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</si>
  <si>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</si>
  <si>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</si>
  <si>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</si>
  <si>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</si>
  <si>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</si>
  <si>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</si>
  <si>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</si>
  <si>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</si>
  <si>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</si>
  <si>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</si>
  <si>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</si>
  <si>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</si>
  <si>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</si>
  <si>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</si>
  <si>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</si>
  <si>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</si>
  <si>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</si>
  <si>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</si>
  <si>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</si>
  <si>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</si>
  <si>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</si>
  <si>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</si>
  <si>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</si>
  <si>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</si>
  <si>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</si>
  <si>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</si>
  <si>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</si>
  <si>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</si>
  <si>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</si>
  <si>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</si>
  <si>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</si>
  <si>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</si>
  <si>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</si>
  <si>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</si>
  <si>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</si>
  <si>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</si>
  <si>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</si>
  <si>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</si>
  <si>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</si>
  <si>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</si>
  <si>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</si>
  <si>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</si>
  <si>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</si>
  <si>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</si>
  <si>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</si>
  <si>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</si>
  <si>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</si>
  <si>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</si>
  <si>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</si>
  <si>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</si>
  <si>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</si>
  <si>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</si>
  <si>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</si>
  <si>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</si>
  <si>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</si>
  <si>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</si>
  <si>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</si>
  <si>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</si>
  <si>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</si>
  <si>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</si>
  <si>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</si>
  <si>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</si>
  <si>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</si>
  <si>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</si>
  <si>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</si>
  <si>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</si>
  <si>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</si>
  <si>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</si>
  <si>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</si>
  <si>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</si>
  <si>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</si>
  <si>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</si>
  <si>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</si>
  <si>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</si>
  <si>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</si>
  <si>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</si>
  <si>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</si>
  <si>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</si>
  <si>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</si>
  <si>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</si>
  <si>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</si>
  <si>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</si>
  <si>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</si>
  <si>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</si>
  <si>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</si>
  <si>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</si>
  <si>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</si>
  <si>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</si>
  <si>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</si>
  <si>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</si>
  <si>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</si>
  <si>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</si>
  <si>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</si>
  <si>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</si>
  <si>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</si>
  <si>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</si>
  <si>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</si>
  <si>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</si>
  <si>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</si>
  <si>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</si>
  <si>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</si>
  <si>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</si>
  <si>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</si>
  <si>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</si>
  <si>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</si>
  <si>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</si>
  <si>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</si>
  <si>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</si>
  <si>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</si>
  <si>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</si>
  <si>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</si>
  <si>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</si>
  <si>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</si>
  <si>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</si>
  <si>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</si>
  <si>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</si>
  <si>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</si>
  <si>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</si>
  <si>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</si>
  <si>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</si>
  <si>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</si>
  <si>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</si>
  <si>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</si>
  <si>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</si>
  <si>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</si>
  <si>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</si>
  <si>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</si>
  <si>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</si>
  <si>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</si>
  <si>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</si>
  <si>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</si>
  <si>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</si>
  <si>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</si>
  <si>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</si>
  <si>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</si>
  <si>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</si>
  <si>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</si>
  <si>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</si>
  <si>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</si>
  <si>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</si>
  <si>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</si>
  <si>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</si>
  <si>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</si>
  <si>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</si>
  <si>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</si>
  <si>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</si>
  <si>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</si>
  <si>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</si>
  <si>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</si>
  <si>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</si>
  <si>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</si>
  <si>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</si>
  <si>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</si>
  <si>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</si>
  <si>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</si>
  <si>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</si>
  <si>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</si>
  <si>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</si>
  <si>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</si>
  <si>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</si>
  <si>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</si>
  <si>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</si>
  <si>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</si>
  <si>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</si>
  <si>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</si>
  <si>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</si>
  <si>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</si>
  <si>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</si>
  <si>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</si>
  <si>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</si>
  <si>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</si>
  <si>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</si>
  <si>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</si>
  <si>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</si>
  <si>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</si>
  <si>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</si>
  <si>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</si>
  <si>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</si>
  <si>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</si>
  <si>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</si>
  <si>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</si>
  <si>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</si>
  <si>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</si>
  <si>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</si>
  <si>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</si>
  <si>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</si>
  <si>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</si>
  <si>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</si>
  <si>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</si>
  <si>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</si>
  <si>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</si>
  <si>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</si>
  <si>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</si>
  <si>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</si>
  <si>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</si>
  <si>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</si>
  <si>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</si>
  <si>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</si>
  <si>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</si>
  <si>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</si>
  <si>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</si>
  <si>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</si>
  <si>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</si>
  <si>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</si>
  <si>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</si>
  <si>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</si>
  <si>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</si>
  <si>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</si>
  <si>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</si>
  <si>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</si>
  <si>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</si>
  <si>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</si>
  <si>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</si>
  <si>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</si>
  <si>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</si>
  <si>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</si>
  <si>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</si>
  <si>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</si>
  <si>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</si>
  <si>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</si>
  <si>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</si>
  <si>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</si>
  <si>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</si>
  <si>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</si>
  <si>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</si>
  <si>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</si>
  <si>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</si>
  <si>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</si>
  <si>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</si>
  <si>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</si>
  <si>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</si>
  <si>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</si>
  <si>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</si>
  <si>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</si>
  <si>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</si>
  <si>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</si>
  <si>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</si>
  <si>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</si>
  <si>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</si>
  <si>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</si>
  <si>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</si>
  <si>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</si>
  <si>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</si>
  <si>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</si>
  <si>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</si>
  <si>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</si>
  <si>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</si>
  <si>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</si>
  <si>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</si>
  <si>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</si>
  <si>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</si>
  <si>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</si>
  <si>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</si>
  <si>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</si>
  <si>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</si>
  <si>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</si>
  <si>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</si>
  <si>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</si>
  <si>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</si>
  <si>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</si>
  <si>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</si>
  <si>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</si>
  <si>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</si>
  <si>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</si>
  <si>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</si>
  <si>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</si>
  <si>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</si>
  <si>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</si>
  <si>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</si>
  <si>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</si>
  <si>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</si>
  <si>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</si>
  <si>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</si>
  <si>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</si>
  <si>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</si>
  <si>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</si>
  <si>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</si>
  <si>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</si>
  <si>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</si>
  <si>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</si>
  <si>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</si>
  <si>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</si>
  <si>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</si>
  <si>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</si>
  <si>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</si>
  <si>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</si>
  <si>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</si>
  <si>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</si>
  <si>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</si>
  <si>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</si>
  <si>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</si>
  <si>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</si>
  <si>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</si>
  <si>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</si>
  <si>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</si>
  <si>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</si>
  <si>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</si>
  <si>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</si>
  <si>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</si>
  <si>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</si>
  <si>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</si>
  <si>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</si>
  <si>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</si>
  <si>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</si>
  <si>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</si>
  <si>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</si>
  <si>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</si>
  <si>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</si>
  <si>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</si>
  <si>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</si>
  <si>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</si>
  <si>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</si>
  <si>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</si>
  <si>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</si>
  <si>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</si>
  <si>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</si>
  <si>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</si>
  <si>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</si>
  <si>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</si>
  <si>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</si>
  <si>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</si>
  <si>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</si>
  <si>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</si>
  <si>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</si>
  <si>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</si>
  <si>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</si>
  <si>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</si>
  <si>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</si>
  <si>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</si>
  <si>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</si>
  <si>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</si>
  <si>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</si>
  <si>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</si>
  <si>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</si>
  <si>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</si>
  <si>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</si>
  <si>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</si>
  <si>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</si>
  <si>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</si>
  <si>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</si>
  <si>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</si>
  <si>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</si>
  <si>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</si>
  <si>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</si>
  <si>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</si>
  <si>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</si>
  <si>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</si>
  <si>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</si>
  <si>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</si>
  <si>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</si>
  <si>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</si>
  <si>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</si>
  <si>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</si>
  <si>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</si>
  <si>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</si>
  <si>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</si>
  <si>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</si>
  <si>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</si>
  <si>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</si>
  <si>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</si>
  <si>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</si>
  <si>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</si>
  <si>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</si>
  <si>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</si>
  <si>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</si>
  <si>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</si>
  <si>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</si>
  <si>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</si>
  <si>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</si>
  <si>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</si>
  <si>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</si>
  <si>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</si>
  <si>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</si>
  <si>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</si>
  <si>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</si>
  <si>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</si>
  <si>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</si>
  <si>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</si>
  <si>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</si>
  <si>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</si>
  <si>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</si>
  <si>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</si>
  <si>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</si>
  <si>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</si>
  <si>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</si>
  <si>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</si>
  <si>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</si>
  <si>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</si>
  <si>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</si>
  <si>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</si>
  <si>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</si>
  <si>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</si>
  <si>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</si>
  <si>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</si>
  <si>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</si>
  <si>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</si>
  <si>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</si>
  <si>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</si>
  <si>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</si>
  <si>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</si>
  <si>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</si>
  <si>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</si>
  <si>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</si>
  <si>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</si>
  <si>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</si>
  <si>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</si>
  <si>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</si>
  <si>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</si>
  <si>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</si>
  <si>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</si>
  <si>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</si>
  <si>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</si>
  <si>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</si>
  <si>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</si>
  <si>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</si>
  <si>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</si>
  <si>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</si>
  <si>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</si>
  <si>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</si>
  <si>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</si>
  <si>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</si>
  <si>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</si>
  <si>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</si>
  <si>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</si>
  <si>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</si>
  <si>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</si>
  <si>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</si>
  <si>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</si>
  <si>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</si>
  <si>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</si>
  <si>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</si>
  <si>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</si>
  <si>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</si>
  <si>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</si>
  <si>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</si>
  <si>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</si>
  <si>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</si>
  <si>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</si>
  <si>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</si>
  <si>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</si>
  <si>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</si>
  <si>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</si>
  <si>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</si>
  <si>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</si>
  <si>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</si>
  <si>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</si>
  <si>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</si>
  <si>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</si>
  <si>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</si>
  <si>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</si>
  <si>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</si>
  <si>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</si>
  <si>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</si>
  <si>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</si>
  <si>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</si>
  <si>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</si>
  <si>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</si>
  <si>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</si>
  <si>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</si>
  <si>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</si>
  <si>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</si>
  <si>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</si>
  <si>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</si>
  <si>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</si>
  <si>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</si>
  <si>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</si>
  <si>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</si>
  <si>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</si>
  <si>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</si>
  <si>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</si>
  <si>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</si>
  <si>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</si>
  <si>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</si>
  <si>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</si>
  <si>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</si>
  <si>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</si>
  <si>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</si>
  <si>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</si>
  <si>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</si>
  <si>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</si>
  <si>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</si>
  <si>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</si>
  <si>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</si>
  <si>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</si>
  <si>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</si>
  <si>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</si>
  <si>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</si>
  <si>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</si>
  <si>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</si>
  <si>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</si>
  <si>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</si>
  <si>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</si>
  <si>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</si>
  <si>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</si>
  <si>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</si>
  <si>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</si>
  <si>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</si>
  <si>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</si>
  <si>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</si>
  <si>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</si>
  <si>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</si>
  <si>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</si>
  <si>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</si>
  <si>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</si>
  <si>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</si>
  <si>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</si>
  <si>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</si>
  <si>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</si>
  <si>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</si>
  <si>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</si>
  <si>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</si>
  <si>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</si>
  <si>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</si>
  <si>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</si>
  <si>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</si>
  <si>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</si>
  <si>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</si>
  <si>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</si>
  <si>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</si>
  <si>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</si>
  <si>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</si>
  <si>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</si>
  <si>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</si>
  <si>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</si>
  <si>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</si>
  <si>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</si>
  <si>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</si>
  <si>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</si>
  <si>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</si>
  <si>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</si>
  <si>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</si>
  <si>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</si>
  <si>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</si>
  <si>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</si>
  <si>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</si>
  <si>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</si>
  <si>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</si>
  <si>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</si>
  <si>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</si>
  <si>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</si>
  <si>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</si>
  <si>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</si>
  <si>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</si>
  <si>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</si>
  <si>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</si>
  <si>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</si>
  <si>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</si>
  <si>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</si>
  <si>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</si>
  <si>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</si>
  <si>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</si>
  <si>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</si>
  <si>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</si>
  <si>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</si>
  <si>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</si>
  <si>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</si>
  <si>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</si>
  <si>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</si>
  <si>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</si>
  <si>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</si>
  <si>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</si>
  <si>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</si>
  <si>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</si>
  <si>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</si>
  <si>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</si>
  <si>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</si>
  <si>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</si>
  <si>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</si>
  <si>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</si>
  <si>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</si>
  <si>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</si>
  <si>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</si>
  <si>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</si>
  <si>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</si>
  <si>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</si>
  <si>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</si>
  <si>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</si>
  <si>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</si>
  <si>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</si>
  <si>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</si>
  <si>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</si>
  <si>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</si>
  <si>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</si>
  <si>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</si>
  <si>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</si>
  <si>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</si>
  <si>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</si>
  <si>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</si>
  <si>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</si>
  <si>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</si>
  <si>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</si>
  <si>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</si>
  <si>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</si>
  <si>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</si>
  <si>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</si>
  <si>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</si>
  <si>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</si>
  <si>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</si>
  <si>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</si>
  <si>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</si>
  <si>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</si>
  <si>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</si>
  <si>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</si>
  <si>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</si>
  <si>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</si>
  <si>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</si>
  <si>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</si>
  <si>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</si>
  <si>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</si>
  <si>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</si>
  <si>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</si>
  <si>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</si>
  <si>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</si>
  <si>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</si>
  <si>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</si>
  <si>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</si>
  <si>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</si>
  <si>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</si>
  <si>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</si>
  <si>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</si>
  <si>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</si>
  <si>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</si>
  <si>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</si>
  <si>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</si>
  <si>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</si>
  <si>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</si>
  <si>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</si>
  <si>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</si>
  <si>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</si>
  <si>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</si>
  <si>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</si>
  <si>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</si>
  <si>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</si>
  <si>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</si>
  <si>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</si>
  <si>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</si>
  <si>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</si>
  <si>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</si>
  <si>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</si>
  <si>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</si>
  <si>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</si>
  <si>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</si>
  <si>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</si>
  <si>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</si>
  <si>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</si>
  <si>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</si>
  <si>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</si>
  <si>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</si>
  <si>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</si>
  <si>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</si>
  <si>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</si>
  <si>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</si>
  <si>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</si>
  <si>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</si>
  <si>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</si>
  <si>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</si>
  <si>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</si>
  <si>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</si>
  <si>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</si>
  <si>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</si>
  <si>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</si>
  <si>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</si>
  <si>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</si>
  <si>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</si>
  <si>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</si>
  <si>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</si>
  <si>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</si>
  <si>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</si>
  <si>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</si>
  <si>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</si>
  <si>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</si>
  <si>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</si>
  <si>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</si>
  <si>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</si>
  <si>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</si>
  <si>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</si>
  <si>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</si>
  <si>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</si>
  <si>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</si>
  <si>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</si>
  <si>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</si>
  <si>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</si>
  <si>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</si>
  <si>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</si>
  <si>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</si>
  <si>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</si>
  <si>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</si>
  <si>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</si>
  <si>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</si>
  <si>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</si>
  <si>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</si>
  <si>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</si>
  <si>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</si>
  <si>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</si>
  <si>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</si>
  <si>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</si>
  <si>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</si>
  <si>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</si>
  <si>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</si>
  <si>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</si>
  <si>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</si>
  <si>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</si>
  <si>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</si>
  <si>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</si>
  <si>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</si>
  <si>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</si>
  <si>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</si>
  <si>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</si>
  <si>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</si>
  <si>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</si>
  <si>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</si>
  <si>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</si>
  <si>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</si>
  <si>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</si>
  <si>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</si>
  <si>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</si>
  <si>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</si>
  <si>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</si>
  <si>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</si>
  <si>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</si>
  <si>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</si>
  <si>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</si>
  <si>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</si>
  <si>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</si>
  <si>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</si>
  <si>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</si>
  <si>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</si>
  <si>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</si>
  <si>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</si>
  <si>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</si>
  <si>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</si>
  <si>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</si>
  <si>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</si>
  <si>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</si>
  <si>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</si>
  <si>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</si>
  <si>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</si>
  <si>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</si>
  <si>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</si>
  <si>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</si>
  <si>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</si>
  <si>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</si>
  <si>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</si>
  <si>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</si>
  <si>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</si>
  <si>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</si>
  <si>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</si>
  <si>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</si>
  <si>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</si>
  <si>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</si>
  <si>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</si>
  <si>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</si>
  <si>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</si>
  <si>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</si>
  <si>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</si>
  <si>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</si>
  <si>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</si>
  <si>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</si>
  <si>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</si>
  <si>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</si>
  <si>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</si>
  <si>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</si>
  <si>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</si>
  <si>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</si>
  <si>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</si>
  <si>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</si>
  <si>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</si>
  <si>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</si>
  <si>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</si>
  <si>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</si>
  <si>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</si>
  <si>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</si>
  <si>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</si>
  <si>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</si>
  <si>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</si>
  <si>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</si>
  <si>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</si>
  <si>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</si>
  <si>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</si>
  <si>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</si>
  <si>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</si>
  <si>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</si>
  <si>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</si>
  <si>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</si>
  <si>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</si>
  <si>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</si>
  <si>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</si>
  <si>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</si>
  <si>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</si>
  <si>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</si>
  <si>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</si>
  <si>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</si>
  <si>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</si>
  <si>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</si>
  <si>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</si>
  <si>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</si>
  <si>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</si>
  <si>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</si>
  <si>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</si>
  <si>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</si>
  <si>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</si>
  <si>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</si>
  <si>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</si>
  <si>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</si>
  <si>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</si>
  <si>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</si>
  <si>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</si>
  <si>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</si>
  <si>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</si>
  <si>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</si>
  <si>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</si>
  <si>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</si>
  <si>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</si>
  <si>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</si>
  <si>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</si>
  <si>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</si>
  <si>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</si>
  <si>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</si>
  <si>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</si>
  <si>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</si>
  <si>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</si>
  <si>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</si>
  <si>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</si>
  <si>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</si>
  <si>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</si>
  <si>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</si>
  <si>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</si>
  <si>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</si>
  <si>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</si>
  <si>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</si>
  <si>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</si>
  <si>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</si>
  <si>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</si>
  <si>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</si>
  <si>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</si>
  <si>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</si>
  <si>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</si>
  <si>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</si>
  <si>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</si>
  <si>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</si>
  <si>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</si>
  <si>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</si>
  <si>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</si>
  <si>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</si>
  <si>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</si>
  <si>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</si>
  <si>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</si>
  <si>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</si>
  <si>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</si>
  <si>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</si>
  <si>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</si>
  <si>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</si>
  <si>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</si>
  <si>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</si>
  <si>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</si>
  <si>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</si>
  <si>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</si>
  <si>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</si>
  <si>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</si>
  <si>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</si>
  <si>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</si>
  <si>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</si>
  <si>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</si>
  <si>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</si>
  <si>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</si>
  <si>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</si>
  <si>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</si>
  <si>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</si>
  <si>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</si>
  <si>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</si>
  <si>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</si>
  <si>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</si>
  <si>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</si>
  <si>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</si>
  <si>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</si>
  <si>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</si>
  <si>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</si>
  <si>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</si>
  <si>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</si>
  <si>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</si>
  <si>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</si>
  <si>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</si>
  <si>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</si>
  <si>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</si>
  <si>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</si>
  <si>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</si>
  <si>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</si>
  <si>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</si>
  <si>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</si>
  <si>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</si>
  <si>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</si>
  <si>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</si>
  <si>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</si>
  <si>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</si>
  <si>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</si>
  <si>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</si>
  <si>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</si>
  <si>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</si>
  <si>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</si>
  <si>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</si>
  <si>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</si>
  <si>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</si>
  <si>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</si>
  <si>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</si>
  <si>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</si>
  <si>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</si>
  <si>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</si>
  <si>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</si>
  <si>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</si>
  <si>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</si>
  <si>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</si>
  <si>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</si>
  <si>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</si>
  <si>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</si>
  <si>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</si>
  <si>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</si>
  <si>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</si>
  <si>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</si>
  <si>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</si>
  <si>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</si>
  <si>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</si>
  <si>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</si>
  <si>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</si>
  <si>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</si>
  <si>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</si>
  <si>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</si>
  <si>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</si>
  <si>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</si>
  <si>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</si>
  <si>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</si>
  <si>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</si>
  <si>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</si>
  <si>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</si>
  <si>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</si>
  <si>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</si>
  <si>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</si>
  <si>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</si>
  <si>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</si>
  <si>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</si>
  <si>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</si>
  <si>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</si>
  <si>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</si>
  <si>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</si>
  <si>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</si>
  <si>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</si>
  <si>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</si>
  <si>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</si>
  <si>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</si>
  <si>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</si>
  <si>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</si>
  <si>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</si>
  <si>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</si>
  <si>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</si>
  <si>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</si>
  <si>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</si>
  <si>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</si>
  <si>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</si>
  <si>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</si>
  <si>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</si>
  <si>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</si>
  <si>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</si>
  <si>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</si>
  <si>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</si>
  <si>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</si>
  <si>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</si>
  <si>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</si>
  <si>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</si>
  <si>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</si>
  <si>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</si>
  <si>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</si>
  <si>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</si>
  <si>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</si>
  <si>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</si>
  <si>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</si>
  <si>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</si>
  <si>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</si>
  <si>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</si>
  <si>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</si>
  <si>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</si>
  <si>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</si>
  <si>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</si>
  <si>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</si>
  <si>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</si>
  <si>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</si>
  <si>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</si>
  <si>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</si>
  <si>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</si>
  <si>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</si>
  <si>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</si>
  <si>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</si>
  <si>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</si>
  <si>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</si>
  <si>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</si>
  <si>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</si>
  <si>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</si>
  <si>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</si>
  <si>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</si>
  <si>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</si>
  <si>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</si>
  <si>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</si>
  <si>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</si>
  <si>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</si>
  <si>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</si>
  <si>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</si>
  <si>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</si>
  <si>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</si>
  <si>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</si>
  <si>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</si>
  <si>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</si>
  <si>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</si>
  <si>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</si>
  <si>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</si>
  <si>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</si>
  <si>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</si>
  <si>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</si>
  <si>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</si>
  <si>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</si>
  <si>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</si>
  <si>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</si>
  <si>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</si>
  <si>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</si>
  <si>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</si>
  <si>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</si>
  <si>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</si>
  <si>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</si>
  <si>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</si>
  <si>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</si>
  <si>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</si>
  <si>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</si>
  <si>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</si>
  <si>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</si>
  <si>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</si>
  <si>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</si>
  <si>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</si>
  <si>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</si>
  <si>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</si>
  <si>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</si>
  <si>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</si>
  <si>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</si>
  <si>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</si>
  <si>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</si>
  <si>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</si>
  <si>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</si>
  <si>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</si>
  <si>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</si>
  <si>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</si>
  <si>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</si>
  <si>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</si>
  <si>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</si>
  <si>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</si>
  <si>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</si>
  <si>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</si>
  <si>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</si>
  <si>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</si>
  <si>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</si>
  <si>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</si>
  <si>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</si>
  <si>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</si>
  <si>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</si>
  <si>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</si>
  <si>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</si>
  <si>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</si>
  <si>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</si>
  <si>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</si>
  <si>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</si>
  <si>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</si>
  <si>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</si>
  <si>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</si>
  <si>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</si>
  <si>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</si>
  <si>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</si>
  <si>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</si>
  <si>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</si>
  <si>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</si>
  <si>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</si>
  <si>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</si>
  <si>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</si>
  <si>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</si>
  <si>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</si>
  <si>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</si>
  <si>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</si>
  <si>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</si>
  <si>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</si>
  <si>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</si>
  <si>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</si>
  <si>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</si>
  <si>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</si>
  <si>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</si>
  <si>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</si>
  <si>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</si>
  <si>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</si>
  <si>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</si>
  <si>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</si>
  <si>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</si>
  <si>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</si>
  <si>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</si>
  <si>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</si>
  <si>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</si>
  <si>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</si>
  <si>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</si>
  <si>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</si>
  <si>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</si>
  <si>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</si>
  <si>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</si>
  <si>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</si>
  <si>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</si>
  <si>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</si>
  <si>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</si>
  <si>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</si>
  <si>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</si>
  <si>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</si>
  <si>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</si>
  <si>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</si>
  <si>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</si>
  <si>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</si>
  <si>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</si>
  <si>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</si>
  <si>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</si>
  <si>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</si>
  <si>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</si>
  <si>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</si>
  <si>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</si>
  <si>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</si>
  <si>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</si>
  <si>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</si>
  <si>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</si>
  <si>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</si>
  <si>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</si>
  <si>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</si>
  <si>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</si>
  <si>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</si>
  <si>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</si>
  <si>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</si>
  <si>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</si>
  <si>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</si>
  <si>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</si>
  <si>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</si>
  <si>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</si>
  <si>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</si>
  <si>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</si>
  <si>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</si>
  <si>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</si>
  <si>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</si>
  <si>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</si>
  <si>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</si>
  <si>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</si>
  <si>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</si>
  <si>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</si>
  <si>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</si>
  <si>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</si>
  <si>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</si>
  <si>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</si>
  <si>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</si>
  <si>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</si>
  <si>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</si>
  <si>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</si>
  <si>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</si>
  <si>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</si>
  <si>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</si>
  <si>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</si>
  <si>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</si>
  <si>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</si>
  <si>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</si>
  <si>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</si>
  <si>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</si>
  <si>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</si>
  <si>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</si>
  <si>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</si>
  <si>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</si>
  <si>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</si>
  <si>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</si>
  <si>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</si>
  <si>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</si>
  <si>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</si>
  <si>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</si>
  <si>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</si>
  <si>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</si>
  <si>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</si>
  <si>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</si>
  <si>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</si>
  <si>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</si>
  <si>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</si>
  <si>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</si>
  <si>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</si>
  <si>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</si>
  <si>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</si>
  <si>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</si>
  <si>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</si>
  <si>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</si>
  <si>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</si>
  <si>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</si>
  <si>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</si>
  <si>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</si>
  <si>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</si>
  <si>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</si>
  <si>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</si>
  <si>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</si>
  <si>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</si>
  <si>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</si>
  <si>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</si>
  <si>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</si>
  <si>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</si>
  <si>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</si>
  <si>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</si>
  <si>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</si>
  <si>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</si>
  <si>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</si>
  <si>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</si>
  <si>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</si>
  <si>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</si>
  <si>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</si>
  <si>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</si>
  <si>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</si>
  <si>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</si>
  <si>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</si>
  <si>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</si>
  <si>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</si>
  <si>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</si>
  <si>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</si>
  <si>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</si>
  <si>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</si>
  <si>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</si>
  <si>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</si>
  <si>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</si>
  <si>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</si>
  <si>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</si>
  <si>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</si>
  <si>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</si>
  <si>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</si>
  <si>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</si>
  <si>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</si>
  <si>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</si>
  <si>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</si>
  <si>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</si>
  <si>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</si>
  <si>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</si>
  <si>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</si>
  <si>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</si>
  <si>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</si>
  <si>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</si>
  <si>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</si>
  <si>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</si>
  <si>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</si>
  <si>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</si>
  <si>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</si>
  <si>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</si>
  <si>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</si>
  <si>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</si>
  <si>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</si>
  <si>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</si>
  <si>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</si>
  <si>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</si>
  <si>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</si>
  <si>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</si>
  <si>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</si>
  <si>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</si>
  <si>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</si>
  <si>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</si>
  <si>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</si>
  <si>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</si>
  <si>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</si>
  <si>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</si>
  <si>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</si>
  <si>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</si>
  <si>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</si>
  <si>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</si>
  <si>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</si>
  <si>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</si>
  <si>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</si>
  <si>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</si>
  <si>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</si>
  <si>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</si>
  <si>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</si>
  <si>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</si>
  <si>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</si>
  <si>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</si>
  <si>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</si>
  <si>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</si>
  <si>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</si>
  <si>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</si>
  <si>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</si>
  <si>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</si>
  <si>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</si>
  <si>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</si>
  <si>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</si>
  <si>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</si>
  <si>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</si>
  <si>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</si>
  <si>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</si>
  <si>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</si>
  <si>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</si>
  <si>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</si>
  <si>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</si>
  <si>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</si>
  <si>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</si>
  <si>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</si>
  <si>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</si>
  <si>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</si>
  <si>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</si>
  <si>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</si>
  <si>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</si>
  <si>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</si>
  <si>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</si>
  <si>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</si>
  <si>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</si>
  <si>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</si>
  <si>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</si>
  <si>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</si>
  <si>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</si>
  <si>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</si>
  <si>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</si>
  <si>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</si>
  <si>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</si>
  <si>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</si>
  <si>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</si>
  <si>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</si>
  <si>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</si>
  <si>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</si>
  <si>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</si>
  <si>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</si>
  <si>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</si>
  <si>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</si>
  <si>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</si>
  <si>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</si>
  <si>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</si>
  <si>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</si>
  <si>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</si>
  <si>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</si>
  <si>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</si>
  <si>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</si>
  <si>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</si>
  <si>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</si>
  <si>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</si>
  <si>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</si>
  <si>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</si>
  <si>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</si>
  <si>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</si>
  <si>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</si>
  <si>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</si>
  <si>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</si>
  <si>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</si>
  <si>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</si>
  <si>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</si>
  <si>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Městys Neustupov</t>
  </si>
  <si>
    <t>Ing. Antonín Janoušek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</si>
</sst>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3" fontId="0" fillId="7" borderId="21" xfId="0" applyNumberFormat="1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4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opLeftCell="A46" zoomScale="150" zoomScaleNormal="150" zoomScaleSheetLayoutView="70" workbookViewId="0">
      <selection activeCell="G62" sqref="G62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50.85546875" style="309" customWidth="1"/>
    <col min="8" max="8" width="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7" t="s">
        <v>13488</v>
      </c>
      <c r="D1" s="417"/>
      <c r="E1" s="417"/>
      <c r="F1" s="417"/>
      <c r="G1" s="417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40" t="s">
        <v>13487</v>
      </c>
      <c r="D3" s="440"/>
      <c r="E3" s="440"/>
      <c r="F3" s="440"/>
      <c r="G3" s="440"/>
      <c r="H3" s="325"/>
    </row>
    <row r="4" spans="1:9" ht="14.45" customHeight="1" x14ac:dyDescent="0.25">
      <c r="A4" s="317"/>
      <c r="B4" s="321"/>
      <c r="C4" s="425" t="s">
        <v>13486</v>
      </c>
      <c r="D4" s="426"/>
      <c r="E4" s="426"/>
      <c r="F4" s="434" t="s">
        <v>556</v>
      </c>
      <c r="G4" s="435"/>
      <c r="H4" s="318"/>
    </row>
    <row r="5" spans="1:9" x14ac:dyDescent="0.25">
      <c r="A5" s="317"/>
      <c r="B5" s="321"/>
      <c r="C5" s="427" t="s">
        <v>13485</v>
      </c>
      <c r="D5" s="428"/>
      <c r="E5" s="428"/>
      <c r="F5" s="436" t="s">
        <v>12261</v>
      </c>
      <c r="G5" s="437"/>
      <c r="H5" s="318"/>
    </row>
    <row r="6" spans="1:9" x14ac:dyDescent="0.25">
      <c r="A6" s="317"/>
      <c r="B6" s="321"/>
      <c r="C6" s="427" t="s">
        <v>13484</v>
      </c>
      <c r="D6" s="428"/>
      <c r="E6" s="428"/>
      <c r="F6" s="436" t="s">
        <v>13513</v>
      </c>
      <c r="G6" s="437"/>
      <c r="H6" s="318"/>
    </row>
    <row r="7" spans="1:9" x14ac:dyDescent="0.25">
      <c r="A7" s="317"/>
      <c r="B7" s="321"/>
      <c r="C7" s="451" t="s">
        <v>13483</v>
      </c>
      <c r="D7" s="452"/>
      <c r="E7" s="452"/>
      <c r="F7" s="438">
        <v>42825</v>
      </c>
      <c r="G7" s="439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1" t="s">
        <v>13482</v>
      </c>
      <c r="D10" s="441"/>
      <c r="E10" s="441"/>
      <c r="F10" s="441"/>
      <c r="G10" s="441"/>
      <c r="H10" s="325"/>
    </row>
    <row r="11" spans="1:9" x14ac:dyDescent="0.25">
      <c r="B11" s="314"/>
      <c r="C11" s="442" t="s">
        <v>13481</v>
      </c>
      <c r="D11" s="443"/>
      <c r="E11" s="443"/>
      <c r="F11" s="443"/>
      <c r="G11" s="444"/>
      <c r="H11" s="347"/>
    </row>
    <row r="12" spans="1:9" x14ac:dyDescent="0.25">
      <c r="B12" s="314"/>
      <c r="C12" s="346" t="s">
        <v>13407</v>
      </c>
      <c r="D12" s="345"/>
      <c r="E12" s="361">
        <v>660949</v>
      </c>
      <c r="F12" s="344" t="s">
        <v>13406</v>
      </c>
      <c r="G12" s="436" t="s">
        <v>12261</v>
      </c>
      <c r="H12" s="437"/>
    </row>
    <row r="13" spans="1:9" x14ac:dyDescent="0.25">
      <c r="B13" s="314"/>
      <c r="C13" s="343" t="s">
        <v>13472</v>
      </c>
      <c r="D13" s="342"/>
      <c r="E13" s="362">
        <v>530301</v>
      </c>
      <c r="F13" s="341" t="s">
        <v>13471</v>
      </c>
      <c r="G13" s="365" t="s">
        <v>13512</v>
      </c>
      <c r="H13" s="313"/>
    </row>
    <row r="14" spans="1:9" x14ac:dyDescent="0.25">
      <c r="B14" s="314"/>
      <c r="C14" s="340" t="s">
        <v>13470</v>
      </c>
      <c r="D14" s="339"/>
      <c r="E14" s="363">
        <v>2126</v>
      </c>
      <c r="F14" s="338" t="s">
        <v>13469</v>
      </c>
      <c r="G14" s="366" t="s">
        <v>9412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5" t="s">
        <v>13480</v>
      </c>
      <c r="D16" s="446"/>
      <c r="E16" s="446"/>
      <c r="F16" s="446"/>
      <c r="G16" s="447"/>
      <c r="H16" s="313"/>
    </row>
    <row r="17" spans="2:8" x14ac:dyDescent="0.25">
      <c r="B17" s="314"/>
      <c r="C17" s="448" t="s">
        <v>13479</v>
      </c>
      <c r="D17" s="449"/>
      <c r="E17" s="450"/>
      <c r="F17" s="450"/>
      <c r="G17" s="364" t="s">
        <v>76</v>
      </c>
      <c r="H17" s="313"/>
    </row>
    <row r="18" spans="2:8" x14ac:dyDescent="0.25">
      <c r="B18" s="314"/>
      <c r="C18" s="402" t="s">
        <v>13478</v>
      </c>
      <c r="D18" s="416"/>
      <c r="E18" s="401"/>
      <c r="F18" s="401"/>
      <c r="G18" s="364" t="s">
        <v>77</v>
      </c>
      <c r="H18" s="313"/>
    </row>
    <row r="19" spans="2:8" x14ac:dyDescent="0.25">
      <c r="B19" s="314"/>
      <c r="C19" s="402" t="s">
        <v>13477</v>
      </c>
      <c r="D19" s="416"/>
      <c r="E19" s="401"/>
      <c r="F19" s="401"/>
      <c r="G19" s="364" t="s">
        <v>76</v>
      </c>
      <c r="H19" s="313"/>
    </row>
    <row r="20" spans="2:8" x14ac:dyDescent="0.25">
      <c r="B20" s="314"/>
      <c r="C20" s="402" t="s">
        <v>13476</v>
      </c>
      <c r="D20" s="416"/>
      <c r="E20" s="401"/>
      <c r="F20" s="401"/>
      <c r="G20" s="364" t="s">
        <v>76</v>
      </c>
      <c r="H20" s="313"/>
    </row>
    <row r="21" spans="2:8" x14ac:dyDescent="0.25">
      <c r="B21" s="314"/>
      <c r="C21" s="402" t="s">
        <v>13475</v>
      </c>
      <c r="D21" s="416"/>
      <c r="E21" s="401"/>
      <c r="F21" s="401"/>
      <c r="G21" s="364" t="s">
        <v>76</v>
      </c>
      <c r="H21" s="313"/>
    </row>
    <row r="22" spans="2:8" x14ac:dyDescent="0.25">
      <c r="B22" s="314"/>
      <c r="C22" s="402" t="s">
        <v>13474</v>
      </c>
      <c r="D22" s="416"/>
      <c r="E22" s="401"/>
      <c r="F22" s="401"/>
      <c r="G22" s="364" t="s">
        <v>76</v>
      </c>
      <c r="H22" s="313"/>
    </row>
    <row r="23" spans="2:8" ht="13.9" customHeight="1" x14ac:dyDescent="0.25">
      <c r="B23" s="314"/>
      <c r="C23" s="421" t="s">
        <v>13450</v>
      </c>
      <c r="D23" s="422"/>
      <c r="E23" s="405"/>
      <c r="F23" s="406"/>
      <c r="G23" s="407"/>
      <c r="H23" s="313"/>
    </row>
    <row r="24" spans="2:8" ht="13.9" customHeight="1" x14ac:dyDescent="0.25">
      <c r="B24" s="314"/>
      <c r="C24" s="423"/>
      <c r="D24" s="424"/>
      <c r="E24" s="393"/>
      <c r="F24" s="394"/>
      <c r="G24" s="39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5" t="s">
        <v>13473</v>
      </c>
      <c r="D26" s="446"/>
      <c r="E26" s="446"/>
      <c r="F26" s="446"/>
      <c r="G26" s="447"/>
      <c r="H26" s="313"/>
    </row>
    <row r="27" spans="2:8" ht="14.45" customHeight="1" x14ac:dyDescent="0.25">
      <c r="B27" s="314"/>
      <c r="C27" s="448">
        <v>1</v>
      </c>
      <c r="D27" s="449"/>
      <c r="E27" s="450"/>
      <c r="F27" s="450"/>
      <c r="G27" s="463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21" t="s">
        <v>13450</v>
      </c>
      <c r="D31" s="422"/>
      <c r="E31" s="454"/>
      <c r="F31" s="455"/>
      <c r="G31" s="456"/>
      <c r="H31" s="313"/>
    </row>
    <row r="32" spans="2:8" ht="14.45" customHeight="1" x14ac:dyDescent="0.25">
      <c r="B32" s="314"/>
      <c r="C32" s="453"/>
      <c r="D32" s="449"/>
      <c r="E32" s="457"/>
      <c r="F32" s="458"/>
      <c r="G32" s="459"/>
      <c r="H32" s="313"/>
    </row>
    <row r="33" spans="2:10" ht="14.45" customHeight="1" x14ac:dyDescent="0.25">
      <c r="B33" s="314"/>
      <c r="C33" s="402">
        <v>2</v>
      </c>
      <c r="D33" s="416"/>
      <c r="E33" s="401"/>
      <c r="F33" s="401"/>
      <c r="G33" s="464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21" t="s">
        <v>13450</v>
      </c>
      <c r="D37" s="422"/>
      <c r="E37" s="454"/>
      <c r="F37" s="455"/>
      <c r="G37" s="456"/>
      <c r="H37" s="313"/>
    </row>
    <row r="38" spans="2:10" ht="14.45" customHeight="1" x14ac:dyDescent="0.25">
      <c r="B38" s="314"/>
      <c r="C38" s="423"/>
      <c r="D38" s="424"/>
      <c r="E38" s="460"/>
      <c r="F38" s="461"/>
      <c r="G38" s="462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1" t="s">
        <v>32</v>
      </c>
      <c r="D41" s="441"/>
      <c r="E41" s="441"/>
      <c r="F41" s="441"/>
      <c r="G41" s="441"/>
      <c r="H41" s="325"/>
    </row>
    <row r="42" spans="2:10" x14ac:dyDescent="0.25">
      <c r="B42" s="314"/>
      <c r="C42" s="333">
        <v>1</v>
      </c>
      <c r="D42" s="418" t="s">
        <v>5</v>
      </c>
      <c r="E42" s="418"/>
      <c r="F42" s="418"/>
      <c r="G42" s="419"/>
      <c r="H42" s="313"/>
    </row>
    <row r="43" spans="2:10" x14ac:dyDescent="0.25">
      <c r="B43" s="314"/>
      <c r="C43" s="315" t="s">
        <v>170</v>
      </c>
      <c r="D43" s="420" t="s">
        <v>6</v>
      </c>
      <c r="E43" s="420"/>
      <c r="F43" s="420"/>
      <c r="G43" s="367" t="s">
        <v>64</v>
      </c>
      <c r="H43" s="313"/>
    </row>
    <row r="44" spans="2:10" x14ac:dyDescent="0.25">
      <c r="B44" s="314"/>
      <c r="C44" s="315" t="s">
        <v>171</v>
      </c>
      <c r="D44" s="420" t="s">
        <v>7</v>
      </c>
      <c r="E44" s="420"/>
      <c r="F44" s="420"/>
      <c r="G44" s="367" t="s">
        <v>66</v>
      </c>
      <c r="H44" s="313"/>
    </row>
    <row r="45" spans="2:10" x14ac:dyDescent="0.25">
      <c r="B45" s="314"/>
      <c r="C45" s="315" t="s">
        <v>172</v>
      </c>
      <c r="D45" s="420" t="s">
        <v>8</v>
      </c>
      <c r="E45" s="420"/>
      <c r="F45" s="420"/>
      <c r="G45" s="367">
        <v>1028</v>
      </c>
      <c r="H45" s="313"/>
    </row>
    <row r="46" spans="2:10" x14ac:dyDescent="0.25">
      <c r="B46" s="314"/>
      <c r="C46" s="315" t="s">
        <v>173</v>
      </c>
      <c r="D46" s="420" t="s">
        <v>158</v>
      </c>
      <c r="E46" s="420"/>
      <c r="F46" s="420"/>
      <c r="G46" s="367">
        <v>464</v>
      </c>
      <c r="H46" s="313"/>
    </row>
    <row r="47" spans="2:10" x14ac:dyDescent="0.25">
      <c r="B47" s="314"/>
      <c r="C47" s="315" t="s">
        <v>174</v>
      </c>
      <c r="D47" s="433" t="s">
        <v>13490</v>
      </c>
      <c r="E47" s="433"/>
      <c r="F47" s="433"/>
      <c r="G47" s="367">
        <v>4</v>
      </c>
      <c r="H47" s="313"/>
    </row>
    <row r="48" spans="2:10" x14ac:dyDescent="0.25">
      <c r="B48" s="314"/>
      <c r="C48" s="355" t="s">
        <v>175</v>
      </c>
      <c r="D48" s="433" t="s">
        <v>13468</v>
      </c>
      <c r="E48" s="433"/>
      <c r="F48" s="433"/>
      <c r="G48" s="367">
        <v>5</v>
      </c>
      <c r="H48" s="313"/>
      <c r="J48" s="352"/>
    </row>
    <row r="49" spans="2:8" x14ac:dyDescent="0.25">
      <c r="B49" s="314"/>
      <c r="C49" s="315" t="s">
        <v>176</v>
      </c>
      <c r="D49" s="401" t="s">
        <v>218</v>
      </c>
      <c r="E49" s="401"/>
      <c r="F49" s="401"/>
      <c r="G49" s="367">
        <v>0</v>
      </c>
      <c r="H49" s="313"/>
    </row>
    <row r="50" spans="2:8" x14ac:dyDescent="0.25">
      <c r="B50" s="314"/>
      <c r="C50" s="315" t="s">
        <v>177</v>
      </c>
      <c r="D50" s="401" t="s">
        <v>203</v>
      </c>
      <c r="E50" s="401"/>
      <c r="F50" s="401"/>
      <c r="G50" s="390">
        <v>42331</v>
      </c>
      <c r="H50" s="313"/>
    </row>
    <row r="51" spans="2:8" x14ac:dyDescent="0.25">
      <c r="B51" s="314"/>
      <c r="C51" s="315" t="s">
        <v>178</v>
      </c>
      <c r="D51" s="401" t="s">
        <v>208</v>
      </c>
      <c r="E51" s="401"/>
      <c r="F51" s="401"/>
      <c r="G51" s="367" t="s">
        <v>76</v>
      </c>
      <c r="H51" s="313"/>
    </row>
    <row r="52" spans="2:8" x14ac:dyDescent="0.25">
      <c r="B52" s="314"/>
      <c r="C52" s="315" t="s">
        <v>210</v>
      </c>
      <c r="D52" s="401" t="s">
        <v>209</v>
      </c>
      <c r="E52" s="401"/>
      <c r="F52" s="401"/>
      <c r="G52" s="367">
        <v>3</v>
      </c>
      <c r="H52" s="313"/>
    </row>
    <row r="53" spans="2:8" x14ac:dyDescent="0.25">
      <c r="B53" s="314"/>
      <c r="C53" s="315" t="s">
        <v>207</v>
      </c>
      <c r="D53" s="433" t="s">
        <v>13510</v>
      </c>
      <c r="E53" s="433"/>
      <c r="F53" s="433"/>
      <c r="G53" s="367">
        <v>0</v>
      </c>
      <c r="H53" s="313"/>
    </row>
    <row r="54" spans="2:8" x14ac:dyDescent="0.25">
      <c r="B54" s="314"/>
      <c r="C54" s="315" t="s">
        <v>264</v>
      </c>
      <c r="D54" s="401" t="s">
        <v>267</v>
      </c>
      <c r="E54" s="401"/>
      <c r="F54" s="401"/>
      <c r="G54" s="367">
        <v>1</v>
      </c>
      <c r="H54" s="313"/>
    </row>
    <row r="55" spans="2:8" x14ac:dyDescent="0.25">
      <c r="B55" s="314"/>
      <c r="C55" s="402" t="s">
        <v>13450</v>
      </c>
      <c r="D55" s="401"/>
      <c r="E55" s="429"/>
      <c r="F55" s="429"/>
      <c r="G55" s="430"/>
      <c r="H55" s="313"/>
    </row>
    <row r="56" spans="2:8" x14ac:dyDescent="0.25">
      <c r="B56" s="314"/>
      <c r="C56" s="402"/>
      <c r="D56" s="401"/>
      <c r="E56" s="429"/>
      <c r="F56" s="429"/>
      <c r="G56" s="430"/>
      <c r="H56" s="313"/>
    </row>
    <row r="57" spans="2:8" x14ac:dyDescent="0.25">
      <c r="B57" s="314"/>
      <c r="C57" s="402"/>
      <c r="D57" s="401"/>
      <c r="E57" s="429"/>
      <c r="F57" s="429"/>
      <c r="G57" s="430"/>
      <c r="H57" s="313"/>
    </row>
    <row r="58" spans="2:8" x14ac:dyDescent="0.25">
      <c r="B58" s="314"/>
      <c r="C58" s="399"/>
      <c r="D58" s="400"/>
      <c r="E58" s="431"/>
      <c r="F58" s="431"/>
      <c r="G58" s="432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8" t="s">
        <v>9</v>
      </c>
      <c r="E60" s="418"/>
      <c r="F60" s="418"/>
      <c r="G60" s="419"/>
      <c r="H60" s="313"/>
    </row>
    <row r="61" spans="2:8" x14ac:dyDescent="0.25">
      <c r="B61" s="314"/>
      <c r="C61" s="315" t="s">
        <v>179</v>
      </c>
      <c r="D61" s="401" t="s">
        <v>222</v>
      </c>
      <c r="E61" s="401"/>
      <c r="F61" s="401"/>
      <c r="G61" s="367" t="s">
        <v>76</v>
      </c>
      <c r="H61" s="313"/>
    </row>
    <row r="62" spans="2:8" x14ac:dyDescent="0.25">
      <c r="B62" s="314"/>
      <c r="C62" s="315" t="s">
        <v>180</v>
      </c>
      <c r="D62" s="401" t="s">
        <v>58</v>
      </c>
      <c r="E62" s="401"/>
      <c r="F62" s="401"/>
      <c r="G62" s="367" t="s">
        <v>80</v>
      </c>
      <c r="H62" s="313"/>
    </row>
    <row r="63" spans="2:8" x14ac:dyDescent="0.25">
      <c r="B63" s="314"/>
      <c r="C63" s="315" t="s">
        <v>181</v>
      </c>
      <c r="D63" s="401" t="s">
        <v>57</v>
      </c>
      <c r="E63" s="401"/>
      <c r="F63" s="401"/>
      <c r="G63" s="367" t="s">
        <v>81</v>
      </c>
      <c r="H63" s="313"/>
    </row>
    <row r="64" spans="2:8" x14ac:dyDescent="0.25">
      <c r="B64" s="314"/>
      <c r="C64" s="402" t="s">
        <v>13450</v>
      </c>
      <c r="D64" s="401"/>
      <c r="E64" s="429"/>
      <c r="F64" s="429"/>
      <c r="G64" s="430"/>
      <c r="H64" s="313"/>
    </row>
    <row r="65" spans="2:14" x14ac:dyDescent="0.25">
      <c r="B65" s="314"/>
      <c r="C65" s="402"/>
      <c r="D65" s="401"/>
      <c r="E65" s="429"/>
      <c r="F65" s="429"/>
      <c r="G65" s="430"/>
      <c r="H65" s="313"/>
    </row>
    <row r="66" spans="2:14" x14ac:dyDescent="0.25">
      <c r="B66" s="314"/>
      <c r="C66" s="399"/>
      <c r="D66" s="400"/>
      <c r="E66" s="431"/>
      <c r="F66" s="431"/>
      <c r="G66" s="432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8" t="s">
        <v>10</v>
      </c>
      <c r="E68" s="418"/>
      <c r="F68" s="418"/>
      <c r="G68" s="419"/>
      <c r="H68" s="313"/>
    </row>
    <row r="69" spans="2:14" x14ac:dyDescent="0.25">
      <c r="B69" s="314"/>
      <c r="C69" s="315" t="s">
        <v>184</v>
      </c>
      <c r="D69" s="401" t="s">
        <v>11</v>
      </c>
      <c r="E69" s="401"/>
      <c r="F69" s="401"/>
      <c r="G69" s="367">
        <v>86</v>
      </c>
      <c r="H69" s="313"/>
    </row>
    <row r="70" spans="2:14" x14ac:dyDescent="0.25">
      <c r="B70" s="314"/>
      <c r="C70" s="315" t="s">
        <v>185</v>
      </c>
      <c r="D70" s="401" t="s">
        <v>12</v>
      </c>
      <c r="E70" s="401"/>
      <c r="F70" s="401"/>
      <c r="G70" s="367">
        <v>109</v>
      </c>
      <c r="H70" s="313"/>
    </row>
    <row r="71" spans="2:14" x14ac:dyDescent="0.25">
      <c r="B71" s="314"/>
      <c r="C71" s="315" t="s">
        <v>186</v>
      </c>
      <c r="D71" s="401" t="s">
        <v>223</v>
      </c>
      <c r="E71" s="401"/>
      <c r="F71" s="401"/>
      <c r="G71" s="367">
        <v>0.24</v>
      </c>
      <c r="H71" s="313"/>
    </row>
    <row r="72" spans="2:14" x14ac:dyDescent="0.25">
      <c r="B72" s="314"/>
      <c r="C72" s="315" t="s">
        <v>187</v>
      </c>
      <c r="D72" s="401" t="s">
        <v>225</v>
      </c>
      <c r="E72" s="401"/>
      <c r="F72" s="401"/>
      <c r="G72" s="367" t="s">
        <v>76</v>
      </c>
      <c r="H72" s="313"/>
    </row>
    <row r="73" spans="2:14" x14ac:dyDescent="0.25">
      <c r="B73" s="314"/>
      <c r="C73" s="315" t="s">
        <v>224</v>
      </c>
      <c r="D73" s="433" t="s">
        <v>13492</v>
      </c>
      <c r="E73" s="433"/>
      <c r="F73" s="433"/>
      <c r="G73" s="367">
        <v>3</v>
      </c>
      <c r="H73" s="313"/>
    </row>
    <row r="74" spans="2:14" x14ac:dyDescent="0.25">
      <c r="B74" s="314"/>
      <c r="C74" s="355" t="s">
        <v>13503</v>
      </c>
      <c r="D74" s="433" t="s">
        <v>13504</v>
      </c>
      <c r="E74" s="433"/>
      <c r="F74" s="433"/>
      <c r="G74" s="367">
        <v>12</v>
      </c>
      <c r="H74" s="313"/>
      <c r="J74" s="352"/>
      <c r="L74" s="352"/>
      <c r="M74" s="352"/>
      <c r="N74" s="352"/>
    </row>
    <row r="75" spans="2:14" x14ac:dyDescent="0.25">
      <c r="B75" s="314"/>
      <c r="C75" s="402" t="s">
        <v>13450</v>
      </c>
      <c r="D75" s="401"/>
      <c r="E75" s="429"/>
      <c r="F75" s="429"/>
      <c r="G75" s="430"/>
      <c r="H75" s="313"/>
      <c r="L75" s="352"/>
      <c r="M75" s="352"/>
      <c r="N75" s="352"/>
    </row>
    <row r="76" spans="2:14" x14ac:dyDescent="0.25">
      <c r="B76" s="314"/>
      <c r="C76" s="402"/>
      <c r="D76" s="401"/>
      <c r="E76" s="429"/>
      <c r="F76" s="429"/>
      <c r="G76" s="430"/>
      <c r="H76" s="313"/>
      <c r="L76" s="352"/>
      <c r="M76" s="352"/>
      <c r="N76" s="352"/>
    </row>
    <row r="77" spans="2:14" x14ac:dyDescent="0.25">
      <c r="B77" s="314"/>
      <c r="C77" s="399"/>
      <c r="D77" s="400"/>
      <c r="E77" s="431"/>
      <c r="F77" s="431"/>
      <c r="G77" s="432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1" t="s">
        <v>31</v>
      </c>
      <c r="D80" s="441"/>
      <c r="E80" s="441"/>
      <c r="F80" s="441"/>
      <c r="G80" s="441"/>
      <c r="H80" s="325"/>
    </row>
    <row r="81" spans="2:10" x14ac:dyDescent="0.25">
      <c r="B81" s="314"/>
      <c r="C81" s="316">
        <v>1</v>
      </c>
      <c r="D81" s="465" t="s">
        <v>13467</v>
      </c>
      <c r="E81" s="466"/>
      <c r="F81" s="466"/>
      <c r="G81" s="467"/>
      <c r="H81" s="313"/>
    </row>
    <row r="82" spans="2:10" x14ac:dyDescent="0.25">
      <c r="B82" s="314"/>
      <c r="C82" s="402" t="s">
        <v>170</v>
      </c>
      <c r="D82" s="401" t="s">
        <v>101</v>
      </c>
      <c r="E82" s="401"/>
      <c r="F82" s="401"/>
      <c r="G82" s="367" t="s">
        <v>76</v>
      </c>
      <c r="H82" s="313"/>
    </row>
    <row r="83" spans="2:10" x14ac:dyDescent="0.25">
      <c r="B83" s="314"/>
      <c r="C83" s="402"/>
      <c r="D83" s="401" t="s">
        <v>13494</v>
      </c>
      <c r="E83" s="401"/>
      <c r="F83" s="401"/>
      <c r="G83" s="367" t="s">
        <v>76</v>
      </c>
      <c r="H83" s="313"/>
      <c r="J83" s="352"/>
    </row>
    <row r="84" spans="2:10" x14ac:dyDescent="0.25">
      <c r="B84" s="314"/>
      <c r="C84" s="402"/>
      <c r="D84" s="401" t="s">
        <v>13495</v>
      </c>
      <c r="E84" s="401"/>
      <c r="F84" s="401"/>
      <c r="G84" s="367" t="s">
        <v>76</v>
      </c>
      <c r="H84" s="313"/>
    </row>
    <row r="85" spans="2:10" x14ac:dyDescent="0.25">
      <c r="B85" s="314"/>
      <c r="C85" s="402"/>
      <c r="D85" s="401" t="s">
        <v>13496</v>
      </c>
      <c r="E85" s="401"/>
      <c r="F85" s="401"/>
      <c r="G85" s="367" t="s">
        <v>76</v>
      </c>
      <c r="H85" s="313"/>
    </row>
    <row r="86" spans="2:10" x14ac:dyDescent="0.25">
      <c r="B86" s="314"/>
      <c r="C86" s="402"/>
      <c r="D86" s="401" t="s">
        <v>13497</v>
      </c>
      <c r="E86" s="401"/>
      <c r="F86" s="401"/>
      <c r="G86" s="367" t="s">
        <v>76</v>
      </c>
      <c r="H86" s="313"/>
    </row>
    <row r="87" spans="2:10" x14ac:dyDescent="0.25">
      <c r="B87" s="314"/>
      <c r="C87" s="402"/>
      <c r="D87" s="401" t="s">
        <v>13498</v>
      </c>
      <c r="E87" s="401"/>
      <c r="F87" s="401"/>
      <c r="G87" s="367" t="s">
        <v>76</v>
      </c>
      <c r="H87" s="313"/>
    </row>
    <row r="88" spans="2:10" x14ac:dyDescent="0.25">
      <c r="B88" s="314"/>
      <c r="C88" s="402"/>
      <c r="D88" s="401" t="s">
        <v>13499</v>
      </c>
      <c r="E88" s="401"/>
      <c r="F88" s="401"/>
      <c r="G88" s="367" t="s">
        <v>76</v>
      </c>
      <c r="H88" s="313"/>
    </row>
    <row r="89" spans="2:10" x14ac:dyDescent="0.25">
      <c r="B89" s="314"/>
      <c r="C89" s="315"/>
      <c r="D89" s="414" t="s">
        <v>13500</v>
      </c>
      <c r="E89" s="415"/>
      <c r="F89" s="416"/>
      <c r="G89" s="367" t="s">
        <v>76</v>
      </c>
      <c r="H89" s="313"/>
    </row>
    <row r="90" spans="2:10" x14ac:dyDescent="0.25">
      <c r="B90" s="314"/>
      <c r="C90" s="315"/>
      <c r="D90" s="473" t="s">
        <v>13501</v>
      </c>
      <c r="E90" s="474"/>
      <c r="F90" s="475"/>
      <c r="G90" s="367" t="s">
        <v>76</v>
      </c>
      <c r="H90" s="313"/>
    </row>
    <row r="91" spans="2:10" x14ac:dyDescent="0.25">
      <c r="B91" s="314"/>
      <c r="C91" s="315" t="s">
        <v>171</v>
      </c>
      <c r="D91" s="401" t="s">
        <v>122</v>
      </c>
      <c r="E91" s="401"/>
      <c r="F91" s="401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02" t="s">
        <v>13450</v>
      </c>
      <c r="D92" s="401"/>
      <c r="E92" s="405"/>
      <c r="F92" s="406"/>
      <c r="G92" s="407"/>
      <c r="H92" s="313"/>
    </row>
    <row r="93" spans="2:10" x14ac:dyDescent="0.25">
      <c r="B93" s="314"/>
      <c r="C93" s="402"/>
      <c r="D93" s="401"/>
      <c r="E93" s="408"/>
      <c r="F93" s="409"/>
      <c r="G93" s="410"/>
      <c r="H93" s="313"/>
    </row>
    <row r="94" spans="2:10" x14ac:dyDescent="0.25">
      <c r="B94" s="314"/>
      <c r="C94" s="402"/>
      <c r="D94" s="401"/>
      <c r="E94" s="411"/>
      <c r="F94" s="412"/>
      <c r="G94" s="413"/>
      <c r="H94" s="313"/>
    </row>
    <row r="95" spans="2:10" x14ac:dyDescent="0.25">
      <c r="B95" s="314"/>
      <c r="C95" s="391" t="s">
        <v>13491</v>
      </c>
      <c r="D95" s="392"/>
      <c r="E95" s="393"/>
      <c r="F95" s="394"/>
      <c r="G95" s="39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5" t="s">
        <v>13466</v>
      </c>
      <c r="E97" s="466"/>
      <c r="F97" s="466"/>
      <c r="G97" s="467"/>
      <c r="H97" s="313"/>
    </row>
    <row r="98" spans="2:8" x14ac:dyDescent="0.25">
      <c r="B98" s="314"/>
      <c r="C98" s="315" t="s">
        <v>179</v>
      </c>
      <c r="D98" s="401" t="s">
        <v>238</v>
      </c>
      <c r="E98" s="401"/>
      <c r="F98" s="401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1" t="s">
        <v>15</v>
      </c>
      <c r="E99" s="401"/>
      <c r="F99" s="401"/>
      <c r="G99" s="367" t="s">
        <v>227</v>
      </c>
      <c r="H99" s="313"/>
    </row>
    <row r="100" spans="2:8" x14ac:dyDescent="0.25">
      <c r="B100" s="314"/>
      <c r="C100" s="315" t="s">
        <v>181</v>
      </c>
      <c r="D100" s="401" t="s">
        <v>94</v>
      </c>
      <c r="E100" s="401"/>
      <c r="F100" s="401"/>
      <c r="G100" s="367" t="s">
        <v>77</v>
      </c>
      <c r="H100" s="313"/>
    </row>
    <row r="101" spans="2:8" x14ac:dyDescent="0.25">
      <c r="B101" s="314"/>
      <c r="C101" s="315" t="s">
        <v>182</v>
      </c>
      <c r="D101" s="401" t="s">
        <v>123</v>
      </c>
      <c r="E101" s="401"/>
      <c r="F101" s="401"/>
      <c r="G101" s="367" t="s">
        <v>76</v>
      </c>
      <c r="H101" s="313"/>
    </row>
    <row r="102" spans="2:8" x14ac:dyDescent="0.25">
      <c r="B102" s="314"/>
      <c r="C102" s="315" t="s">
        <v>183</v>
      </c>
      <c r="D102" s="401" t="s">
        <v>16</v>
      </c>
      <c r="E102" s="401"/>
      <c r="F102" s="401"/>
      <c r="G102" s="367" t="s">
        <v>76</v>
      </c>
      <c r="H102" s="313"/>
    </row>
    <row r="103" spans="2:8" x14ac:dyDescent="0.25">
      <c r="B103" s="314"/>
      <c r="C103" s="402" t="s">
        <v>13450</v>
      </c>
      <c r="D103" s="401"/>
      <c r="E103" s="405"/>
      <c r="F103" s="406"/>
      <c r="G103" s="407"/>
      <c r="H103" s="313"/>
    </row>
    <row r="104" spans="2:8" x14ac:dyDescent="0.25">
      <c r="B104" s="314"/>
      <c r="C104" s="402"/>
      <c r="D104" s="401"/>
      <c r="E104" s="408"/>
      <c r="F104" s="409"/>
      <c r="G104" s="410"/>
      <c r="H104" s="313"/>
    </row>
    <row r="105" spans="2:8" x14ac:dyDescent="0.25">
      <c r="B105" s="314"/>
      <c r="C105" s="403"/>
      <c r="D105" s="404"/>
      <c r="E105" s="408"/>
      <c r="F105" s="409"/>
      <c r="G105" s="410"/>
      <c r="H105" s="313"/>
    </row>
    <row r="106" spans="2:8" x14ac:dyDescent="0.25">
      <c r="B106" s="314"/>
      <c r="C106" s="399" t="s">
        <v>13491</v>
      </c>
      <c r="D106" s="400"/>
      <c r="E106" s="396"/>
      <c r="F106" s="397"/>
      <c r="G106" s="398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70" t="s">
        <v>13465</v>
      </c>
      <c r="E108" s="471"/>
      <c r="F108" s="471"/>
      <c r="G108" s="472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02" t="s">
        <v>185</v>
      </c>
      <c r="D110" s="401" t="s">
        <v>116</v>
      </c>
      <c r="E110" s="401"/>
      <c r="F110" s="401"/>
      <c r="G110" s="367" t="s">
        <v>76</v>
      </c>
      <c r="H110" s="313"/>
    </row>
    <row r="111" spans="2:8" x14ac:dyDescent="0.25">
      <c r="B111" s="314"/>
      <c r="C111" s="402"/>
      <c r="D111" s="401" t="s">
        <v>13464</v>
      </c>
      <c r="E111" s="401"/>
      <c r="F111" s="401"/>
      <c r="G111" s="367" t="s">
        <v>76</v>
      </c>
      <c r="H111" s="313"/>
    </row>
    <row r="112" spans="2:8" x14ac:dyDescent="0.25">
      <c r="B112" s="314"/>
      <c r="C112" s="402"/>
      <c r="D112" s="401" t="s">
        <v>13463</v>
      </c>
      <c r="E112" s="401"/>
      <c r="F112" s="401"/>
      <c r="G112" s="367" t="s">
        <v>76</v>
      </c>
      <c r="H112" s="313"/>
    </row>
    <row r="113" spans="2:8" x14ac:dyDescent="0.25">
      <c r="B113" s="314"/>
      <c r="C113" s="402"/>
      <c r="D113" s="401" t="s">
        <v>13462</v>
      </c>
      <c r="E113" s="401"/>
      <c r="F113" s="401"/>
      <c r="G113" s="367" t="s">
        <v>76</v>
      </c>
      <c r="H113" s="313"/>
    </row>
    <row r="114" spans="2:8" x14ac:dyDescent="0.25">
      <c r="B114" s="314"/>
      <c r="C114" s="315" t="s">
        <v>186</v>
      </c>
      <c r="D114" s="401" t="s">
        <v>13493</v>
      </c>
      <c r="E114" s="401"/>
      <c r="F114" s="401"/>
      <c r="G114" s="367" t="s">
        <v>259</v>
      </c>
      <c r="H114" s="313" t="s">
        <v>13508</v>
      </c>
    </row>
    <row r="115" spans="2:8" x14ac:dyDescent="0.25">
      <c r="B115" s="314"/>
      <c r="C115" s="402" t="s">
        <v>13450</v>
      </c>
      <c r="D115" s="401"/>
      <c r="E115" s="405"/>
      <c r="F115" s="406"/>
      <c r="G115" s="407"/>
      <c r="H115" s="313"/>
    </row>
    <row r="116" spans="2:8" x14ac:dyDescent="0.25">
      <c r="B116" s="314"/>
      <c r="C116" s="402"/>
      <c r="D116" s="401"/>
      <c r="E116" s="408"/>
      <c r="F116" s="409"/>
      <c r="G116" s="410"/>
      <c r="H116" s="313"/>
    </row>
    <row r="117" spans="2:8" x14ac:dyDescent="0.25">
      <c r="B117" s="314"/>
      <c r="C117" s="403"/>
      <c r="D117" s="404"/>
      <c r="E117" s="411"/>
      <c r="F117" s="412"/>
      <c r="G117" s="413"/>
      <c r="H117" s="313"/>
    </row>
    <row r="118" spans="2:8" x14ac:dyDescent="0.25">
      <c r="B118" s="314"/>
      <c r="C118" s="399" t="s">
        <v>13491</v>
      </c>
      <c r="D118" s="400"/>
      <c r="E118" s="393"/>
      <c r="F118" s="394"/>
      <c r="G118" s="39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5" t="s">
        <v>13461</v>
      </c>
      <c r="E120" s="466"/>
      <c r="F120" s="466"/>
      <c r="G120" s="467"/>
      <c r="H120" s="313"/>
    </row>
    <row r="121" spans="2:8" x14ac:dyDescent="0.25">
      <c r="B121" s="314"/>
      <c r="C121" s="402" t="s">
        <v>188</v>
      </c>
      <c r="D121" s="401" t="s">
        <v>169</v>
      </c>
      <c r="E121" s="401"/>
      <c r="F121" s="401"/>
      <c r="G121" s="367" t="s">
        <v>77</v>
      </c>
      <c r="H121" s="313"/>
    </row>
    <row r="122" spans="2:8" x14ac:dyDescent="0.25">
      <c r="B122" s="314"/>
      <c r="C122" s="402"/>
      <c r="D122" s="401" t="s">
        <v>13460</v>
      </c>
      <c r="E122" s="401"/>
      <c r="F122" s="401"/>
      <c r="G122" s="367" t="s">
        <v>77</v>
      </c>
      <c r="H122" s="313"/>
    </row>
    <row r="123" spans="2:8" x14ac:dyDescent="0.25">
      <c r="B123" s="314"/>
      <c r="C123" s="402"/>
      <c r="D123" s="401" t="s">
        <v>13459</v>
      </c>
      <c r="E123" s="401"/>
      <c r="F123" s="401"/>
      <c r="G123" s="367" t="s">
        <v>76</v>
      </c>
      <c r="H123" s="313"/>
    </row>
    <row r="124" spans="2:8" x14ac:dyDescent="0.25">
      <c r="B124" s="314"/>
      <c r="C124" s="402"/>
      <c r="D124" s="401" t="s">
        <v>13458</v>
      </c>
      <c r="E124" s="401"/>
      <c r="F124" s="401"/>
      <c r="G124" s="367" t="s">
        <v>76</v>
      </c>
      <c r="H124" s="313"/>
    </row>
    <row r="125" spans="2:8" x14ac:dyDescent="0.25">
      <c r="B125" s="314"/>
      <c r="C125" s="315" t="s">
        <v>189</v>
      </c>
      <c r="D125" s="401" t="s">
        <v>102</v>
      </c>
      <c r="E125" s="401"/>
      <c r="F125" s="401"/>
      <c r="G125" s="367" t="s">
        <v>76</v>
      </c>
      <c r="H125" s="313"/>
    </row>
    <row r="126" spans="2:8" x14ac:dyDescent="0.25">
      <c r="B126" s="314"/>
      <c r="C126" s="402" t="s">
        <v>13450</v>
      </c>
      <c r="D126" s="401"/>
      <c r="E126" s="405"/>
      <c r="F126" s="406"/>
      <c r="G126" s="407"/>
      <c r="H126" s="313"/>
    </row>
    <row r="127" spans="2:8" x14ac:dyDescent="0.25">
      <c r="B127" s="314"/>
      <c r="C127" s="402"/>
      <c r="D127" s="401"/>
      <c r="E127" s="408"/>
      <c r="F127" s="409"/>
      <c r="G127" s="410"/>
      <c r="H127" s="313"/>
    </row>
    <row r="128" spans="2:8" x14ac:dyDescent="0.25">
      <c r="B128" s="314"/>
      <c r="C128" s="403"/>
      <c r="D128" s="404"/>
      <c r="E128" s="408"/>
      <c r="F128" s="409"/>
      <c r="G128" s="410"/>
      <c r="H128" s="313"/>
    </row>
    <row r="129" spans="2:8" x14ac:dyDescent="0.25">
      <c r="B129" s="314"/>
      <c r="C129" s="399" t="s">
        <v>13491</v>
      </c>
      <c r="D129" s="400"/>
      <c r="E129" s="396"/>
      <c r="F129" s="397"/>
      <c r="G129" s="398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70" t="s">
        <v>13457</v>
      </c>
      <c r="E131" s="471"/>
      <c r="F131" s="471"/>
      <c r="G131" s="472"/>
      <c r="H131" s="313"/>
    </row>
    <row r="132" spans="2:8" x14ac:dyDescent="0.25">
      <c r="B132" s="314"/>
      <c r="C132" s="322" t="s">
        <v>190</v>
      </c>
      <c r="D132" s="468" t="s">
        <v>152</v>
      </c>
      <c r="E132" s="469"/>
      <c r="F132" s="449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14" t="s">
        <v>153</v>
      </c>
      <c r="E133" s="415"/>
      <c r="F133" s="416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14" t="s">
        <v>154</v>
      </c>
      <c r="E134" s="415"/>
      <c r="F134" s="416"/>
      <c r="G134" s="367" t="s">
        <v>13416</v>
      </c>
      <c r="H134" s="313" t="s">
        <v>13508</v>
      </c>
    </row>
    <row r="135" spans="2:8" x14ac:dyDescent="0.25">
      <c r="B135" s="314"/>
      <c r="C135" s="315" t="s">
        <v>230</v>
      </c>
      <c r="D135" s="414" t="s">
        <v>120</v>
      </c>
      <c r="E135" s="415"/>
      <c r="F135" s="416"/>
      <c r="G135" s="367" t="s">
        <v>115</v>
      </c>
      <c r="H135" s="313"/>
    </row>
    <row r="136" spans="2:8" x14ac:dyDescent="0.25">
      <c r="B136" s="314"/>
      <c r="C136" s="402" t="s">
        <v>13450</v>
      </c>
      <c r="D136" s="401"/>
      <c r="E136" s="405"/>
      <c r="F136" s="406"/>
      <c r="G136" s="407"/>
      <c r="H136" s="313"/>
    </row>
    <row r="137" spans="2:8" x14ac:dyDescent="0.25">
      <c r="B137" s="314"/>
      <c r="C137" s="402"/>
      <c r="D137" s="401"/>
      <c r="E137" s="408"/>
      <c r="F137" s="409"/>
      <c r="G137" s="410"/>
      <c r="H137" s="313"/>
    </row>
    <row r="138" spans="2:8" x14ac:dyDescent="0.25">
      <c r="B138" s="314"/>
      <c r="C138" s="403"/>
      <c r="D138" s="404"/>
      <c r="E138" s="408"/>
      <c r="F138" s="409"/>
      <c r="G138" s="410"/>
      <c r="H138" s="313"/>
    </row>
    <row r="139" spans="2:8" x14ac:dyDescent="0.25">
      <c r="B139" s="314"/>
      <c r="C139" s="399" t="s">
        <v>13491</v>
      </c>
      <c r="D139" s="400"/>
      <c r="E139" s="396"/>
      <c r="F139" s="397"/>
      <c r="G139" s="398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5" t="s">
        <v>13456</v>
      </c>
      <c r="E141" s="466"/>
      <c r="F141" s="466"/>
      <c r="G141" s="467"/>
      <c r="H141" s="313"/>
    </row>
    <row r="142" spans="2:8" x14ac:dyDescent="0.25">
      <c r="B142" s="314"/>
      <c r="C142" s="315" t="s">
        <v>192</v>
      </c>
      <c r="D142" s="414" t="s">
        <v>22</v>
      </c>
      <c r="E142" s="415"/>
      <c r="F142" s="416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14" t="s">
        <v>233</v>
      </c>
      <c r="E143" s="415"/>
      <c r="F143" s="416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14" t="s">
        <v>236</v>
      </c>
      <c r="E144" s="415"/>
      <c r="F144" s="416"/>
      <c r="G144" s="367" t="s">
        <v>76</v>
      </c>
      <c r="H144" s="313"/>
    </row>
    <row r="145" spans="2:8" x14ac:dyDescent="0.25">
      <c r="B145" s="314"/>
      <c r="C145" s="402" t="s">
        <v>13450</v>
      </c>
      <c r="D145" s="401"/>
      <c r="E145" s="405"/>
      <c r="F145" s="406"/>
      <c r="G145" s="407"/>
      <c r="H145" s="313"/>
    </row>
    <row r="146" spans="2:8" x14ac:dyDescent="0.25">
      <c r="B146" s="314"/>
      <c r="C146" s="402"/>
      <c r="D146" s="401"/>
      <c r="E146" s="408"/>
      <c r="F146" s="409"/>
      <c r="G146" s="410"/>
      <c r="H146" s="313"/>
    </row>
    <row r="147" spans="2:8" x14ac:dyDescent="0.25">
      <c r="B147" s="314"/>
      <c r="C147" s="403"/>
      <c r="D147" s="404"/>
      <c r="E147" s="408"/>
      <c r="F147" s="409"/>
      <c r="G147" s="410"/>
      <c r="H147" s="313"/>
    </row>
    <row r="148" spans="2:8" x14ac:dyDescent="0.25">
      <c r="B148" s="314"/>
      <c r="C148" s="399" t="s">
        <v>13491</v>
      </c>
      <c r="D148" s="400"/>
      <c r="E148" s="396"/>
      <c r="F148" s="397"/>
      <c r="G148" s="398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70" t="s">
        <v>13455</v>
      </c>
      <c r="E150" s="471"/>
      <c r="F150" s="471"/>
      <c r="G150" s="472"/>
      <c r="H150" s="313"/>
    </row>
    <row r="151" spans="2:8" x14ac:dyDescent="0.25">
      <c r="B151" s="314"/>
      <c r="C151" s="315" t="s">
        <v>195</v>
      </c>
      <c r="D151" s="468" t="s">
        <v>13454</v>
      </c>
      <c r="E151" s="469"/>
      <c r="F151" s="449"/>
      <c r="G151" s="368" t="s">
        <v>100</v>
      </c>
      <c r="H151" s="313"/>
    </row>
    <row r="152" spans="2:8" x14ac:dyDescent="0.25">
      <c r="B152" s="314"/>
      <c r="C152" s="315" t="s">
        <v>196</v>
      </c>
      <c r="D152" s="414" t="s">
        <v>13453</v>
      </c>
      <c r="E152" s="415"/>
      <c r="F152" s="416"/>
      <c r="G152" s="367" t="s">
        <v>99</v>
      </c>
      <c r="H152" s="313"/>
    </row>
    <row r="153" spans="2:8" x14ac:dyDescent="0.25">
      <c r="B153" s="314"/>
      <c r="C153" s="315" t="s">
        <v>197</v>
      </c>
      <c r="D153" s="414" t="s">
        <v>24</v>
      </c>
      <c r="E153" s="415"/>
      <c r="F153" s="416"/>
      <c r="G153" s="367" t="s">
        <v>100</v>
      </c>
      <c r="H153" s="313"/>
    </row>
    <row r="154" spans="2:8" x14ac:dyDescent="0.25">
      <c r="B154" s="314"/>
      <c r="C154" s="402" t="s">
        <v>13450</v>
      </c>
      <c r="D154" s="401"/>
      <c r="E154" s="405"/>
      <c r="F154" s="406"/>
      <c r="G154" s="407"/>
      <c r="H154" s="313"/>
    </row>
    <row r="155" spans="2:8" x14ac:dyDescent="0.25">
      <c r="B155" s="314"/>
      <c r="C155" s="402"/>
      <c r="D155" s="401"/>
      <c r="E155" s="408"/>
      <c r="F155" s="409"/>
      <c r="G155" s="410"/>
      <c r="H155" s="313"/>
    </row>
    <row r="156" spans="2:8" x14ac:dyDescent="0.25">
      <c r="B156" s="314"/>
      <c r="C156" s="403"/>
      <c r="D156" s="404"/>
      <c r="E156" s="411"/>
      <c r="F156" s="412"/>
      <c r="G156" s="413"/>
      <c r="H156" s="313"/>
    </row>
    <row r="157" spans="2:8" x14ac:dyDescent="0.25">
      <c r="B157" s="314"/>
      <c r="C157" s="399" t="s">
        <v>13491</v>
      </c>
      <c r="D157" s="400"/>
      <c r="E157" s="393"/>
      <c r="F157" s="394"/>
      <c r="G157" s="39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70" t="s">
        <v>13452</v>
      </c>
      <c r="E159" s="471"/>
      <c r="F159" s="471"/>
      <c r="G159" s="472"/>
      <c r="H159" s="313"/>
    </row>
    <row r="160" spans="2:8" x14ac:dyDescent="0.25">
      <c r="B160" s="314"/>
      <c r="C160" s="315" t="s">
        <v>198</v>
      </c>
      <c r="D160" s="414" t="s">
        <v>26</v>
      </c>
      <c r="E160" s="415"/>
      <c r="F160" s="416"/>
      <c r="G160" s="367" t="s">
        <v>104</v>
      </c>
      <c r="H160" s="313" t="s">
        <v>13508</v>
      </c>
    </row>
    <row r="161" spans="2:8" x14ac:dyDescent="0.25">
      <c r="B161" s="314"/>
      <c r="C161" s="402" t="s">
        <v>13450</v>
      </c>
      <c r="D161" s="401"/>
      <c r="E161" s="405"/>
      <c r="F161" s="406"/>
      <c r="G161" s="407"/>
      <c r="H161" s="313"/>
    </row>
    <row r="162" spans="2:8" x14ac:dyDescent="0.25">
      <c r="B162" s="314"/>
      <c r="C162" s="402"/>
      <c r="D162" s="401"/>
      <c r="E162" s="408"/>
      <c r="F162" s="409"/>
      <c r="G162" s="410"/>
      <c r="H162" s="313"/>
    </row>
    <row r="163" spans="2:8" x14ac:dyDescent="0.25">
      <c r="B163" s="314"/>
      <c r="C163" s="403"/>
      <c r="D163" s="404"/>
      <c r="E163" s="408"/>
      <c r="F163" s="409"/>
      <c r="G163" s="410"/>
      <c r="H163" s="313"/>
    </row>
    <row r="164" spans="2:8" x14ac:dyDescent="0.25">
      <c r="B164" s="314"/>
      <c r="C164" s="399" t="s">
        <v>13491</v>
      </c>
      <c r="D164" s="400"/>
      <c r="E164" s="396"/>
      <c r="F164" s="397"/>
      <c r="G164" s="398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70" t="s">
        <v>13451</v>
      </c>
      <c r="E166" s="471"/>
      <c r="F166" s="471"/>
      <c r="G166" s="472"/>
      <c r="H166" s="313"/>
    </row>
    <row r="167" spans="2:8" x14ac:dyDescent="0.25">
      <c r="B167" s="314"/>
      <c r="C167" s="315" t="s">
        <v>199</v>
      </c>
      <c r="D167" s="414" t="s">
        <v>28</v>
      </c>
      <c r="E167" s="415"/>
      <c r="F167" s="416"/>
      <c r="G167" s="368" t="s">
        <v>99</v>
      </c>
      <c r="H167" s="313"/>
    </row>
    <row r="168" spans="2:8" x14ac:dyDescent="0.25">
      <c r="B168" s="314"/>
      <c r="C168" s="315" t="s">
        <v>231</v>
      </c>
      <c r="D168" s="414" t="s">
        <v>29</v>
      </c>
      <c r="E168" s="415"/>
      <c r="F168" s="416"/>
      <c r="G168" s="367" t="s">
        <v>100</v>
      </c>
      <c r="H168" s="313"/>
    </row>
    <row r="169" spans="2:8" x14ac:dyDescent="0.25">
      <c r="B169" s="314"/>
      <c r="C169" s="402" t="s">
        <v>13450</v>
      </c>
      <c r="D169" s="401"/>
      <c r="E169" s="405"/>
      <c r="F169" s="406"/>
      <c r="G169" s="407"/>
      <c r="H169" s="313"/>
    </row>
    <row r="170" spans="2:8" x14ac:dyDescent="0.25">
      <c r="B170" s="314"/>
      <c r="C170" s="402"/>
      <c r="D170" s="401"/>
      <c r="E170" s="408"/>
      <c r="F170" s="409"/>
      <c r="G170" s="410"/>
      <c r="H170" s="313"/>
    </row>
    <row r="171" spans="2:8" x14ac:dyDescent="0.25">
      <c r="B171" s="314"/>
      <c r="C171" s="402"/>
      <c r="D171" s="401"/>
      <c r="E171" s="411"/>
      <c r="F171" s="412"/>
      <c r="G171" s="413"/>
      <c r="H171" s="313"/>
    </row>
    <row r="172" spans="2:8" x14ac:dyDescent="0.25">
      <c r="B172" s="314"/>
      <c r="C172" s="391" t="s">
        <v>13491</v>
      </c>
      <c r="D172" s="392"/>
      <c r="E172" s="393"/>
      <c r="F172" s="394"/>
      <c r="G172" s="39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customSheetViews>
    <customSheetView guid="{7B6973DE-46D8-4758-A311-74C0D8316AA5}" scale="150" topLeftCell="A13">
      <selection activeCell="G28" sqref="G28"/>
      <pageMargins left="0.7" right="0.7" top="0.78740157499999996" bottom="0.78740157499999996" header="0.3" footer="0.3"/>
      <pageSetup paperSize="9" orientation="portrait" r:id="rId1"/>
    </customSheetView>
  </customSheetViews>
  <mergeCells count="147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G12:H1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49:G50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2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tabSelected="1" zoomScale="112" zoomScaleNormal="112" workbookViewId="0">
      <pane xSplit="5" ySplit="7" topLeftCell="F11" activePane="bottomRight" state="frozen"/>
      <selection activeCell="D35" sqref="D35"/>
      <selection pane="topRight" activeCell="D35" sqref="D35"/>
      <selection pane="bottomLeft" activeCell="D35" sqref="D35"/>
      <selection pane="bottomRight" activeCell="D28" sqref="D28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1" t="s">
        <v>43</v>
      </c>
      <c r="E3" s="481"/>
      <c r="F3" s="481"/>
      <c r="G3" s="481"/>
      <c r="H3" s="481"/>
      <c r="I3" s="139"/>
      <c r="J3" s="139"/>
      <c r="K3" s="139"/>
      <c r="M3" s="481" t="s">
        <v>60</v>
      </c>
      <c r="N3" s="481"/>
      <c r="O3" s="481"/>
      <c r="P3" s="481"/>
      <c r="Q3" s="481"/>
      <c r="R3" s="481"/>
      <c r="S3" s="481"/>
      <c r="T3" s="481"/>
      <c r="U3" s="481"/>
      <c r="V3" s="481"/>
      <c r="W3" s="481"/>
      <c r="X3" s="481"/>
      <c r="Y3" s="481"/>
      <c r="Z3" s="481"/>
      <c r="AA3" s="481"/>
      <c r="AB3" s="481"/>
      <c r="AC3" s="481"/>
      <c r="AD3" s="481"/>
      <c r="AE3" s="481"/>
      <c r="AF3" s="481"/>
      <c r="AG3" s="481"/>
      <c r="AH3" s="481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Dolní Borek</v>
      </c>
      <c r="F5" s="40"/>
      <c r="G5" s="40"/>
      <c r="H5" s="40"/>
      <c r="I5" s="40"/>
      <c r="J5" s="40"/>
      <c r="K5" s="40"/>
      <c r="M5" s="135"/>
      <c r="N5" s="485" t="s">
        <v>33</v>
      </c>
      <c r="O5" s="484"/>
      <c r="P5" s="485" t="s">
        <v>34</v>
      </c>
      <c r="Q5" s="484"/>
      <c r="R5" s="483" t="s">
        <v>35</v>
      </c>
      <c r="S5" s="484"/>
      <c r="T5" s="485" t="s">
        <v>42</v>
      </c>
      <c r="U5" s="484"/>
      <c r="V5" s="483" t="s">
        <v>36</v>
      </c>
      <c r="W5" s="484"/>
      <c r="X5" s="485" t="s">
        <v>37</v>
      </c>
      <c r="Y5" s="484"/>
      <c r="Z5" s="483" t="s">
        <v>38</v>
      </c>
      <c r="AA5" s="484"/>
      <c r="AB5" s="485" t="s">
        <v>39</v>
      </c>
      <c r="AC5" s="484"/>
      <c r="AD5" s="483" t="s">
        <v>40</v>
      </c>
      <c r="AE5" s="484"/>
      <c r="AF5" s="485" t="s">
        <v>41</v>
      </c>
      <c r="AG5" s="484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2" t="s">
        <v>44</v>
      </c>
      <c r="O6" s="479"/>
      <c r="P6" s="482" t="s">
        <v>45</v>
      </c>
      <c r="Q6" s="479"/>
      <c r="R6" s="478" t="s">
        <v>46</v>
      </c>
      <c r="S6" s="479"/>
      <c r="T6" s="482" t="s">
        <v>47</v>
      </c>
      <c r="U6" s="479"/>
      <c r="V6" s="478" t="s">
        <v>51</v>
      </c>
      <c r="W6" s="479"/>
      <c r="X6" s="482" t="s">
        <v>52</v>
      </c>
      <c r="Y6" s="479"/>
      <c r="Z6" s="478" t="s">
        <v>53</v>
      </c>
      <c r="AA6" s="479"/>
      <c r="AB6" s="482" t="s">
        <v>48</v>
      </c>
      <c r="AC6" s="479"/>
      <c r="AD6" s="478" t="s">
        <v>49</v>
      </c>
      <c r="AE6" s="479"/>
      <c r="AF6" s="482" t="s">
        <v>50</v>
      </c>
      <c r="AG6" s="479"/>
      <c r="AH6" s="138"/>
    </row>
    <row r="7" spans="1:35" ht="19.5" thickBot="1" x14ac:dyDescent="0.35">
      <c r="A7" s="9"/>
      <c r="B7" s="128"/>
      <c r="C7" s="129"/>
      <c r="D7" s="486" t="s">
        <v>30</v>
      </c>
      <c r="E7" s="487"/>
      <c r="F7" s="487"/>
      <c r="G7" s="487"/>
      <c r="H7" s="487"/>
      <c r="I7" s="487"/>
      <c r="J7" s="130">
        <f>J12+J43</f>
        <v>29.526666666666667</v>
      </c>
      <c r="K7" s="131"/>
      <c r="L7" s="132"/>
      <c r="M7" s="133"/>
      <c r="N7" s="476">
        <f>SUM(O14:O85)</f>
        <v>7.77</v>
      </c>
      <c r="O7" s="477"/>
      <c r="P7" s="476">
        <f>SUM(Q14:Q85)</f>
        <v>1.8833333333333337</v>
      </c>
      <c r="Q7" s="477"/>
      <c r="R7" s="480">
        <f>SUM(S14:S85)</f>
        <v>2.1840000000000002</v>
      </c>
      <c r="S7" s="477"/>
      <c r="T7" s="476">
        <f>SUM(U14:U85)</f>
        <v>0.73799999999999999</v>
      </c>
      <c r="U7" s="477"/>
      <c r="V7" s="480">
        <f>SUM(W14:W85)</f>
        <v>1.28</v>
      </c>
      <c r="W7" s="477"/>
      <c r="X7" s="476">
        <f>SUM(Y14:Y85)</f>
        <v>5.09</v>
      </c>
      <c r="Y7" s="477"/>
      <c r="Z7" s="476">
        <f>SUM(AA14:AA85)</f>
        <v>2.5400000000000005</v>
      </c>
      <c r="AA7" s="477"/>
      <c r="AB7" s="476">
        <f>SUM(AC14:AC85)</f>
        <v>5.9113333333333351</v>
      </c>
      <c r="AC7" s="477"/>
      <c r="AD7" s="476">
        <f>SUM(AE14:AE85)</f>
        <v>1.5149999999999997</v>
      </c>
      <c r="AE7" s="477"/>
      <c r="AF7" s="476">
        <f>SUM(AG10:AG85)</f>
        <v>0.61499999999999999</v>
      </c>
      <c r="AG7" s="477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20.46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nepřehledný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100</v>
      </c>
      <c r="G29" s="141">
        <v>100</v>
      </c>
      <c r="H29" s="82">
        <f>(100/G29)*F29</f>
        <v>100</v>
      </c>
      <c r="I29" s="142">
        <v>0.06</v>
      </c>
      <c r="J29" s="143">
        <f t="shared" ref="J29:J30" si="26">H29*I29*$I$12</f>
        <v>3.5999999999999996</v>
      </c>
      <c r="K29" s="16"/>
      <c r="M29" s="15"/>
      <c r="N29" s="118">
        <v>0.9</v>
      </c>
      <c r="O29" s="110">
        <f t="shared" si="1"/>
        <v>3.2399999999999998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0.36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9.0666666666666664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8">
        <f t="shared" si="42"/>
        <v>33.333333333333336</v>
      </c>
      <c r="I50" s="153">
        <v>0.04</v>
      </c>
      <c r="J50" s="28">
        <f t="shared" si="43"/>
        <v>0.53333333333333344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5.3333333333333344E-2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0.37333333333333341</v>
      </c>
      <c r="AB50" s="118">
        <v>0.2</v>
      </c>
      <c r="AC50" s="123">
        <f t="shared" si="9"/>
        <v>0.10666666666666669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území je pokryto zhruba z 10 - 50 % (méně než 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1</v>
      </c>
      <c r="G58" s="32">
        <v>2</v>
      </c>
      <c r="H58" s="69">
        <f t="shared" si="50"/>
        <v>50</v>
      </c>
      <c r="I58" s="154">
        <v>0.09</v>
      </c>
      <c r="J58" s="30">
        <f t="shared" si="51"/>
        <v>1.8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0.18000000000000002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1.26</v>
      </c>
      <c r="Z58" s="118"/>
      <c r="AA58" s="123" t="str">
        <f t="shared" si="8"/>
        <v/>
      </c>
      <c r="AB58" s="118">
        <v>0.2</v>
      </c>
      <c r="AC58" s="123">
        <f t="shared" si="9"/>
        <v>0.36000000000000004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1</v>
      </c>
      <c r="G77" s="8">
        <v>1</v>
      </c>
      <c r="H77" s="68">
        <f t="shared" si="86"/>
        <v>100</v>
      </c>
      <c r="I77" s="153">
        <v>0.03</v>
      </c>
      <c r="J77" s="28">
        <f>H77*I77*$I$43</f>
        <v>1.2000000000000002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0.12000000000000002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0.42000000000000004</v>
      </c>
      <c r="Z77" s="118">
        <v>0.35</v>
      </c>
      <c r="AA77" s="123">
        <f t="shared" si="64"/>
        <v>0.42000000000000004</v>
      </c>
      <c r="AB77" s="118">
        <v>0.2</v>
      </c>
      <c r="AC77" s="123">
        <f t="shared" si="65"/>
        <v>0.24000000000000005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nadprůměrný (0 – 0,5)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0.2</v>
      </c>
      <c r="G81" s="32">
        <v>1</v>
      </c>
      <c r="H81" s="69">
        <f t="shared" ref="H81" si="90">(100/G81)*F81</f>
        <v>20</v>
      </c>
      <c r="I81" s="154">
        <v>0.05</v>
      </c>
      <c r="J81" s="30">
        <f>H81*I81*$I$43</f>
        <v>0.4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8.0000000000000016E-2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8.0000000000000016E-2</v>
      </c>
      <c r="X81" s="118">
        <v>0.2</v>
      </c>
      <c r="Y81" s="123">
        <f t="shared" si="63"/>
        <v>8.0000000000000016E-2</v>
      </c>
      <c r="Z81" s="118">
        <v>0.2</v>
      </c>
      <c r="AA81" s="123">
        <f t="shared" si="64"/>
        <v>8.0000000000000016E-2</v>
      </c>
      <c r="AB81" s="118">
        <v>0.2</v>
      </c>
      <c r="AC81" s="123">
        <f t="shared" si="65"/>
        <v>8.0000000000000016E-2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customSheetViews>
    <customSheetView guid="{7B6973DE-46D8-4758-A311-74C0D8316AA5}" scale="112">
      <pane xSplit="5" ySplit="7" topLeftCell="F8" activePane="bottomRight" state="frozen"/>
      <selection pane="bottomRight" activeCell="E15" sqref="E15"/>
      <pageMargins left="0.7" right="0.7" top="0.78740157499999996" bottom="0.78740157499999996" header="0.3" footer="0.3"/>
      <pageSetup paperSize="9" orientation="portrait" r:id="rId1"/>
    </customSheetView>
  </customSheetViews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2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zoomScale="130" zoomScaleNormal="130" workbookViewId="0">
      <selection activeCell="B64" sqref="B64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8" t="s">
        <v>170</v>
      </c>
      <c r="B1" s="209" t="s">
        <v>6</v>
      </c>
      <c r="C1" s="210" t="s">
        <v>61</v>
      </c>
    </row>
    <row r="2" spans="1:4" x14ac:dyDescent="0.25">
      <c r="A2" s="489"/>
      <c r="B2" s="191" t="s">
        <v>49</v>
      </c>
      <c r="C2" s="195">
        <v>0</v>
      </c>
    </row>
    <row r="3" spans="1:4" x14ac:dyDescent="0.25">
      <c r="A3" s="489"/>
      <c r="B3" s="192" t="s">
        <v>64</v>
      </c>
      <c r="C3" s="196">
        <v>20</v>
      </c>
    </row>
    <row r="4" spans="1:4" x14ac:dyDescent="0.25">
      <c r="A4" s="489"/>
      <c r="B4" s="192" t="s">
        <v>65</v>
      </c>
      <c r="C4" s="196">
        <v>50</v>
      </c>
    </row>
    <row r="5" spans="1:4" x14ac:dyDescent="0.25">
      <c r="A5" s="489"/>
      <c r="B5" s="193" t="s">
        <v>13431</v>
      </c>
      <c r="C5" s="197">
        <v>75</v>
      </c>
    </row>
    <row r="6" spans="1:4" x14ac:dyDescent="0.25">
      <c r="A6" s="490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8" t="s">
        <v>171</v>
      </c>
      <c r="B8" s="209" t="s">
        <v>7</v>
      </c>
      <c r="C8" s="210" t="s">
        <v>61</v>
      </c>
    </row>
    <row r="9" spans="1:4" x14ac:dyDescent="0.25">
      <c r="A9" s="489"/>
      <c r="B9" s="191" t="s">
        <v>66</v>
      </c>
      <c r="C9" s="195">
        <v>0</v>
      </c>
    </row>
    <row r="10" spans="1:4" x14ac:dyDescent="0.25">
      <c r="A10" s="489"/>
      <c r="B10" s="192" t="s">
        <v>67</v>
      </c>
      <c r="C10" s="196">
        <v>50</v>
      </c>
    </row>
    <row r="11" spans="1:4" x14ac:dyDescent="0.25">
      <c r="A11" s="490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8" t="s">
        <v>172</v>
      </c>
      <c r="B13" s="209" t="s">
        <v>8</v>
      </c>
      <c r="C13" s="210" t="s">
        <v>61</v>
      </c>
    </row>
    <row r="14" spans="1:4" x14ac:dyDescent="0.25">
      <c r="A14" s="489"/>
      <c r="B14" s="191" t="s">
        <v>69</v>
      </c>
      <c r="C14" s="195">
        <v>0</v>
      </c>
    </row>
    <row r="15" spans="1:4" x14ac:dyDescent="0.25">
      <c r="A15" s="489"/>
      <c r="B15" s="192" t="s">
        <v>70</v>
      </c>
      <c r="C15" s="196">
        <v>50</v>
      </c>
    </row>
    <row r="16" spans="1:4" x14ac:dyDescent="0.25">
      <c r="A16" s="490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8" t="s">
        <v>173</v>
      </c>
      <c r="B18" s="209" t="s">
        <v>158</v>
      </c>
      <c r="C18" s="210" t="s">
        <v>61</v>
      </c>
    </row>
    <row r="19" spans="1:4" x14ac:dyDescent="0.25">
      <c r="A19" s="489"/>
      <c r="B19" s="191" t="s">
        <v>83</v>
      </c>
      <c r="C19" s="195">
        <v>0</v>
      </c>
    </row>
    <row r="20" spans="1:4" x14ac:dyDescent="0.25">
      <c r="A20" s="489"/>
      <c r="B20" s="192" t="s">
        <v>13438</v>
      </c>
      <c r="C20" s="196">
        <v>50</v>
      </c>
    </row>
    <row r="21" spans="1:4" x14ac:dyDescent="0.25">
      <c r="A21" s="490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8" t="s">
        <v>174</v>
      </c>
      <c r="B23" s="210" t="s">
        <v>261</v>
      </c>
      <c r="C23" s="211" t="s">
        <v>61</v>
      </c>
      <c r="D23" s="41"/>
    </row>
    <row r="24" spans="1:4" x14ac:dyDescent="0.25">
      <c r="A24" s="489"/>
      <c r="B24" s="195" t="s">
        <v>214</v>
      </c>
      <c r="C24" s="199">
        <v>0</v>
      </c>
      <c r="D24" s="41"/>
    </row>
    <row r="25" spans="1:4" x14ac:dyDescent="0.25">
      <c r="A25" s="489"/>
      <c r="B25" s="196" t="s">
        <v>215</v>
      </c>
      <c r="C25" s="200">
        <v>50</v>
      </c>
      <c r="D25" s="41"/>
    </row>
    <row r="26" spans="1:4" x14ac:dyDescent="0.25">
      <c r="A26" s="490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8" t="s">
        <v>175</v>
      </c>
      <c r="B28" s="209" t="s">
        <v>124</v>
      </c>
      <c r="C28" s="210" t="s">
        <v>61</v>
      </c>
      <c r="D28" s="41"/>
    </row>
    <row r="29" spans="1:4" x14ac:dyDescent="0.25">
      <c r="A29" s="489"/>
      <c r="B29" s="191" t="s">
        <v>13507</v>
      </c>
      <c r="C29" s="195">
        <v>0</v>
      </c>
      <c r="D29" s="41"/>
    </row>
    <row r="30" spans="1:4" x14ac:dyDescent="0.25">
      <c r="A30" s="489"/>
      <c r="B30" s="191" t="s">
        <v>216</v>
      </c>
      <c r="C30" s="195">
        <v>25</v>
      </c>
      <c r="D30" s="41"/>
    </row>
    <row r="31" spans="1:4" x14ac:dyDescent="0.25">
      <c r="A31" s="489"/>
      <c r="B31" s="192" t="s">
        <v>217</v>
      </c>
      <c r="C31" s="196">
        <v>50</v>
      </c>
      <c r="D31" s="41"/>
    </row>
    <row r="32" spans="1:4" x14ac:dyDescent="0.25">
      <c r="A32" s="490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8" t="s">
        <v>176</v>
      </c>
      <c r="B34" s="209" t="s">
        <v>218</v>
      </c>
      <c r="C34" s="210" t="s">
        <v>61</v>
      </c>
      <c r="D34" s="41"/>
    </row>
    <row r="35" spans="1:4" x14ac:dyDescent="0.25">
      <c r="A35" s="489"/>
      <c r="B35" s="272" t="s">
        <v>204</v>
      </c>
      <c r="C35" s="195">
        <v>0</v>
      </c>
      <c r="D35" s="41"/>
    </row>
    <row r="36" spans="1:4" x14ac:dyDescent="0.25">
      <c r="A36" s="489"/>
      <c r="B36" s="272" t="s">
        <v>219</v>
      </c>
      <c r="C36" s="196">
        <v>50</v>
      </c>
      <c r="D36" s="41"/>
    </row>
    <row r="37" spans="1:4" x14ac:dyDescent="0.25">
      <c r="A37" s="490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8" t="s">
        <v>177</v>
      </c>
      <c r="B39" s="276" t="s">
        <v>203</v>
      </c>
      <c r="C39" s="210" t="s">
        <v>61</v>
      </c>
      <c r="D39" s="41"/>
    </row>
    <row r="40" spans="1:4" x14ac:dyDescent="0.25">
      <c r="A40" s="489"/>
      <c r="B40" s="277" t="s">
        <v>63</v>
      </c>
      <c r="C40" s="196">
        <v>0</v>
      </c>
      <c r="D40" s="41"/>
    </row>
    <row r="41" spans="1:4" x14ac:dyDescent="0.25">
      <c r="A41" s="489"/>
      <c r="B41" s="277" t="s">
        <v>204</v>
      </c>
      <c r="C41" s="196">
        <v>50</v>
      </c>
      <c r="D41" s="41"/>
    </row>
    <row r="42" spans="1:4" x14ac:dyDescent="0.25">
      <c r="A42" s="489"/>
      <c r="B42" s="277" t="s">
        <v>205</v>
      </c>
      <c r="C42" s="196">
        <v>75</v>
      </c>
      <c r="D42" s="41"/>
    </row>
    <row r="43" spans="1:4" x14ac:dyDescent="0.25">
      <c r="A43" s="490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8" t="s">
        <v>178</v>
      </c>
      <c r="B45" s="209" t="s">
        <v>208</v>
      </c>
      <c r="C45" s="210" t="s">
        <v>61</v>
      </c>
      <c r="D45" s="41"/>
    </row>
    <row r="46" spans="1:4" x14ac:dyDescent="0.25">
      <c r="A46" s="489"/>
      <c r="B46" s="192" t="s">
        <v>76</v>
      </c>
      <c r="C46" s="196">
        <v>0</v>
      </c>
      <c r="D46" s="41"/>
    </row>
    <row r="47" spans="1:4" x14ac:dyDescent="0.25">
      <c r="A47" s="490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8" t="s">
        <v>210</v>
      </c>
      <c r="B49" s="209" t="s">
        <v>209</v>
      </c>
      <c r="C49" s="210" t="s">
        <v>61</v>
      </c>
      <c r="D49" s="41"/>
    </row>
    <row r="50" spans="1:4" x14ac:dyDescent="0.25">
      <c r="A50" s="489"/>
      <c r="B50" s="246" t="s">
        <v>92</v>
      </c>
      <c r="C50" s="196">
        <v>0</v>
      </c>
      <c r="D50" s="41"/>
    </row>
    <row r="51" spans="1:4" x14ac:dyDescent="0.25">
      <c r="A51" s="489"/>
      <c r="B51" s="246" t="s">
        <v>211</v>
      </c>
      <c r="C51" s="196">
        <v>50</v>
      </c>
      <c r="D51" s="41"/>
    </row>
    <row r="52" spans="1:4" x14ac:dyDescent="0.25">
      <c r="A52" s="490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8" t="s">
        <v>207</v>
      </c>
      <c r="B54" s="209" t="s">
        <v>13509</v>
      </c>
      <c r="C54" s="210" t="s">
        <v>61</v>
      </c>
    </row>
    <row r="55" spans="1:4" x14ac:dyDescent="0.25">
      <c r="A55" s="489"/>
      <c r="B55" s="192" t="s">
        <v>73</v>
      </c>
      <c r="C55" s="196">
        <v>0</v>
      </c>
    </row>
    <row r="56" spans="1:4" x14ac:dyDescent="0.25">
      <c r="A56" s="489"/>
      <c r="B56" s="192" t="s">
        <v>74</v>
      </c>
      <c r="C56" s="196">
        <v>50</v>
      </c>
    </row>
    <row r="57" spans="1:4" x14ac:dyDescent="0.25">
      <c r="A57" s="490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8" t="s">
        <v>264</v>
      </c>
      <c r="B59" s="209" t="s">
        <v>267</v>
      </c>
      <c r="C59" s="210" t="s">
        <v>61</v>
      </c>
    </row>
    <row r="60" spans="1:4" x14ac:dyDescent="0.25">
      <c r="A60" s="489"/>
      <c r="B60" s="246" t="s">
        <v>268</v>
      </c>
      <c r="C60" s="196">
        <v>0</v>
      </c>
    </row>
    <row r="61" spans="1:4" x14ac:dyDescent="0.25">
      <c r="A61" s="489"/>
      <c r="B61" s="246" t="s">
        <v>266</v>
      </c>
      <c r="C61" s="196">
        <v>50</v>
      </c>
    </row>
    <row r="62" spans="1:4" x14ac:dyDescent="0.25">
      <c r="A62" s="490"/>
      <c r="B62" s="247" t="s">
        <v>265</v>
      </c>
      <c r="C62" s="198">
        <v>100</v>
      </c>
    </row>
    <row r="64" spans="1:4" x14ac:dyDescent="0.25">
      <c r="A64" s="488" t="s">
        <v>179</v>
      </c>
      <c r="B64" s="209" t="s">
        <v>222</v>
      </c>
      <c r="C64" s="210" t="s">
        <v>61</v>
      </c>
    </row>
    <row r="65" spans="1:3" x14ac:dyDescent="0.25">
      <c r="A65" s="489"/>
      <c r="B65" s="192" t="s">
        <v>76</v>
      </c>
      <c r="C65" s="196">
        <v>0</v>
      </c>
    </row>
    <row r="66" spans="1:3" x14ac:dyDescent="0.25">
      <c r="A66" s="490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8" t="s">
        <v>180</v>
      </c>
      <c r="B68" s="209" t="s">
        <v>58</v>
      </c>
      <c r="C68" s="210" t="s">
        <v>61</v>
      </c>
    </row>
    <row r="69" spans="1:3" x14ac:dyDescent="0.25">
      <c r="A69" s="489"/>
      <c r="B69" s="192" t="s">
        <v>78</v>
      </c>
      <c r="C69" s="196">
        <v>0</v>
      </c>
    </row>
    <row r="70" spans="1:3" x14ac:dyDescent="0.25">
      <c r="A70" s="489"/>
      <c r="B70" s="193" t="s">
        <v>79</v>
      </c>
      <c r="C70" s="197">
        <v>50</v>
      </c>
    </row>
    <row r="71" spans="1:3" x14ac:dyDescent="0.25">
      <c r="A71" s="490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8" t="s">
        <v>181</v>
      </c>
      <c r="B73" s="209" t="s">
        <v>57</v>
      </c>
      <c r="C73" s="210" t="s">
        <v>61</v>
      </c>
    </row>
    <row r="74" spans="1:3" x14ac:dyDescent="0.25">
      <c r="A74" s="489"/>
      <c r="B74" s="192" t="s">
        <v>221</v>
      </c>
      <c r="C74" s="196">
        <v>0</v>
      </c>
    </row>
    <row r="75" spans="1:3" x14ac:dyDescent="0.25">
      <c r="A75" s="489"/>
      <c r="B75" s="193" t="s">
        <v>81</v>
      </c>
      <c r="C75" s="197">
        <v>50</v>
      </c>
    </row>
    <row r="76" spans="1:3" x14ac:dyDescent="0.25">
      <c r="A76" s="490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8" t="s">
        <v>184</v>
      </c>
      <c r="B78" s="209" t="s">
        <v>11</v>
      </c>
      <c r="C78" s="210" t="s">
        <v>61</v>
      </c>
    </row>
    <row r="79" spans="1:3" x14ac:dyDescent="0.25">
      <c r="A79" s="489"/>
      <c r="B79" s="191" t="s">
        <v>72</v>
      </c>
      <c r="C79" s="195">
        <v>0</v>
      </c>
    </row>
    <row r="80" spans="1:3" x14ac:dyDescent="0.25">
      <c r="A80" s="489"/>
      <c r="B80" s="192" t="s">
        <v>87</v>
      </c>
      <c r="C80" s="196">
        <v>50</v>
      </c>
    </row>
    <row r="81" spans="1:5" x14ac:dyDescent="0.25">
      <c r="A81" s="490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8" t="s">
        <v>185</v>
      </c>
      <c r="B83" s="209" t="s">
        <v>12</v>
      </c>
      <c r="C83" s="210" t="s">
        <v>61</v>
      </c>
    </row>
    <row r="84" spans="1:5" x14ac:dyDescent="0.25">
      <c r="A84" s="489"/>
      <c r="B84" s="191" t="s">
        <v>83</v>
      </c>
      <c r="C84" s="195">
        <v>0</v>
      </c>
    </row>
    <row r="85" spans="1:5" x14ac:dyDescent="0.25">
      <c r="A85" s="489"/>
      <c r="B85" s="192" t="s">
        <v>89</v>
      </c>
      <c r="C85" s="196">
        <v>50</v>
      </c>
    </row>
    <row r="86" spans="1:5" x14ac:dyDescent="0.25">
      <c r="A86" s="490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8" t="s">
        <v>186</v>
      </c>
      <c r="B88" s="212" t="s">
        <v>223</v>
      </c>
      <c r="C88" s="210" t="s">
        <v>61</v>
      </c>
      <c r="D88" s="41"/>
    </row>
    <row r="89" spans="1:5" x14ac:dyDescent="0.25">
      <c r="A89" s="489"/>
      <c r="B89" s="203" t="s">
        <v>245</v>
      </c>
      <c r="C89" s="206">
        <v>0</v>
      </c>
      <c r="D89" s="41"/>
      <c r="E89" s="189"/>
    </row>
    <row r="90" spans="1:5" x14ac:dyDescent="0.25">
      <c r="A90" s="489"/>
      <c r="B90" s="204" t="s">
        <v>246</v>
      </c>
      <c r="C90" s="207">
        <v>50</v>
      </c>
      <c r="D90" s="41"/>
      <c r="E90" s="189"/>
    </row>
    <row r="91" spans="1:5" x14ac:dyDescent="0.25">
      <c r="A91" s="490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8" t="s">
        <v>187</v>
      </c>
      <c r="B93" s="209" t="s">
        <v>225</v>
      </c>
      <c r="C93" s="210" t="s">
        <v>61</v>
      </c>
      <c r="D93" s="41"/>
    </row>
    <row r="94" spans="1:5" x14ac:dyDescent="0.25">
      <c r="A94" s="489"/>
      <c r="B94" s="192" t="s">
        <v>76</v>
      </c>
      <c r="C94" s="196">
        <v>0</v>
      </c>
      <c r="D94" s="41"/>
    </row>
    <row r="95" spans="1:5" x14ac:dyDescent="0.25">
      <c r="A95" s="490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8" t="s">
        <v>224</v>
      </c>
      <c r="B97" s="212" t="s">
        <v>226</v>
      </c>
      <c r="C97" s="210" t="s">
        <v>61</v>
      </c>
      <c r="D97" s="41"/>
    </row>
    <row r="98" spans="1:5" x14ac:dyDescent="0.25">
      <c r="A98" s="489"/>
      <c r="B98" s="203" t="s">
        <v>85</v>
      </c>
      <c r="C98" s="206">
        <v>0</v>
      </c>
      <c r="D98" s="41"/>
    </row>
    <row r="99" spans="1:5" x14ac:dyDescent="0.25">
      <c r="A99" s="489"/>
      <c r="B99" s="204" t="s">
        <v>90</v>
      </c>
      <c r="C99" s="207">
        <v>25</v>
      </c>
      <c r="D99" s="41"/>
    </row>
    <row r="100" spans="1:5" x14ac:dyDescent="0.25">
      <c r="A100" s="489"/>
      <c r="B100" s="204" t="s">
        <v>91</v>
      </c>
      <c r="C100" s="207">
        <v>60</v>
      </c>
      <c r="D100" s="41"/>
    </row>
    <row r="101" spans="1:5" x14ac:dyDescent="0.25">
      <c r="A101" s="490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8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9"/>
      <c r="B104" s="203" t="s">
        <v>13505</v>
      </c>
      <c r="C104" s="206">
        <v>0</v>
      </c>
      <c r="D104" s="41"/>
      <c r="E104" s="189"/>
    </row>
    <row r="105" spans="1:5" x14ac:dyDescent="0.25">
      <c r="A105" s="489"/>
      <c r="B105" s="204" t="s">
        <v>13506</v>
      </c>
      <c r="C105" s="207">
        <v>50</v>
      </c>
      <c r="D105" s="41"/>
      <c r="E105" s="189"/>
    </row>
    <row r="106" spans="1:5" x14ac:dyDescent="0.25">
      <c r="A106" s="490"/>
      <c r="B106" s="205" t="s">
        <v>88</v>
      </c>
      <c r="C106" s="208">
        <v>100</v>
      </c>
      <c r="D106" s="41"/>
    </row>
  </sheetData>
  <sheetProtection password="E8DA" sheet="1" objects="1" scenarios="1"/>
  <customSheetViews>
    <customSheetView guid="{7B6973DE-46D8-4758-A311-74C0D8316AA5}">
      <selection sqref="A1:A6"/>
      <pageMargins left="0.7" right="0.7" top="0.78740157499999996" bottom="0.78740157499999996" header="0.3" footer="0.3"/>
      <pageSetup paperSize="0" orientation="portrait" horizontalDpi="0" verticalDpi="0" copies="0"/>
    </customSheetView>
  </customSheetViews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10" zoomScale="140" zoomScaleNormal="14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8" t="s">
        <v>170</v>
      </c>
      <c r="B1" s="209" t="s">
        <v>101</v>
      </c>
      <c r="C1" s="223" t="s">
        <v>61</v>
      </c>
    </row>
    <row r="2" spans="1:3" x14ac:dyDescent="0.25">
      <c r="A2" s="489"/>
      <c r="B2" s="213" t="s">
        <v>62</v>
      </c>
      <c r="C2" s="216">
        <v>0</v>
      </c>
    </row>
    <row r="3" spans="1:3" x14ac:dyDescent="0.25">
      <c r="A3" s="489"/>
      <c r="B3" s="165" t="s">
        <v>13502</v>
      </c>
      <c r="C3" s="216">
        <v>1</v>
      </c>
    </row>
    <row r="4" spans="1:3" x14ac:dyDescent="0.25">
      <c r="A4" s="489"/>
      <c r="B4" t="s">
        <v>13446</v>
      </c>
      <c r="C4" s="217">
        <v>2</v>
      </c>
    </row>
    <row r="5" spans="1:3" x14ac:dyDescent="0.25">
      <c r="A5" s="489"/>
      <c r="B5" s="214" t="s">
        <v>13447</v>
      </c>
      <c r="C5" s="217">
        <v>3</v>
      </c>
    </row>
    <row r="6" spans="1:3" x14ac:dyDescent="0.25">
      <c r="A6" s="490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8" t="s">
        <v>171</v>
      </c>
      <c r="B8" s="209" t="s">
        <v>122</v>
      </c>
      <c r="C8" s="223" t="s">
        <v>61</v>
      </c>
    </row>
    <row r="9" spans="1:3" x14ac:dyDescent="0.25">
      <c r="A9" s="489"/>
      <c r="B9" s="219" t="s">
        <v>76</v>
      </c>
      <c r="C9" s="221">
        <v>0</v>
      </c>
    </row>
    <row r="10" spans="1:3" x14ac:dyDescent="0.25">
      <c r="A10" s="489"/>
      <c r="B10" s="270" t="s">
        <v>77</v>
      </c>
      <c r="C10" s="271">
        <v>1</v>
      </c>
    </row>
    <row r="11" spans="1:3" x14ac:dyDescent="0.25">
      <c r="A11" s="490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8" t="s">
        <v>172</v>
      </c>
      <c r="B13" s="209" t="s">
        <v>93</v>
      </c>
      <c r="C13" s="223" t="s">
        <v>61</v>
      </c>
    </row>
    <row r="14" spans="1:3" x14ac:dyDescent="0.25">
      <c r="A14" s="489"/>
      <c r="B14" s="224" t="s">
        <v>63</v>
      </c>
      <c r="C14" s="227">
        <v>0</v>
      </c>
    </row>
    <row r="15" spans="1:3" x14ac:dyDescent="0.25">
      <c r="A15" s="489"/>
      <c r="B15" s="225" t="s">
        <v>96</v>
      </c>
      <c r="C15" s="228">
        <v>1</v>
      </c>
    </row>
    <row r="16" spans="1:3" x14ac:dyDescent="0.25">
      <c r="A16" s="490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8" t="s">
        <v>179</v>
      </c>
      <c r="B18" s="209" t="s">
        <v>238</v>
      </c>
      <c r="C18" s="223" t="s">
        <v>61</v>
      </c>
    </row>
    <row r="19" spans="1:3" x14ac:dyDescent="0.25">
      <c r="A19" s="489"/>
      <c r="B19" s="219" t="s">
        <v>237</v>
      </c>
      <c r="C19" s="221">
        <v>0</v>
      </c>
    </row>
    <row r="20" spans="1:3" x14ac:dyDescent="0.25">
      <c r="A20" s="489"/>
      <c r="B20" s="219" t="s">
        <v>227</v>
      </c>
      <c r="C20" s="221">
        <v>1</v>
      </c>
    </row>
    <row r="21" spans="1:3" x14ac:dyDescent="0.25">
      <c r="A21" s="489"/>
      <c r="B21" s="230" t="s">
        <v>228</v>
      </c>
      <c r="C21" s="231">
        <v>2</v>
      </c>
    </row>
    <row r="22" spans="1:3" x14ac:dyDescent="0.25">
      <c r="A22" s="490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8" t="s">
        <v>180</v>
      </c>
      <c r="B24" s="209" t="s">
        <v>15</v>
      </c>
      <c r="C24" s="223" t="s">
        <v>61</v>
      </c>
    </row>
    <row r="25" spans="1:3" x14ac:dyDescent="0.25">
      <c r="A25" s="489"/>
      <c r="B25" s="219" t="s">
        <v>237</v>
      </c>
      <c r="C25" s="221">
        <v>0</v>
      </c>
    </row>
    <row r="26" spans="1:3" x14ac:dyDescent="0.25">
      <c r="A26" s="489"/>
      <c r="B26" s="219" t="s">
        <v>227</v>
      </c>
      <c r="C26" s="221">
        <v>1</v>
      </c>
    </row>
    <row r="27" spans="1:3" x14ac:dyDescent="0.25">
      <c r="A27" s="489"/>
      <c r="B27" s="230" t="s">
        <v>228</v>
      </c>
      <c r="C27" s="231">
        <v>2</v>
      </c>
    </row>
    <row r="28" spans="1:3" x14ac:dyDescent="0.25">
      <c r="A28" s="490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8" t="s">
        <v>181</v>
      </c>
      <c r="B30" s="209" t="s">
        <v>94</v>
      </c>
      <c r="C30" s="232" t="s">
        <v>61</v>
      </c>
    </row>
    <row r="31" spans="1:3" x14ac:dyDescent="0.25">
      <c r="A31" s="489"/>
      <c r="B31" s="224" t="s">
        <v>77</v>
      </c>
      <c r="C31" s="227">
        <v>0</v>
      </c>
    </row>
    <row r="32" spans="1:3" x14ac:dyDescent="0.25">
      <c r="A32" s="490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8" t="s">
        <v>182</v>
      </c>
      <c r="B34" s="209" t="s">
        <v>123</v>
      </c>
      <c r="C34" s="223" t="s">
        <v>61</v>
      </c>
    </row>
    <row r="35" spans="1:4" x14ac:dyDescent="0.25">
      <c r="A35" s="489"/>
      <c r="B35" s="219" t="s">
        <v>76</v>
      </c>
      <c r="C35" s="221">
        <v>0</v>
      </c>
    </row>
    <row r="36" spans="1:4" x14ac:dyDescent="0.25">
      <c r="A36" s="489"/>
      <c r="B36" s="270" t="s">
        <v>77</v>
      </c>
      <c r="C36" s="271">
        <v>1</v>
      </c>
    </row>
    <row r="37" spans="1:4" x14ac:dyDescent="0.25">
      <c r="A37" s="490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8" t="s">
        <v>183</v>
      </c>
      <c r="B39" s="209" t="s">
        <v>16</v>
      </c>
      <c r="C39" s="223" t="s">
        <v>61</v>
      </c>
    </row>
    <row r="40" spans="1:4" x14ac:dyDescent="0.25">
      <c r="A40" s="489"/>
      <c r="B40" s="219" t="s">
        <v>76</v>
      </c>
      <c r="C40" s="221">
        <v>0</v>
      </c>
    </row>
    <row r="41" spans="1:4" x14ac:dyDescent="0.25">
      <c r="A41" s="489"/>
      <c r="B41" s="270" t="s">
        <v>77</v>
      </c>
      <c r="C41" s="271">
        <v>1</v>
      </c>
    </row>
    <row r="42" spans="1:4" x14ac:dyDescent="0.25">
      <c r="A42" s="490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8" t="s">
        <v>184</v>
      </c>
      <c r="B44" s="209" t="s">
        <v>18</v>
      </c>
      <c r="C44" s="223" t="s">
        <v>61</v>
      </c>
    </row>
    <row r="45" spans="1:4" x14ac:dyDescent="0.25">
      <c r="A45" s="489"/>
      <c r="B45" s="250" t="s">
        <v>232</v>
      </c>
      <c r="C45" s="231">
        <v>0</v>
      </c>
    </row>
    <row r="46" spans="1:4" ht="30" x14ac:dyDescent="0.25">
      <c r="A46" s="489"/>
      <c r="B46" s="251" t="s">
        <v>234</v>
      </c>
      <c r="C46" s="241">
        <v>1</v>
      </c>
    </row>
    <row r="47" spans="1:4" ht="45" x14ac:dyDescent="0.25">
      <c r="A47" s="490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8" t="s">
        <v>185</v>
      </c>
      <c r="B49" s="209" t="s">
        <v>116</v>
      </c>
      <c r="C49" s="223" t="s">
        <v>61</v>
      </c>
    </row>
    <row r="50" spans="1:3" x14ac:dyDescent="0.25">
      <c r="A50" s="489"/>
      <c r="B50" s="267" t="s">
        <v>63</v>
      </c>
      <c r="C50" s="221">
        <v>0</v>
      </c>
    </row>
    <row r="51" spans="1:3" x14ac:dyDescent="0.25">
      <c r="A51" s="489"/>
      <c r="B51" s="268" t="s">
        <v>119</v>
      </c>
      <c r="C51" s="231">
        <v>1</v>
      </c>
    </row>
    <row r="52" spans="1:3" x14ac:dyDescent="0.25">
      <c r="A52" s="489"/>
      <c r="B52" s="268" t="s">
        <v>118</v>
      </c>
      <c r="C52" s="231">
        <v>2</v>
      </c>
    </row>
    <row r="53" spans="1:3" x14ac:dyDescent="0.25">
      <c r="A53" s="490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8" t="s">
        <v>186</v>
      </c>
      <c r="B55" s="209" t="s">
        <v>257</v>
      </c>
      <c r="C55" s="223" t="s">
        <v>61</v>
      </c>
    </row>
    <row r="56" spans="1:3" x14ac:dyDescent="0.25">
      <c r="A56" s="489"/>
      <c r="B56" s="274" t="s">
        <v>258</v>
      </c>
      <c r="C56" s="221">
        <v>0</v>
      </c>
    </row>
    <row r="57" spans="1:3" x14ac:dyDescent="0.25">
      <c r="A57" s="489"/>
      <c r="B57" s="275" t="s">
        <v>259</v>
      </c>
      <c r="C57" s="231">
        <v>1</v>
      </c>
    </row>
    <row r="58" spans="1:3" x14ac:dyDescent="0.25">
      <c r="A58" s="490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8" t="s">
        <v>188</v>
      </c>
      <c r="B60" s="209" t="s">
        <v>169</v>
      </c>
      <c r="C60" s="223" t="s">
        <v>61</v>
      </c>
    </row>
    <row r="61" spans="1:3" x14ac:dyDescent="0.25">
      <c r="A61" s="489"/>
      <c r="B61" s="224" t="s">
        <v>111</v>
      </c>
      <c r="C61" s="227">
        <v>0</v>
      </c>
    </row>
    <row r="62" spans="1:3" x14ac:dyDescent="0.25">
      <c r="A62" s="489"/>
      <c r="B62" s="214" t="s">
        <v>201</v>
      </c>
      <c r="C62" s="228">
        <v>1</v>
      </c>
    </row>
    <row r="63" spans="1:3" x14ac:dyDescent="0.25">
      <c r="A63" s="489"/>
      <c r="B63" s="165" t="s">
        <v>200</v>
      </c>
      <c r="C63" s="228">
        <v>2</v>
      </c>
    </row>
    <row r="64" spans="1:3" x14ac:dyDescent="0.25">
      <c r="A64" s="489"/>
      <c r="B64" s="253" t="s">
        <v>166</v>
      </c>
      <c r="C64" s="245">
        <v>3</v>
      </c>
    </row>
    <row r="65" spans="1:3" x14ac:dyDescent="0.25">
      <c r="A65" s="490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8" t="s">
        <v>189</v>
      </c>
      <c r="B67" s="209" t="s">
        <v>102</v>
      </c>
      <c r="C67" s="223" t="s">
        <v>61</v>
      </c>
    </row>
    <row r="68" spans="1:3" x14ac:dyDescent="0.25">
      <c r="A68" s="489"/>
      <c r="B68" s="219" t="s">
        <v>76</v>
      </c>
      <c r="C68" s="227">
        <v>0</v>
      </c>
    </row>
    <row r="69" spans="1:3" x14ac:dyDescent="0.25">
      <c r="A69" s="490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1" t="s">
        <v>190</v>
      </c>
      <c r="B71" s="302" t="s">
        <v>152</v>
      </c>
      <c r="C71" s="303" t="s">
        <v>61</v>
      </c>
    </row>
    <row r="72" spans="1:3" ht="18" x14ac:dyDescent="0.25">
      <c r="A72" s="492"/>
      <c r="B72" s="304" t="s">
        <v>13418</v>
      </c>
      <c r="C72" s="238">
        <v>0</v>
      </c>
    </row>
    <row r="73" spans="1:3" ht="18" x14ac:dyDescent="0.25">
      <c r="A73" s="492"/>
      <c r="B73" s="304" t="s">
        <v>13419</v>
      </c>
      <c r="C73" s="239">
        <v>1</v>
      </c>
    </row>
    <row r="74" spans="1:3" ht="18" x14ac:dyDescent="0.25">
      <c r="A74" s="492"/>
      <c r="B74" s="304" t="s">
        <v>13420</v>
      </c>
      <c r="C74" s="239">
        <v>2</v>
      </c>
    </row>
    <row r="75" spans="1:3" ht="18" x14ac:dyDescent="0.25">
      <c r="A75" s="493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1" t="s">
        <v>191</v>
      </c>
      <c r="B77" s="306" t="s">
        <v>153</v>
      </c>
      <c r="C77" s="303" t="s">
        <v>61</v>
      </c>
    </row>
    <row r="78" spans="1:3" x14ac:dyDescent="0.25">
      <c r="A78" s="492"/>
      <c r="B78" s="266" t="s">
        <v>13412</v>
      </c>
      <c r="C78" s="238">
        <v>0</v>
      </c>
    </row>
    <row r="79" spans="1:3" x14ac:dyDescent="0.25">
      <c r="A79" s="492"/>
      <c r="B79" s="266" t="s">
        <v>13413</v>
      </c>
      <c r="C79" s="239">
        <v>1</v>
      </c>
    </row>
    <row r="80" spans="1:3" x14ac:dyDescent="0.25">
      <c r="A80" s="492"/>
      <c r="B80" s="266" t="s">
        <v>13414</v>
      </c>
      <c r="C80" s="239">
        <v>2</v>
      </c>
    </row>
    <row r="81" spans="1:3" ht="15.75" customHeight="1" x14ac:dyDescent="0.25">
      <c r="A81" s="493"/>
      <c r="B81" s="307" t="s">
        <v>13415</v>
      </c>
      <c r="C81" s="240">
        <v>3</v>
      </c>
    </row>
    <row r="83" spans="1:3" x14ac:dyDescent="0.25">
      <c r="A83" s="491" t="s">
        <v>229</v>
      </c>
      <c r="B83" s="306" t="s">
        <v>154</v>
      </c>
      <c r="C83" s="303" t="s">
        <v>61</v>
      </c>
    </row>
    <row r="84" spans="1:3" x14ac:dyDescent="0.25">
      <c r="A84" s="492"/>
      <c r="B84" s="219" t="s">
        <v>13416</v>
      </c>
      <c r="C84" s="227">
        <v>0</v>
      </c>
    </row>
    <row r="85" spans="1:3" x14ac:dyDescent="0.25">
      <c r="A85" s="492"/>
      <c r="B85" s="231" t="s">
        <v>13417</v>
      </c>
      <c r="C85" s="228">
        <v>1</v>
      </c>
    </row>
    <row r="86" spans="1:3" x14ac:dyDescent="0.25">
      <c r="A86" s="492"/>
      <c r="B86" s="231" t="s">
        <v>13422</v>
      </c>
      <c r="C86" s="308">
        <v>2</v>
      </c>
    </row>
    <row r="87" spans="1:3" x14ac:dyDescent="0.25">
      <c r="A87" s="493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8" t="s">
        <v>230</v>
      </c>
      <c r="B89" s="209" t="s">
        <v>120</v>
      </c>
      <c r="C89" s="223" t="s">
        <v>61</v>
      </c>
    </row>
    <row r="90" spans="1:3" x14ac:dyDescent="0.25">
      <c r="A90" s="489"/>
      <c r="B90" s="219" t="s">
        <v>115</v>
      </c>
      <c r="C90" s="227">
        <v>0</v>
      </c>
    </row>
    <row r="91" spans="1:3" x14ac:dyDescent="0.25">
      <c r="A91" s="490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8" t="s">
        <v>192</v>
      </c>
      <c r="B93" s="209" t="s">
        <v>22</v>
      </c>
      <c r="C93" s="223" t="s">
        <v>61</v>
      </c>
    </row>
    <row r="94" spans="1:3" x14ac:dyDescent="0.25">
      <c r="A94" s="489"/>
      <c r="B94" s="235" t="s">
        <v>109</v>
      </c>
      <c r="C94" s="238">
        <v>0</v>
      </c>
    </row>
    <row r="95" spans="1:3" x14ac:dyDescent="0.25">
      <c r="A95" s="489"/>
      <c r="B95" s="166" t="s">
        <v>113</v>
      </c>
      <c r="C95" s="238">
        <v>1</v>
      </c>
    </row>
    <row r="96" spans="1:3" x14ac:dyDescent="0.25">
      <c r="A96" s="489"/>
      <c r="B96" s="214" t="s">
        <v>202</v>
      </c>
      <c r="C96" s="239">
        <v>2</v>
      </c>
    </row>
    <row r="97" spans="1:3" x14ac:dyDescent="0.25">
      <c r="A97" s="490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8" t="s">
        <v>193</v>
      </c>
      <c r="B99" s="209" t="s">
        <v>233</v>
      </c>
      <c r="C99" s="223" t="s">
        <v>61</v>
      </c>
    </row>
    <row r="100" spans="1:3" x14ac:dyDescent="0.25">
      <c r="A100" s="489"/>
      <c r="B100" s="235" t="s">
        <v>98</v>
      </c>
      <c r="C100" s="238">
        <v>0</v>
      </c>
    </row>
    <row r="101" spans="1:3" x14ac:dyDescent="0.25">
      <c r="A101" s="490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8" t="s">
        <v>194</v>
      </c>
      <c r="B103" s="209" t="s">
        <v>236</v>
      </c>
      <c r="C103" s="223" t="s">
        <v>61</v>
      </c>
    </row>
    <row r="104" spans="1:3" x14ac:dyDescent="0.25">
      <c r="A104" s="489"/>
      <c r="B104" s="235" t="s">
        <v>76</v>
      </c>
      <c r="C104" s="238">
        <v>0</v>
      </c>
    </row>
    <row r="105" spans="1:3" x14ac:dyDescent="0.25">
      <c r="A105" s="490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8" t="s">
        <v>195</v>
      </c>
      <c r="B107" s="209" t="s">
        <v>121</v>
      </c>
      <c r="C107" s="223" t="s">
        <v>61</v>
      </c>
    </row>
    <row r="108" spans="1:3" x14ac:dyDescent="0.25">
      <c r="A108" s="489"/>
      <c r="B108" s="233" t="s">
        <v>100</v>
      </c>
      <c r="C108" s="221">
        <v>0</v>
      </c>
    </row>
    <row r="109" spans="1:3" x14ac:dyDescent="0.25">
      <c r="A109" s="490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8" t="s">
        <v>196</v>
      </c>
      <c r="B111" s="209" t="s">
        <v>13449</v>
      </c>
      <c r="C111" s="223" t="s">
        <v>61</v>
      </c>
    </row>
    <row r="112" spans="1:3" x14ac:dyDescent="0.25">
      <c r="A112" s="489"/>
      <c r="B112" s="233" t="s">
        <v>100</v>
      </c>
      <c r="C112" s="221">
        <v>0</v>
      </c>
    </row>
    <row r="113" spans="1:3" x14ac:dyDescent="0.25">
      <c r="A113" s="490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8" t="s">
        <v>197</v>
      </c>
      <c r="B115" s="209" t="s">
        <v>24</v>
      </c>
      <c r="C115" s="223" t="s">
        <v>61</v>
      </c>
    </row>
    <row r="116" spans="1:3" x14ac:dyDescent="0.25">
      <c r="A116" s="489"/>
      <c r="B116" s="233" t="s">
        <v>100</v>
      </c>
      <c r="C116" s="221">
        <v>0</v>
      </c>
    </row>
    <row r="117" spans="1:3" x14ac:dyDescent="0.25">
      <c r="A117" s="490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8" t="s">
        <v>198</v>
      </c>
      <c r="B119" s="209" t="s">
        <v>26</v>
      </c>
      <c r="C119" s="223" t="s">
        <v>61</v>
      </c>
    </row>
    <row r="120" spans="1:3" x14ac:dyDescent="0.25">
      <c r="A120" s="489"/>
      <c r="B120" s="235" t="s">
        <v>103</v>
      </c>
      <c r="C120" s="238">
        <v>0</v>
      </c>
    </row>
    <row r="121" spans="1:3" x14ac:dyDescent="0.25">
      <c r="A121" s="489"/>
      <c r="B121" s="236" t="s">
        <v>104</v>
      </c>
      <c r="C121" s="239">
        <v>0.2</v>
      </c>
    </row>
    <row r="122" spans="1:3" x14ac:dyDescent="0.25">
      <c r="A122" s="489"/>
      <c r="B122" s="236" t="s">
        <v>105</v>
      </c>
      <c r="C122" s="239">
        <v>0.4</v>
      </c>
    </row>
    <row r="123" spans="1:3" x14ac:dyDescent="0.25">
      <c r="A123" s="489"/>
      <c r="B123" s="236" t="s">
        <v>106</v>
      </c>
      <c r="C123" s="239">
        <v>0.6</v>
      </c>
    </row>
    <row r="124" spans="1:3" x14ac:dyDescent="0.25">
      <c r="A124" s="489"/>
      <c r="B124" s="236" t="s">
        <v>107</v>
      </c>
      <c r="C124" s="239">
        <v>0.8</v>
      </c>
    </row>
    <row r="125" spans="1:3" x14ac:dyDescent="0.25">
      <c r="A125" s="490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8" t="s">
        <v>199</v>
      </c>
      <c r="B127" s="209" t="s">
        <v>28</v>
      </c>
      <c r="C127" s="223" t="s">
        <v>61</v>
      </c>
    </row>
    <row r="128" spans="1:3" x14ac:dyDescent="0.25">
      <c r="A128" s="489"/>
      <c r="B128" s="233" t="s">
        <v>100</v>
      </c>
      <c r="C128" s="221">
        <v>0</v>
      </c>
    </row>
    <row r="129" spans="1:3" x14ac:dyDescent="0.25">
      <c r="A129" s="490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8" t="s">
        <v>231</v>
      </c>
      <c r="B131" s="209" t="s">
        <v>29</v>
      </c>
      <c r="C131" s="223" t="s">
        <v>61</v>
      </c>
    </row>
    <row r="132" spans="1:3" x14ac:dyDescent="0.25">
      <c r="A132" s="489"/>
      <c r="B132" s="233" t="s">
        <v>100</v>
      </c>
      <c r="C132" s="221">
        <v>0</v>
      </c>
    </row>
    <row r="133" spans="1:3" x14ac:dyDescent="0.25">
      <c r="A133" s="490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customSheetViews>
    <customSheetView guid="{7B6973DE-46D8-4758-A311-74C0D8316AA5}">
      <selection activeCell="B32" sqref="B32:C32"/>
      <pageMargins left="0.7" right="0.7" top="0.78740157499999996" bottom="0.78740157499999996" header="0.3" footer="0.3"/>
      <pageSetup paperSize="9" orientation="portrait" r:id="rId1"/>
    </customSheetView>
  </customSheetViews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6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5" t="s">
        <v>126</v>
      </c>
      <c r="B1" s="495" t="s">
        <v>127</v>
      </c>
      <c r="C1" s="495" t="s">
        <v>128</v>
      </c>
      <c r="D1" s="495" t="s">
        <v>129</v>
      </c>
      <c r="E1" s="494" t="s">
        <v>130</v>
      </c>
      <c r="F1" s="494"/>
      <c r="G1" s="494"/>
      <c r="H1" s="494" t="s">
        <v>131</v>
      </c>
      <c r="I1" s="494"/>
      <c r="J1" s="494"/>
      <c r="K1" s="494" t="s">
        <v>132</v>
      </c>
      <c r="L1" s="494"/>
      <c r="M1" s="494"/>
      <c r="N1" s="494" t="s">
        <v>133</v>
      </c>
      <c r="O1" s="494"/>
      <c r="P1" s="494"/>
      <c r="Q1" s="494" t="s">
        <v>134</v>
      </c>
      <c r="R1" s="494"/>
      <c r="S1" s="494"/>
      <c r="T1" s="494" t="s">
        <v>135</v>
      </c>
      <c r="U1" s="494"/>
      <c r="V1" s="494"/>
      <c r="W1" s="494" t="s">
        <v>136</v>
      </c>
      <c r="X1" s="494"/>
      <c r="Y1" s="494"/>
      <c r="Z1" s="494" t="s">
        <v>137</v>
      </c>
      <c r="AA1" s="494"/>
      <c r="AB1" s="494"/>
      <c r="AC1" s="494" t="s">
        <v>138</v>
      </c>
      <c r="AD1" s="494"/>
      <c r="AE1" s="494"/>
      <c r="AF1" s="494" t="s">
        <v>139</v>
      </c>
      <c r="AG1" s="494"/>
      <c r="AH1" s="494"/>
    </row>
    <row r="2" spans="1:34" s="293" customFormat="1" x14ac:dyDescent="0.25">
      <c r="A2" s="495"/>
      <c r="B2" s="495"/>
      <c r="C2" s="495"/>
      <c r="D2" s="49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customSheetViews>
    <customSheetView guid="{7B6973DE-46D8-4758-A311-74C0D8316AA5}">
      <pane ySplit="2" topLeftCell="A3" activePane="bottomLeft" state="frozen"/>
      <selection pane="bottomLeft" activeCell="A27" sqref="A27"/>
      <pageMargins left="0.7" right="0.7" top="0.78740157499999996" bottom="0.78740157499999996" header="0.3" footer="0.3"/>
      <pageSetup paperSize="9" orientation="portrait" r:id="rId1"/>
    </customSheetView>
  </customSheetViews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customSheetViews>
    <customSheetView guid="{7B6973DE-46D8-4758-A311-74C0D8316AA5}" state="hidden">
      <pageMargins left="0.7" right="0.7" top="0.78740157499999996" bottom="0.78740157499999996" header="0.3" footer="0.3"/>
    </customSheetView>
  </customSheetView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="110" zoomScaleNormal="110" workbookViewId="0">
      <pane ySplit="2" topLeftCell="A231" activePane="bottomLeft" state="frozen"/>
      <selection activeCell="D48" sqref="D48"/>
      <selection pane="bottomLeft" activeCell="A236" sqref="A236:XFD236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6" t="s">
        <v>270</v>
      </c>
      <c r="B1" s="496" t="s">
        <v>13405</v>
      </c>
      <c r="C1" s="496" t="s">
        <v>13404</v>
      </c>
      <c r="D1" s="496" t="s">
        <v>13406</v>
      </c>
      <c r="E1" s="496" t="s">
        <v>13407</v>
      </c>
      <c r="F1" s="496" t="s">
        <v>13429</v>
      </c>
      <c r="G1" s="497"/>
      <c r="H1" s="290" t="s">
        <v>13425</v>
      </c>
      <c r="I1" s="291" t="s">
        <v>13427</v>
      </c>
      <c r="J1" s="291" t="s">
        <v>13428</v>
      </c>
      <c r="K1" s="496" t="s">
        <v>13424</v>
      </c>
      <c r="L1" s="496"/>
    </row>
    <row r="2" spans="1:12" s="280" customFormat="1" ht="29.45" customHeight="1" x14ac:dyDescent="0.25">
      <c r="A2" s="497"/>
      <c r="B2" s="497"/>
      <c r="C2" s="497"/>
      <c r="D2" s="497"/>
      <c r="E2" s="49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customSheetViews>
    <customSheetView guid="{7B6973DE-46D8-4758-A311-74C0D8316AA5}" showAutoFilter="1">
      <pane ySplit="2" topLeftCell="A219" activePane="bottomLeft" state="frozen"/>
      <selection pane="bottomLeft" activeCell="A236" sqref="A236:XFD236"/>
      <pageMargins left="0.7" right="0.7" top="0.78740157499999996" bottom="0.78740157499999996" header="0.3" footer="0.3"/>
      <pageSetup paperSize="9" orientation="portrait" r:id="rId1"/>
      <autoFilter ref="A2:S13093"/>
    </customSheetView>
  </customSheetViews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32AD86F-B93A-4C42-A595-C6454611181C}">
  <ds:schemaRefs>
    <ds:schemaRef ds:uri="http://schemas.microsoft.com/office/2006/documentManagement/types"/>
    <ds:schemaRef ds:uri="http://schemas.microsoft.com/office/2006/metadata/properties"/>
    <ds:schemaRef ds:uri="http://purl.org/dc/elements/1.1/"/>
    <ds:schemaRef ds:uri="http://purl.org/dc/dcmitype/"/>
    <ds:schemaRef ds:uri="http://www.w3.org/XML/1998/namespace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c41dff50-6f42-4cd5-b28b-79fbb482a360"/>
  </ds:schemaRefs>
</ds:datastoreItem>
</file>

<file path=customXml/itemProps2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1</vt:i4>
      </vt:variant>
    </vt:vector>
  </HeadingPairs>
  <TitlesOfParts>
    <vt:vector size="8" baseType="lpstr">
      <vt:lpstr>Pasport</vt:lpstr>
      <vt:lpstr>Hodnocení</vt:lpstr>
      <vt:lpstr>kritéria - základní zájmy</vt:lpstr>
      <vt:lpstr>kritéria - společenské zájmy</vt:lpstr>
      <vt:lpstr>kvalifikace</vt:lpstr>
      <vt:lpstr>List1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Janoušek Antonín Ing.</cp:lastModifiedBy>
  <dcterms:created xsi:type="dcterms:W3CDTF">2016-03-16T10:01:33Z</dcterms:created>
  <dcterms:modified xsi:type="dcterms:W3CDTF">2017-05-15T09:34:48Z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