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calcChain.xml" ContentType="application/vnd.openxmlformats-officedocument.spreadsheetml.calcChain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custom-properties" Target="docProps/custom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247099-01.1 - SO 01 - IP1" sheetId="2" r:id="rId2"/>
    <sheet name="247099-01.2 - SO 01 Násle..." sheetId="3" r:id="rId3"/>
    <sheet name="247099-01.3 - SO 01 Násle..." sheetId="4" r:id="rId4"/>
    <sheet name="247099-01.4 - SO 01 Násle..." sheetId="5" r:id="rId5"/>
    <sheet name="247099-01.5 - SO 01 Vedle..." sheetId="6" r:id="rId6"/>
    <sheet name="247099-02.1 - SO 02 - IP2" sheetId="7" r:id="rId7"/>
    <sheet name="247099-02.2 - SO 02 Násle..." sheetId="8" r:id="rId8"/>
    <sheet name="247099-02.3 - SO 02 Násle..." sheetId="9" r:id="rId9"/>
    <sheet name="247099-02.4 - SO 02 Násle..." sheetId="10" r:id="rId10"/>
    <sheet name="247099-02.5 - SO 02 Vedle..." sheetId="11" r:id="rId11"/>
    <sheet name="247099-03.1 - SO 03 - IP5" sheetId="12" r:id="rId12"/>
    <sheet name="247099-03.2 - SO 03 Násle..." sheetId="13" r:id="rId13"/>
    <sheet name="247099-03.3 - SO 03 Násle..." sheetId="14" r:id="rId14"/>
    <sheet name="247099-03.4 - SO 03 Násle..." sheetId="15" r:id="rId15"/>
    <sheet name="247099-03.5 - SO 03 Vedle..." sheetId="16" r:id="rId16"/>
    <sheet name="247099-04.1 - SO 04 - IP6" sheetId="17" r:id="rId17"/>
    <sheet name="247099-04.2 - SO 04 Násle..." sheetId="18" r:id="rId18"/>
    <sheet name="247099-04.3 - SO 04 Násle..." sheetId="19" r:id="rId19"/>
    <sheet name="247099-04.4 - SO 04 Násle..." sheetId="20" r:id="rId20"/>
    <sheet name="247099-04.5 - SO 04 Vedle..." sheetId="21" r:id="rId21"/>
    <sheet name="247099-05.1 - SO 05 - IP11" sheetId="22" r:id="rId22"/>
    <sheet name="247099-05.2 - SO 05 Násle..." sheetId="23" r:id="rId23"/>
    <sheet name="247099-05.3 - SO 05 Násle..." sheetId="24" r:id="rId24"/>
    <sheet name="247099-05.4 - SO 05 Násle..." sheetId="25" r:id="rId25"/>
    <sheet name="247099-05.5 - SO 05 Vedle..." sheetId="26" r:id="rId26"/>
    <sheet name="247099-06.1 - SO 06 - IP20" sheetId="27" r:id="rId27"/>
    <sheet name="247099-06.2 - SO 06 Násle..." sheetId="28" r:id="rId28"/>
    <sheet name="247099-06.3 - SO 06 Násle..." sheetId="29" r:id="rId29"/>
    <sheet name="247099-06.4 - SO 06 Násle..." sheetId="30" r:id="rId30"/>
    <sheet name="247099-06.5 - SO 06 Vedle..." sheetId="31" r:id="rId31"/>
    <sheet name="247099-07.1 - SO 07 - IP21" sheetId="32" r:id="rId32"/>
    <sheet name="247099-07.2 - SO 07 Násle..." sheetId="33" r:id="rId33"/>
    <sheet name="247099-07.3 - SO 07 Násle..." sheetId="34" r:id="rId34"/>
    <sheet name="247099-07.4 - SO 07 Násle..." sheetId="35" r:id="rId35"/>
    <sheet name="247099-07.5 - SO 07 Vedle..." sheetId="36" r:id="rId36"/>
    <sheet name="247099-08.1 - SO 08 - IP22" sheetId="37" r:id="rId37"/>
    <sheet name="247099-08.2 - SO 08 Násle..." sheetId="38" r:id="rId38"/>
    <sheet name="247099-08.3 - SO 08 Násle..." sheetId="39" r:id="rId39"/>
    <sheet name="247099-08.4 - SO 08 Násle..." sheetId="40" r:id="rId40"/>
    <sheet name="247099-08.5 - SO 08 Vedle..." sheetId="41" r:id="rId41"/>
    <sheet name="247099-09.1 - SO 09 - IP23" sheetId="42" r:id="rId42"/>
    <sheet name="247099-09.2 - SO 09 Násle..." sheetId="43" r:id="rId43"/>
    <sheet name="247099-09.3 - SO 09 Násle..." sheetId="44" r:id="rId44"/>
    <sheet name="247099-09.4 - SO 09 Násle..." sheetId="45" r:id="rId45"/>
    <sheet name="247099-09.5 - SO 09 Vedle..." sheetId="46" r:id="rId46"/>
    <sheet name="247099-10.1 - SO 10 - IP24" sheetId="47" r:id="rId47"/>
    <sheet name="247099-10.2 - SO 10 Násle..." sheetId="48" r:id="rId48"/>
    <sheet name="247099-10.3 - SO 10 Násle..." sheetId="49" r:id="rId49"/>
    <sheet name="247099-10.4 - SO 10 Násle..." sheetId="50" r:id="rId50"/>
    <sheet name="247099-10.5 - SO 10 Vedle..." sheetId="51" r:id="rId51"/>
    <sheet name="247099-11.1 - SO 11 - IP25" sheetId="52" r:id="rId52"/>
    <sheet name="247099-11.2 - SO 11 Násle..." sheetId="53" r:id="rId53"/>
    <sheet name="247099-11.3 - SO 11 Násle..." sheetId="54" r:id="rId54"/>
    <sheet name="247099-11.4 - SO 11 Násle..." sheetId="55" r:id="rId55"/>
    <sheet name="247099-11.5 - SO 11 Vedle..." sheetId="56" r:id="rId56"/>
    <sheet name="Pokyny pro vyplnění" sheetId="57" r:id="rId57"/>
  </sheets>
  <definedNames>
    <definedName name="_xlnm.Print_Area" localSheetId="0">'Rekapitulace stavby'!$D$4:$AO$36,'Rekapitulace stavby'!$C$42:$AQ$110</definedName>
    <definedName name="_xlnm.Print_Titles" localSheetId="0">'Rekapitulace stavby'!$52:$52</definedName>
    <definedName name="_xlnm._FilterDatabase" localSheetId="1" hidden="1">'247099-01.1 - SO 01 - IP1'!$C$83:$K$210</definedName>
    <definedName name="_xlnm.Print_Area" localSheetId="1">'247099-01.1 - SO 01 - IP1'!$C$4:$J$39,'247099-01.1 - SO 01 - IP1'!$C$45:$J$65,'247099-01.1 - SO 01 - IP1'!$C$71:$K$210</definedName>
    <definedName name="_xlnm.Print_Titles" localSheetId="1">'247099-01.1 - SO 01 - IP1'!$83:$83</definedName>
    <definedName name="_xlnm._FilterDatabase" localSheetId="2" hidden="1">'247099-01.2 - SO 01 Násle...'!$C$81:$K$131</definedName>
    <definedName name="_xlnm.Print_Area" localSheetId="2">'247099-01.2 - SO 01 Násle...'!$C$4:$J$39,'247099-01.2 - SO 01 Násle...'!$C$45:$J$63,'247099-01.2 - SO 01 Násle...'!$C$69:$K$131</definedName>
    <definedName name="_xlnm.Print_Titles" localSheetId="2">'247099-01.2 - SO 01 Násle...'!$81:$81</definedName>
    <definedName name="_xlnm._FilterDatabase" localSheetId="3" hidden="1">'247099-01.3 - SO 01 Násle...'!$C$81:$K$131</definedName>
    <definedName name="_xlnm.Print_Area" localSheetId="3">'247099-01.3 - SO 01 Násle...'!$C$4:$J$39,'247099-01.3 - SO 01 Násle...'!$C$45:$J$63,'247099-01.3 - SO 01 Násle...'!$C$69:$K$131</definedName>
    <definedName name="_xlnm.Print_Titles" localSheetId="3">'247099-01.3 - SO 01 Násle...'!$81:$81</definedName>
    <definedName name="_xlnm._FilterDatabase" localSheetId="4" hidden="1">'247099-01.4 - SO 01 Násle...'!$C$81:$K$131</definedName>
    <definedName name="_xlnm.Print_Area" localSheetId="4">'247099-01.4 - SO 01 Násle...'!$C$4:$J$39,'247099-01.4 - SO 01 Násle...'!$C$45:$J$63,'247099-01.4 - SO 01 Násle...'!$C$69:$K$131</definedName>
    <definedName name="_xlnm.Print_Titles" localSheetId="4">'247099-01.4 - SO 01 Násle...'!$81:$81</definedName>
    <definedName name="_xlnm._FilterDatabase" localSheetId="5" hidden="1">'247099-01.5 - SO 01 Vedle...'!$C$81:$K$117</definedName>
    <definedName name="_xlnm.Print_Area" localSheetId="5">'247099-01.5 - SO 01 Vedle...'!$C$4:$J$39,'247099-01.5 - SO 01 Vedle...'!$C$45:$J$63,'247099-01.5 - SO 01 Vedle...'!$C$69:$K$117</definedName>
    <definedName name="_xlnm.Print_Titles" localSheetId="5">'247099-01.5 - SO 01 Vedle...'!$81:$81</definedName>
    <definedName name="_xlnm._FilterDatabase" localSheetId="6" hidden="1">'247099-02.1 - SO 02 - IP2'!$C$83:$K$210</definedName>
    <definedName name="_xlnm.Print_Area" localSheetId="6">'247099-02.1 - SO 02 - IP2'!$C$4:$J$39,'247099-02.1 - SO 02 - IP2'!$C$45:$J$65,'247099-02.1 - SO 02 - IP2'!$C$71:$K$210</definedName>
    <definedName name="_xlnm.Print_Titles" localSheetId="6">'247099-02.1 - SO 02 - IP2'!$83:$83</definedName>
    <definedName name="_xlnm._FilterDatabase" localSheetId="7" hidden="1">'247099-02.2 - SO 02 Násle...'!$C$81:$K$131</definedName>
    <definedName name="_xlnm.Print_Area" localSheetId="7">'247099-02.2 - SO 02 Násle...'!$C$4:$J$39,'247099-02.2 - SO 02 Násle...'!$C$45:$J$63,'247099-02.2 - SO 02 Násle...'!$C$69:$K$131</definedName>
    <definedName name="_xlnm.Print_Titles" localSheetId="7">'247099-02.2 - SO 02 Násle...'!$81:$81</definedName>
    <definedName name="_xlnm._FilterDatabase" localSheetId="8" hidden="1">'247099-02.3 - SO 02 Násle...'!$C$81:$K$131</definedName>
    <definedName name="_xlnm.Print_Area" localSheetId="8">'247099-02.3 - SO 02 Násle...'!$C$4:$J$39,'247099-02.3 - SO 02 Násle...'!$C$45:$J$63,'247099-02.3 - SO 02 Násle...'!$C$69:$K$131</definedName>
    <definedName name="_xlnm.Print_Titles" localSheetId="8">'247099-02.3 - SO 02 Násle...'!$81:$81</definedName>
    <definedName name="_xlnm._FilterDatabase" localSheetId="9" hidden="1">'247099-02.4 - SO 02 Násle...'!$C$81:$K$131</definedName>
    <definedName name="_xlnm.Print_Area" localSheetId="9">'247099-02.4 - SO 02 Násle...'!$C$4:$J$39,'247099-02.4 - SO 02 Násle...'!$C$45:$J$63,'247099-02.4 - SO 02 Násle...'!$C$69:$K$131</definedName>
    <definedName name="_xlnm.Print_Titles" localSheetId="9">'247099-02.4 - SO 02 Násle...'!$81:$81</definedName>
    <definedName name="_xlnm._FilterDatabase" localSheetId="10" hidden="1">'247099-02.5 - SO 02 Vedle...'!$C$81:$K$117</definedName>
    <definedName name="_xlnm.Print_Area" localSheetId="10">'247099-02.5 - SO 02 Vedle...'!$C$4:$J$39,'247099-02.5 - SO 02 Vedle...'!$C$45:$J$63,'247099-02.5 - SO 02 Vedle...'!$C$69:$K$117</definedName>
    <definedName name="_xlnm.Print_Titles" localSheetId="10">'247099-02.5 - SO 02 Vedle...'!$81:$81</definedName>
    <definedName name="_xlnm._FilterDatabase" localSheetId="11" hidden="1">'247099-03.1 - SO 03 - IP5'!$C$83:$K$221</definedName>
    <definedName name="_xlnm.Print_Area" localSheetId="11">'247099-03.1 - SO 03 - IP5'!$C$4:$J$39,'247099-03.1 - SO 03 - IP5'!$C$45:$J$65,'247099-03.1 - SO 03 - IP5'!$C$71:$K$221</definedName>
    <definedName name="_xlnm.Print_Titles" localSheetId="11">'247099-03.1 - SO 03 - IP5'!$83:$83</definedName>
    <definedName name="_xlnm._FilterDatabase" localSheetId="12" hidden="1">'247099-03.2 - SO 03 Násle...'!$C$81:$K$131</definedName>
    <definedName name="_xlnm.Print_Area" localSheetId="12">'247099-03.2 - SO 03 Násle...'!$C$4:$J$39,'247099-03.2 - SO 03 Násle...'!$C$45:$J$63,'247099-03.2 - SO 03 Násle...'!$C$69:$K$131</definedName>
    <definedName name="_xlnm.Print_Titles" localSheetId="12">'247099-03.2 - SO 03 Násle...'!$81:$81</definedName>
    <definedName name="_xlnm._FilterDatabase" localSheetId="13" hidden="1">'247099-03.3 - SO 03 Násle...'!$C$81:$K$131</definedName>
    <definedName name="_xlnm.Print_Area" localSheetId="13">'247099-03.3 - SO 03 Násle...'!$C$4:$J$39,'247099-03.3 - SO 03 Násle...'!$C$45:$J$63,'247099-03.3 - SO 03 Násle...'!$C$69:$K$131</definedName>
    <definedName name="_xlnm.Print_Titles" localSheetId="13">'247099-03.3 - SO 03 Násle...'!$81:$81</definedName>
    <definedName name="_xlnm._FilterDatabase" localSheetId="14" hidden="1">'247099-03.4 - SO 03 Násle...'!$C$81:$K$131</definedName>
    <definedName name="_xlnm.Print_Area" localSheetId="14">'247099-03.4 - SO 03 Násle...'!$C$4:$J$39,'247099-03.4 - SO 03 Násle...'!$C$45:$J$63,'247099-03.4 - SO 03 Násle...'!$C$69:$K$131</definedName>
    <definedName name="_xlnm.Print_Titles" localSheetId="14">'247099-03.4 - SO 03 Násle...'!$81:$81</definedName>
    <definedName name="_xlnm._FilterDatabase" localSheetId="15" hidden="1">'247099-03.5 - SO 03 Vedle...'!$C$81:$K$117</definedName>
    <definedName name="_xlnm.Print_Area" localSheetId="15">'247099-03.5 - SO 03 Vedle...'!$C$4:$J$39,'247099-03.5 - SO 03 Vedle...'!$C$45:$J$63,'247099-03.5 - SO 03 Vedle...'!$C$69:$K$117</definedName>
    <definedName name="_xlnm.Print_Titles" localSheetId="15">'247099-03.5 - SO 03 Vedle...'!$81:$81</definedName>
    <definedName name="_xlnm._FilterDatabase" localSheetId="16" hidden="1">'247099-04.1 - SO 04 - IP6'!$C$83:$K$258</definedName>
    <definedName name="_xlnm.Print_Area" localSheetId="16">'247099-04.1 - SO 04 - IP6'!$C$4:$J$39,'247099-04.1 - SO 04 - IP6'!$C$45:$J$65,'247099-04.1 - SO 04 - IP6'!$C$71:$K$258</definedName>
    <definedName name="_xlnm.Print_Titles" localSheetId="16">'247099-04.1 - SO 04 - IP6'!$83:$83</definedName>
    <definedName name="_xlnm._FilterDatabase" localSheetId="17" hidden="1">'247099-04.2 - SO 04 Násle...'!$C$81:$K$144</definedName>
    <definedName name="_xlnm.Print_Area" localSheetId="17">'247099-04.2 - SO 04 Násle...'!$C$4:$J$39,'247099-04.2 - SO 04 Násle...'!$C$45:$J$63,'247099-04.2 - SO 04 Násle...'!$C$69:$K$144</definedName>
    <definedName name="_xlnm.Print_Titles" localSheetId="17">'247099-04.2 - SO 04 Násle...'!$81:$81</definedName>
    <definedName name="_xlnm._FilterDatabase" localSheetId="18" hidden="1">'247099-04.3 - SO 04 Násle...'!$C$81:$K$144</definedName>
    <definedName name="_xlnm.Print_Area" localSheetId="18">'247099-04.3 - SO 04 Násle...'!$C$4:$J$39,'247099-04.3 - SO 04 Násle...'!$C$45:$J$63,'247099-04.3 - SO 04 Násle...'!$C$69:$K$144</definedName>
    <definedName name="_xlnm.Print_Titles" localSheetId="18">'247099-04.3 - SO 04 Násle...'!$81:$81</definedName>
    <definedName name="_xlnm._FilterDatabase" localSheetId="19" hidden="1">'247099-04.4 - SO 04 Násle...'!$C$81:$K$144</definedName>
    <definedName name="_xlnm.Print_Area" localSheetId="19">'247099-04.4 - SO 04 Násle...'!$C$4:$J$39,'247099-04.4 - SO 04 Násle...'!$C$45:$J$63,'247099-04.4 - SO 04 Násle...'!$C$69:$K$144</definedName>
    <definedName name="_xlnm.Print_Titles" localSheetId="19">'247099-04.4 - SO 04 Násle...'!$81:$81</definedName>
    <definedName name="_xlnm._FilterDatabase" localSheetId="20" hidden="1">'247099-04.5 - SO 04 Vedle...'!$C$81:$K$117</definedName>
    <definedName name="_xlnm.Print_Area" localSheetId="20">'247099-04.5 - SO 04 Vedle...'!$C$4:$J$39,'247099-04.5 - SO 04 Vedle...'!$C$45:$J$63,'247099-04.5 - SO 04 Vedle...'!$C$69:$K$117</definedName>
    <definedName name="_xlnm.Print_Titles" localSheetId="20">'247099-04.5 - SO 04 Vedle...'!$81:$81</definedName>
    <definedName name="_xlnm._FilterDatabase" localSheetId="21" hidden="1">'247099-05.1 - SO 05 - IP11'!$C$83:$K$210</definedName>
    <definedName name="_xlnm.Print_Area" localSheetId="21">'247099-05.1 - SO 05 - IP11'!$C$4:$J$39,'247099-05.1 - SO 05 - IP11'!$C$45:$J$65,'247099-05.1 - SO 05 - IP11'!$C$71:$K$210</definedName>
    <definedName name="_xlnm.Print_Titles" localSheetId="21">'247099-05.1 - SO 05 - IP11'!$83:$83</definedName>
    <definedName name="_xlnm._FilterDatabase" localSheetId="22" hidden="1">'247099-05.2 - SO 05 Násle...'!$C$81:$K$131</definedName>
    <definedName name="_xlnm.Print_Area" localSheetId="22">'247099-05.2 - SO 05 Násle...'!$C$4:$J$39,'247099-05.2 - SO 05 Násle...'!$C$45:$J$63,'247099-05.2 - SO 05 Násle...'!$C$69:$K$131</definedName>
    <definedName name="_xlnm.Print_Titles" localSheetId="22">'247099-05.2 - SO 05 Násle...'!$81:$81</definedName>
    <definedName name="_xlnm._FilterDatabase" localSheetId="23" hidden="1">'247099-05.3 - SO 05 Násle...'!$C$81:$K$131</definedName>
    <definedName name="_xlnm.Print_Area" localSheetId="23">'247099-05.3 - SO 05 Násle...'!$C$4:$J$39,'247099-05.3 - SO 05 Násle...'!$C$45:$J$63,'247099-05.3 - SO 05 Násle...'!$C$69:$K$131</definedName>
    <definedName name="_xlnm.Print_Titles" localSheetId="23">'247099-05.3 - SO 05 Násle...'!$81:$81</definedName>
    <definedName name="_xlnm._FilterDatabase" localSheetId="24" hidden="1">'247099-05.4 - SO 05 Násle...'!$C$81:$K$131</definedName>
    <definedName name="_xlnm.Print_Area" localSheetId="24">'247099-05.4 - SO 05 Násle...'!$C$4:$J$39,'247099-05.4 - SO 05 Násle...'!$C$45:$J$63,'247099-05.4 - SO 05 Násle...'!$C$69:$K$131</definedName>
    <definedName name="_xlnm.Print_Titles" localSheetId="24">'247099-05.4 - SO 05 Násle...'!$81:$81</definedName>
    <definedName name="_xlnm._FilterDatabase" localSheetId="25" hidden="1">'247099-05.5 - SO 05 Vedle...'!$C$81:$K$117</definedName>
    <definedName name="_xlnm.Print_Area" localSheetId="25">'247099-05.5 - SO 05 Vedle...'!$C$4:$J$39,'247099-05.5 - SO 05 Vedle...'!$C$45:$J$63,'247099-05.5 - SO 05 Vedle...'!$C$69:$K$117</definedName>
    <definedName name="_xlnm.Print_Titles" localSheetId="25">'247099-05.5 - SO 05 Vedle...'!$81:$81</definedName>
    <definedName name="_xlnm._FilterDatabase" localSheetId="26" hidden="1">'247099-06.1 - SO 06 - IP20'!$C$82:$K$283</definedName>
    <definedName name="_xlnm.Print_Area" localSheetId="26">'247099-06.1 - SO 06 - IP20'!$C$4:$J$39,'247099-06.1 - SO 06 - IP20'!$C$45:$J$64,'247099-06.1 - SO 06 - IP20'!$C$70:$K$283</definedName>
    <definedName name="_xlnm.Print_Titles" localSheetId="26">'247099-06.1 - SO 06 - IP20'!$82:$82</definedName>
    <definedName name="_xlnm._FilterDatabase" localSheetId="27" hidden="1">'247099-06.2 - SO 06 Násle...'!$C$81:$K$153</definedName>
    <definedName name="_xlnm.Print_Area" localSheetId="27">'247099-06.2 - SO 06 Násle...'!$C$4:$J$39,'247099-06.2 - SO 06 Násle...'!$C$45:$J$63,'247099-06.2 - SO 06 Násle...'!$C$69:$K$153</definedName>
    <definedName name="_xlnm.Print_Titles" localSheetId="27">'247099-06.2 - SO 06 Násle...'!$81:$81</definedName>
    <definedName name="_xlnm._FilterDatabase" localSheetId="28" hidden="1">'247099-06.3 - SO 06 Násle...'!$C$81:$K$153</definedName>
    <definedName name="_xlnm.Print_Area" localSheetId="28">'247099-06.3 - SO 06 Násle...'!$C$4:$J$39,'247099-06.3 - SO 06 Násle...'!$C$45:$J$63,'247099-06.3 - SO 06 Násle...'!$C$69:$K$153</definedName>
    <definedName name="_xlnm.Print_Titles" localSheetId="28">'247099-06.3 - SO 06 Násle...'!$81:$81</definedName>
    <definedName name="_xlnm._FilterDatabase" localSheetId="29" hidden="1">'247099-06.4 - SO 06 Násle...'!$C$81:$K$153</definedName>
    <definedName name="_xlnm.Print_Area" localSheetId="29">'247099-06.4 - SO 06 Násle...'!$C$4:$J$39,'247099-06.4 - SO 06 Násle...'!$C$45:$J$63,'247099-06.4 - SO 06 Násle...'!$C$69:$K$153</definedName>
    <definedName name="_xlnm.Print_Titles" localSheetId="29">'247099-06.4 - SO 06 Násle...'!$81:$81</definedName>
    <definedName name="_xlnm._FilterDatabase" localSheetId="30" hidden="1">'247099-06.5 - SO 06 Vedle...'!$C$81:$K$117</definedName>
    <definedName name="_xlnm.Print_Area" localSheetId="30">'247099-06.5 - SO 06 Vedle...'!$C$4:$J$39,'247099-06.5 - SO 06 Vedle...'!$C$45:$J$63,'247099-06.5 - SO 06 Vedle...'!$C$69:$K$117</definedName>
    <definedName name="_xlnm.Print_Titles" localSheetId="30">'247099-06.5 - SO 06 Vedle...'!$81:$81</definedName>
    <definedName name="_xlnm._FilterDatabase" localSheetId="31" hidden="1">'247099-07.1 - SO 07 - IP21'!$C$83:$K$276</definedName>
    <definedName name="_xlnm.Print_Area" localSheetId="31">'247099-07.1 - SO 07 - IP21'!$C$4:$J$39,'247099-07.1 - SO 07 - IP21'!$C$45:$J$65,'247099-07.1 - SO 07 - IP21'!$C$71:$K$276</definedName>
    <definedName name="_xlnm.Print_Titles" localSheetId="31">'247099-07.1 - SO 07 - IP21'!$83:$83</definedName>
    <definedName name="_xlnm._FilterDatabase" localSheetId="32" hidden="1">'247099-07.2 - SO 07 Násle...'!$C$81:$K$144</definedName>
    <definedName name="_xlnm.Print_Area" localSheetId="32">'247099-07.2 - SO 07 Násle...'!$C$4:$J$39,'247099-07.2 - SO 07 Násle...'!$C$45:$J$63,'247099-07.2 - SO 07 Násle...'!$C$69:$K$144</definedName>
    <definedName name="_xlnm.Print_Titles" localSheetId="32">'247099-07.2 - SO 07 Násle...'!$81:$81</definedName>
    <definedName name="_xlnm._FilterDatabase" localSheetId="33" hidden="1">'247099-07.3 - SO 07 Násle...'!$C$81:$K$144</definedName>
    <definedName name="_xlnm.Print_Area" localSheetId="33">'247099-07.3 - SO 07 Násle...'!$C$4:$J$39,'247099-07.3 - SO 07 Násle...'!$C$45:$J$63,'247099-07.3 - SO 07 Násle...'!$C$69:$K$144</definedName>
    <definedName name="_xlnm.Print_Titles" localSheetId="33">'247099-07.3 - SO 07 Násle...'!$81:$81</definedName>
    <definedName name="_xlnm._FilterDatabase" localSheetId="34" hidden="1">'247099-07.4 - SO 07 Násle...'!$C$81:$K$144</definedName>
    <definedName name="_xlnm.Print_Area" localSheetId="34">'247099-07.4 - SO 07 Násle...'!$C$4:$J$39,'247099-07.4 - SO 07 Násle...'!$C$45:$J$63,'247099-07.4 - SO 07 Násle...'!$C$69:$K$144</definedName>
    <definedName name="_xlnm.Print_Titles" localSheetId="34">'247099-07.4 - SO 07 Násle...'!$81:$81</definedName>
    <definedName name="_xlnm._FilterDatabase" localSheetId="35" hidden="1">'247099-07.5 - SO 07 Vedle...'!$C$81:$K$117</definedName>
    <definedName name="_xlnm.Print_Area" localSheetId="35">'247099-07.5 - SO 07 Vedle...'!$C$4:$J$39,'247099-07.5 - SO 07 Vedle...'!$C$45:$J$63,'247099-07.5 - SO 07 Vedle...'!$C$69:$K$117</definedName>
    <definedName name="_xlnm.Print_Titles" localSheetId="35">'247099-07.5 - SO 07 Vedle...'!$81:$81</definedName>
    <definedName name="_xlnm._FilterDatabase" localSheetId="36" hidden="1">'247099-08.1 - SO 08 - IP22'!$C$82:$K$128</definedName>
    <definedName name="_xlnm.Print_Area" localSheetId="36">'247099-08.1 - SO 08 - IP22'!$C$4:$J$39,'247099-08.1 - SO 08 - IP22'!$C$45:$J$64,'247099-08.1 - SO 08 - IP22'!$C$70:$K$128</definedName>
    <definedName name="_xlnm.Print_Titles" localSheetId="36">'247099-08.1 - SO 08 - IP22'!$82:$82</definedName>
    <definedName name="_xlnm._FilterDatabase" localSheetId="37" hidden="1">'247099-08.2 - SO 08 Násle...'!$C$80:$K$90</definedName>
    <definedName name="_xlnm.Print_Area" localSheetId="37">'247099-08.2 - SO 08 Násle...'!$C$4:$J$39,'247099-08.2 - SO 08 Násle...'!$C$45:$J$62,'247099-08.2 - SO 08 Násle...'!$C$68:$K$90</definedName>
    <definedName name="_xlnm.Print_Titles" localSheetId="37">'247099-08.2 - SO 08 Násle...'!$80:$80</definedName>
    <definedName name="_xlnm._FilterDatabase" localSheetId="38" hidden="1">'247099-08.3 - SO 08 Násle...'!$C$80:$K$90</definedName>
    <definedName name="_xlnm.Print_Area" localSheetId="38">'247099-08.3 - SO 08 Násle...'!$C$4:$J$39,'247099-08.3 - SO 08 Násle...'!$C$45:$J$62,'247099-08.3 - SO 08 Násle...'!$C$68:$K$90</definedName>
    <definedName name="_xlnm.Print_Titles" localSheetId="38">'247099-08.3 - SO 08 Násle...'!$80:$80</definedName>
    <definedName name="_xlnm._FilterDatabase" localSheetId="39" hidden="1">'247099-08.4 - SO 08 Násle...'!$C$80:$K$90</definedName>
    <definedName name="_xlnm.Print_Area" localSheetId="39">'247099-08.4 - SO 08 Násle...'!$C$4:$J$39,'247099-08.4 - SO 08 Násle...'!$C$45:$J$62,'247099-08.4 - SO 08 Násle...'!$C$68:$K$90</definedName>
    <definedName name="_xlnm.Print_Titles" localSheetId="39">'247099-08.4 - SO 08 Násle...'!$80:$80</definedName>
    <definedName name="_xlnm._FilterDatabase" localSheetId="40" hidden="1">'247099-08.5 - SO 08 Vedle...'!$C$81:$K$117</definedName>
    <definedName name="_xlnm.Print_Area" localSheetId="40">'247099-08.5 - SO 08 Vedle...'!$C$4:$J$39,'247099-08.5 - SO 08 Vedle...'!$C$45:$J$63,'247099-08.5 - SO 08 Vedle...'!$C$69:$K$117</definedName>
    <definedName name="_xlnm.Print_Titles" localSheetId="40">'247099-08.5 - SO 08 Vedle...'!$81:$81</definedName>
    <definedName name="_xlnm._FilterDatabase" localSheetId="41" hidden="1">'247099-09.1 - SO 09 - IP23'!$C$83:$K$264</definedName>
    <definedName name="_xlnm.Print_Area" localSheetId="41">'247099-09.1 - SO 09 - IP23'!$C$4:$J$39,'247099-09.1 - SO 09 - IP23'!$C$45:$J$65,'247099-09.1 - SO 09 - IP23'!$C$71:$K$264</definedName>
    <definedName name="_xlnm.Print_Titles" localSheetId="41">'247099-09.1 - SO 09 - IP23'!$83:$83</definedName>
    <definedName name="_xlnm._FilterDatabase" localSheetId="42" hidden="1">'247099-09.2 - SO 09 Násle...'!$C$81:$K$144</definedName>
    <definedName name="_xlnm.Print_Area" localSheetId="42">'247099-09.2 - SO 09 Násle...'!$C$4:$J$39,'247099-09.2 - SO 09 Násle...'!$C$45:$J$63,'247099-09.2 - SO 09 Násle...'!$C$69:$K$144</definedName>
    <definedName name="_xlnm.Print_Titles" localSheetId="42">'247099-09.2 - SO 09 Násle...'!$81:$81</definedName>
    <definedName name="_xlnm._FilterDatabase" localSheetId="43" hidden="1">'247099-09.3 - SO 09 Násle...'!$C$81:$K$144</definedName>
    <definedName name="_xlnm.Print_Area" localSheetId="43">'247099-09.3 - SO 09 Násle...'!$C$4:$J$39,'247099-09.3 - SO 09 Násle...'!$C$45:$J$63,'247099-09.3 - SO 09 Násle...'!$C$69:$K$144</definedName>
    <definedName name="_xlnm.Print_Titles" localSheetId="43">'247099-09.3 - SO 09 Násle...'!$81:$81</definedName>
    <definedName name="_xlnm._FilterDatabase" localSheetId="44" hidden="1">'247099-09.4 - SO 09 Násle...'!$C$81:$K$144</definedName>
    <definedName name="_xlnm.Print_Area" localSheetId="44">'247099-09.4 - SO 09 Násle...'!$C$4:$J$39,'247099-09.4 - SO 09 Násle...'!$C$45:$J$63,'247099-09.4 - SO 09 Násle...'!$C$69:$K$144</definedName>
    <definedName name="_xlnm.Print_Titles" localSheetId="44">'247099-09.4 - SO 09 Násle...'!$81:$81</definedName>
    <definedName name="_xlnm._FilterDatabase" localSheetId="45" hidden="1">'247099-09.5 - SO 09 Vedle...'!$C$81:$K$117</definedName>
    <definedName name="_xlnm.Print_Area" localSheetId="45">'247099-09.5 - SO 09 Vedle...'!$C$4:$J$39,'247099-09.5 - SO 09 Vedle...'!$C$45:$J$63,'247099-09.5 - SO 09 Vedle...'!$C$69:$K$117</definedName>
    <definedName name="_xlnm.Print_Titles" localSheetId="45">'247099-09.5 - SO 09 Vedle...'!$81:$81</definedName>
    <definedName name="_xlnm._FilterDatabase" localSheetId="46" hidden="1">'247099-10.1 - SO 10 - IP24'!$C$83:$K$263</definedName>
    <definedName name="_xlnm.Print_Area" localSheetId="46">'247099-10.1 - SO 10 - IP24'!$C$4:$J$39,'247099-10.1 - SO 10 - IP24'!$C$45:$J$65,'247099-10.1 - SO 10 - IP24'!$C$71:$K$263</definedName>
    <definedName name="_xlnm.Print_Titles" localSheetId="46">'247099-10.1 - SO 10 - IP24'!$83:$83</definedName>
    <definedName name="_xlnm._FilterDatabase" localSheetId="47" hidden="1">'247099-10.2 - SO 10 Násle...'!$C$81:$K$144</definedName>
    <definedName name="_xlnm.Print_Area" localSheetId="47">'247099-10.2 - SO 10 Násle...'!$C$4:$J$39,'247099-10.2 - SO 10 Násle...'!$C$45:$J$63,'247099-10.2 - SO 10 Násle...'!$C$69:$K$144</definedName>
    <definedName name="_xlnm.Print_Titles" localSheetId="47">'247099-10.2 - SO 10 Násle...'!$81:$81</definedName>
    <definedName name="_xlnm._FilterDatabase" localSheetId="48" hidden="1">'247099-10.3 - SO 10 Násle...'!$C$81:$K$144</definedName>
    <definedName name="_xlnm.Print_Area" localSheetId="48">'247099-10.3 - SO 10 Násle...'!$C$4:$J$39,'247099-10.3 - SO 10 Násle...'!$C$45:$J$63,'247099-10.3 - SO 10 Násle...'!$C$69:$K$144</definedName>
    <definedName name="_xlnm.Print_Titles" localSheetId="48">'247099-10.3 - SO 10 Násle...'!$81:$81</definedName>
    <definedName name="_xlnm._FilterDatabase" localSheetId="49" hidden="1">'247099-10.4 - SO 10 Násle...'!$C$81:$K$144</definedName>
    <definedName name="_xlnm.Print_Area" localSheetId="49">'247099-10.4 - SO 10 Násle...'!$C$4:$J$39,'247099-10.4 - SO 10 Násle...'!$C$45:$J$63,'247099-10.4 - SO 10 Násle...'!$C$69:$K$144</definedName>
    <definedName name="_xlnm.Print_Titles" localSheetId="49">'247099-10.4 - SO 10 Násle...'!$81:$81</definedName>
    <definedName name="_xlnm._FilterDatabase" localSheetId="50" hidden="1">'247099-10.5 - SO 10 Vedle...'!$C$81:$K$117</definedName>
    <definedName name="_xlnm.Print_Area" localSheetId="50">'247099-10.5 - SO 10 Vedle...'!$C$4:$J$39,'247099-10.5 - SO 10 Vedle...'!$C$45:$J$63,'247099-10.5 - SO 10 Vedle...'!$C$69:$K$117</definedName>
    <definedName name="_xlnm.Print_Titles" localSheetId="50">'247099-10.5 - SO 10 Vedle...'!$81:$81</definedName>
    <definedName name="_xlnm._FilterDatabase" localSheetId="51" hidden="1">'247099-11.1 - SO 11 - IP25'!$C$81:$K$256</definedName>
    <definedName name="_xlnm.Print_Area" localSheetId="51">'247099-11.1 - SO 11 - IP25'!$C$4:$J$39,'247099-11.1 - SO 11 - IP25'!$C$45:$J$63,'247099-11.1 - SO 11 - IP25'!$C$69:$K$256</definedName>
    <definedName name="_xlnm.Print_Titles" localSheetId="51">'247099-11.1 - SO 11 - IP25'!$81:$81</definedName>
    <definedName name="_xlnm._FilterDatabase" localSheetId="52" hidden="1">'247099-11.2 - SO 11 Násle...'!$C$81:$K$148</definedName>
    <definedName name="_xlnm.Print_Area" localSheetId="52">'247099-11.2 - SO 11 Násle...'!$C$4:$J$39,'247099-11.2 - SO 11 Násle...'!$C$45:$J$63,'247099-11.2 - SO 11 Násle...'!$C$69:$K$148</definedName>
    <definedName name="_xlnm.Print_Titles" localSheetId="52">'247099-11.2 - SO 11 Násle...'!$81:$81</definedName>
    <definedName name="_xlnm._FilterDatabase" localSheetId="53" hidden="1">'247099-11.3 - SO 11 Násle...'!$C$81:$K$148</definedName>
    <definedName name="_xlnm.Print_Area" localSheetId="53">'247099-11.3 - SO 11 Násle...'!$C$4:$J$39,'247099-11.3 - SO 11 Násle...'!$C$45:$J$63,'247099-11.3 - SO 11 Násle...'!$C$69:$K$148</definedName>
    <definedName name="_xlnm.Print_Titles" localSheetId="53">'247099-11.3 - SO 11 Násle...'!$81:$81</definedName>
    <definedName name="_xlnm._FilterDatabase" localSheetId="54" hidden="1">'247099-11.4 - SO 11 Násle...'!$C$81:$K$148</definedName>
    <definedName name="_xlnm.Print_Area" localSheetId="54">'247099-11.4 - SO 11 Násle...'!$C$4:$J$39,'247099-11.4 - SO 11 Násle...'!$C$45:$J$63,'247099-11.4 - SO 11 Násle...'!$C$69:$K$148</definedName>
    <definedName name="_xlnm.Print_Titles" localSheetId="54">'247099-11.4 - SO 11 Násle...'!$81:$81</definedName>
    <definedName name="_xlnm._FilterDatabase" localSheetId="55" hidden="1">'247099-11.5 - SO 11 Vedle...'!$C$81:$K$117</definedName>
    <definedName name="_xlnm.Print_Area" localSheetId="55">'247099-11.5 - SO 11 Vedle...'!$C$4:$J$39,'247099-11.5 - SO 11 Vedle...'!$C$45:$J$63,'247099-11.5 - SO 11 Vedle...'!$C$69:$K$117</definedName>
    <definedName name="_xlnm.Print_Titles" localSheetId="55">'247099-11.5 - SO 11 Vedle...'!$81:$81</definedName>
    <definedName name="_xlnm.Print_Area" localSheetId="56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56" l="1" r="J37"/>
  <c r="J36"/>
  <c i="1" r="AY109"/>
  <c i="56" r="J35"/>
  <c i="1" r="AX109"/>
  <c i="56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P84"/>
  <c r="J78"/>
  <c r="F78"/>
  <c r="F76"/>
  <c r="E74"/>
  <c r="J54"/>
  <c r="F54"/>
  <c r="F52"/>
  <c r="E50"/>
  <c r="J24"/>
  <c r="E24"/>
  <c r="J79"/>
  <c r="J23"/>
  <c r="J18"/>
  <c r="E18"/>
  <c r="F55"/>
  <c r="J17"/>
  <c r="J12"/>
  <c r="J52"/>
  <c r="E7"/>
  <c r="E72"/>
  <c i="55" r="J37"/>
  <c r="J36"/>
  <c i="1" r="AY108"/>
  <c i="55" r="J35"/>
  <c i="1" r="AX108"/>
  <c i="55" r="BI146"/>
  <c r="BH146"/>
  <c r="BG146"/>
  <c r="BF146"/>
  <c r="T146"/>
  <c r="T145"/>
  <c r="R146"/>
  <c r="R145"/>
  <c r="P146"/>
  <c r="P145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2"/>
  <c r="BH122"/>
  <c r="BG122"/>
  <c r="BF122"/>
  <c r="T122"/>
  <c r="R122"/>
  <c r="P122"/>
  <c r="BI119"/>
  <c r="BH119"/>
  <c r="BG119"/>
  <c r="BF119"/>
  <c r="T119"/>
  <c r="R119"/>
  <c r="P119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0"/>
  <c r="BH100"/>
  <c r="BG100"/>
  <c r="BF100"/>
  <c r="T100"/>
  <c r="R100"/>
  <c r="P100"/>
  <c r="BI97"/>
  <c r="BH97"/>
  <c r="BG97"/>
  <c r="BF97"/>
  <c r="T97"/>
  <c r="R97"/>
  <c r="P97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76"/>
  <c r="E7"/>
  <c r="E72"/>
  <c i="1" r="AY107"/>
  <c i="54" r="J37"/>
  <c r="J36"/>
  <c r="J35"/>
  <c i="1" r="AX107"/>
  <c i="54" r="BI146"/>
  <c r="BH146"/>
  <c r="BG146"/>
  <c r="BF146"/>
  <c r="T146"/>
  <c r="T145"/>
  <c r="R146"/>
  <c r="R145"/>
  <c r="P146"/>
  <c r="P145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2"/>
  <c r="BH122"/>
  <c r="BG122"/>
  <c r="BF122"/>
  <c r="T122"/>
  <c r="R122"/>
  <c r="P122"/>
  <c r="BI119"/>
  <c r="BH119"/>
  <c r="BG119"/>
  <c r="BF119"/>
  <c r="T119"/>
  <c r="R119"/>
  <c r="P119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0"/>
  <c r="BH100"/>
  <c r="BG100"/>
  <c r="BF100"/>
  <c r="T100"/>
  <c r="R100"/>
  <c r="P100"/>
  <c r="BI97"/>
  <c r="BH97"/>
  <c r="BG97"/>
  <c r="BF97"/>
  <c r="T97"/>
  <c r="R97"/>
  <c r="P97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55"/>
  <c r="J17"/>
  <c r="J12"/>
  <c r="J76"/>
  <c r="E7"/>
  <c r="E72"/>
  <c i="53" r="J37"/>
  <c r="J36"/>
  <c i="1" r="AY106"/>
  <c i="53" r="J35"/>
  <c i="1" r="AX106"/>
  <c i="53" r="BI146"/>
  <c r="BH146"/>
  <c r="BG146"/>
  <c r="BF146"/>
  <c r="T146"/>
  <c r="T145"/>
  <c r="R146"/>
  <c r="R145"/>
  <c r="P146"/>
  <c r="P145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2"/>
  <c r="BH122"/>
  <c r="BG122"/>
  <c r="BF122"/>
  <c r="T122"/>
  <c r="R122"/>
  <c r="P122"/>
  <c r="BI119"/>
  <c r="BH119"/>
  <c r="BG119"/>
  <c r="BF119"/>
  <c r="T119"/>
  <c r="R119"/>
  <c r="P119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0"/>
  <c r="BH100"/>
  <c r="BG100"/>
  <c r="BF100"/>
  <c r="T100"/>
  <c r="R100"/>
  <c r="P100"/>
  <c r="BI97"/>
  <c r="BH97"/>
  <c r="BG97"/>
  <c r="BF97"/>
  <c r="T97"/>
  <c r="R97"/>
  <c r="P97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76"/>
  <c r="E7"/>
  <c r="E48"/>
  <c i="52" r="J37"/>
  <c r="J36"/>
  <c i="1" r="AY105"/>
  <c i="52" r="J35"/>
  <c i="1" r="AX105"/>
  <c i="52"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4"/>
  <c r="BH214"/>
  <c r="BG214"/>
  <c r="BF214"/>
  <c r="T214"/>
  <c r="R214"/>
  <c r="P214"/>
  <c r="BI207"/>
  <c r="BH207"/>
  <c r="BG207"/>
  <c r="BF207"/>
  <c r="T207"/>
  <c r="R207"/>
  <c r="P207"/>
  <c r="BI201"/>
  <c r="BH201"/>
  <c r="BG201"/>
  <c r="BF201"/>
  <c r="T201"/>
  <c r="R201"/>
  <c r="P201"/>
  <c r="BI195"/>
  <c r="BH195"/>
  <c r="BG195"/>
  <c r="BF195"/>
  <c r="T195"/>
  <c r="R195"/>
  <c r="P195"/>
  <c r="BI192"/>
  <c r="BH192"/>
  <c r="BG192"/>
  <c r="BF192"/>
  <c r="T192"/>
  <c r="R192"/>
  <c r="P192"/>
  <c r="BI187"/>
  <c r="BH187"/>
  <c r="BG187"/>
  <c r="BF187"/>
  <c r="T187"/>
  <c r="R187"/>
  <c r="P187"/>
  <c r="BI184"/>
  <c r="BH184"/>
  <c r="BG184"/>
  <c r="BF184"/>
  <c r="T184"/>
  <c r="R184"/>
  <c r="P184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R166"/>
  <c r="P166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50"/>
  <c r="BH150"/>
  <c r="BG150"/>
  <c r="BF150"/>
  <c r="T150"/>
  <c r="R150"/>
  <c r="P150"/>
  <c r="BI146"/>
  <c r="BH146"/>
  <c r="BG146"/>
  <c r="BF146"/>
  <c r="T146"/>
  <c r="R146"/>
  <c r="P146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BI97"/>
  <c r="BH97"/>
  <c r="BG97"/>
  <c r="BF97"/>
  <c r="T97"/>
  <c r="R97"/>
  <c r="P97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76"/>
  <c r="E7"/>
  <c r="E48"/>
  <c i="51" r="R101"/>
  <c r="J37"/>
  <c r="J36"/>
  <c i="1" r="AY104"/>
  <c i="51" r="J35"/>
  <c i="1" r="AX104"/>
  <c i="51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R83"/>
  <c r="R82"/>
  <c r="P84"/>
  <c r="J78"/>
  <c r="F78"/>
  <c r="F76"/>
  <c r="E74"/>
  <c r="J54"/>
  <c r="F54"/>
  <c r="F52"/>
  <c r="E50"/>
  <c r="J24"/>
  <c r="E24"/>
  <c r="J79"/>
  <c r="J23"/>
  <c r="J18"/>
  <c r="E18"/>
  <c r="F55"/>
  <c r="J17"/>
  <c r="J12"/>
  <c r="J52"/>
  <c r="E7"/>
  <c r="E72"/>
  <c i="50" r="J37"/>
  <c r="J36"/>
  <c i="1" r="AY103"/>
  <c i="50" r="J35"/>
  <c i="1" r="AX103"/>
  <c i="50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76"/>
  <c r="E7"/>
  <c r="E72"/>
  <c i="49" r="J37"/>
  <c r="J36"/>
  <c i="1" r="AY102"/>
  <c i="49" r="J35"/>
  <c i="1" r="AX102"/>
  <c i="49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55"/>
  <c r="J17"/>
  <c r="J12"/>
  <c r="J52"/>
  <c r="E7"/>
  <c r="E48"/>
  <c i="48" r="J37"/>
  <c r="J36"/>
  <c i="1" r="AY101"/>
  <c i="48" r="J35"/>
  <c i="1" r="AX101"/>
  <c i="48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55"/>
  <c r="J17"/>
  <c r="J12"/>
  <c r="J76"/>
  <c r="E7"/>
  <c r="E48"/>
  <c i="47" r="J37"/>
  <c r="J36"/>
  <c i="1" r="AY100"/>
  <c i="47" r="J35"/>
  <c i="1" r="AX100"/>
  <c i="47"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39"/>
  <c r="BH239"/>
  <c r="BG239"/>
  <c r="BF239"/>
  <c r="T239"/>
  <c r="R239"/>
  <c r="P239"/>
  <c r="BI235"/>
  <c r="BH235"/>
  <c r="BG235"/>
  <c r="BF235"/>
  <c r="T235"/>
  <c r="T234"/>
  <c r="R235"/>
  <c r="R234"/>
  <c r="P235"/>
  <c r="P234"/>
  <c r="BI231"/>
  <c r="BH231"/>
  <c r="BG231"/>
  <c r="BF231"/>
  <c r="T231"/>
  <c r="R231"/>
  <c r="P231"/>
  <c r="BI225"/>
  <c r="BH225"/>
  <c r="BG225"/>
  <c r="BF225"/>
  <c r="T225"/>
  <c r="R225"/>
  <c r="P225"/>
  <c r="BI219"/>
  <c r="BH219"/>
  <c r="BG219"/>
  <c r="BF219"/>
  <c r="T219"/>
  <c r="R219"/>
  <c r="P219"/>
  <c r="BI212"/>
  <c r="BH212"/>
  <c r="BG212"/>
  <c r="BF212"/>
  <c r="T212"/>
  <c r="R212"/>
  <c r="P212"/>
  <c r="BI206"/>
  <c r="BH206"/>
  <c r="BG206"/>
  <c r="BF206"/>
  <c r="T206"/>
  <c r="R206"/>
  <c r="P206"/>
  <c r="BI200"/>
  <c r="BH200"/>
  <c r="BG200"/>
  <c r="BF200"/>
  <c r="T200"/>
  <c r="R200"/>
  <c r="P200"/>
  <c r="BI197"/>
  <c r="BH197"/>
  <c r="BG197"/>
  <c r="BF197"/>
  <c r="T197"/>
  <c r="R197"/>
  <c r="P197"/>
  <c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80"/>
  <c r="BH180"/>
  <c r="BG180"/>
  <c r="BF180"/>
  <c r="T180"/>
  <c r="R180"/>
  <c r="P180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1"/>
  <c r="BH91"/>
  <c r="BG91"/>
  <c r="BF91"/>
  <c r="T91"/>
  <c r="R91"/>
  <c r="P91"/>
  <c r="BI87"/>
  <c r="BH87"/>
  <c r="BG87"/>
  <c r="BF87"/>
  <c r="T87"/>
  <c r="R87"/>
  <c r="P87"/>
  <c r="J80"/>
  <c r="F80"/>
  <c r="F78"/>
  <c r="E76"/>
  <c r="J54"/>
  <c r="F54"/>
  <c r="F52"/>
  <c r="E50"/>
  <c r="J24"/>
  <c r="E24"/>
  <c r="J55"/>
  <c r="J23"/>
  <c r="J18"/>
  <c r="E18"/>
  <c r="F81"/>
  <c r="J17"/>
  <c r="J12"/>
  <c r="J78"/>
  <c r="E7"/>
  <c r="E74"/>
  <c i="46" r="J37"/>
  <c r="J36"/>
  <c i="1" r="AY99"/>
  <c i="46" r="J35"/>
  <c i="1" r="AX99"/>
  <c i="46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P84"/>
  <c r="J78"/>
  <c r="F78"/>
  <c r="F76"/>
  <c r="E74"/>
  <c r="J54"/>
  <c r="F54"/>
  <c r="F52"/>
  <c r="E50"/>
  <c r="J24"/>
  <c r="E24"/>
  <c r="J55"/>
  <c r="J23"/>
  <c r="J18"/>
  <c r="E18"/>
  <c r="F55"/>
  <c r="J17"/>
  <c r="J12"/>
  <c r="J52"/>
  <c r="E7"/>
  <c r="E72"/>
  <c i="45" r="J37"/>
  <c r="J36"/>
  <c i="1" r="AY98"/>
  <c i="45" r="J35"/>
  <c i="1" r="AX98"/>
  <c i="45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76"/>
  <c r="E7"/>
  <c r="E72"/>
  <c i="44" r="J37"/>
  <c r="J36"/>
  <c i="1" r="AY97"/>
  <c i="44" r="J35"/>
  <c i="1" r="AX97"/>
  <c i="44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76"/>
  <c r="E7"/>
  <c r="E72"/>
  <c i="43" r="J37"/>
  <c r="J36"/>
  <c i="1" r="AY96"/>
  <c i="43" r="J35"/>
  <c i="1" r="AX96"/>
  <c i="43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76"/>
  <c r="E7"/>
  <c r="E48"/>
  <c i="42" r="J37"/>
  <c r="J36"/>
  <c i="1" r="AY95"/>
  <c i="42" r="J35"/>
  <c i="1" r="AX95"/>
  <c i="42"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T235"/>
  <c r="R236"/>
  <c r="R235"/>
  <c r="P236"/>
  <c r="P235"/>
  <c r="BI232"/>
  <c r="BH232"/>
  <c r="BG232"/>
  <c r="BF232"/>
  <c r="T232"/>
  <c r="R232"/>
  <c r="P232"/>
  <c r="BI226"/>
  <c r="BH226"/>
  <c r="BG226"/>
  <c r="BF226"/>
  <c r="T226"/>
  <c r="R226"/>
  <c r="P226"/>
  <c r="BI220"/>
  <c r="BH220"/>
  <c r="BG220"/>
  <c r="BF220"/>
  <c r="T220"/>
  <c r="R220"/>
  <c r="P220"/>
  <c r="BI213"/>
  <c r="BH213"/>
  <c r="BG213"/>
  <c r="BF213"/>
  <c r="T213"/>
  <c r="R213"/>
  <c r="P213"/>
  <c r="BI207"/>
  <c r="BH207"/>
  <c r="BG207"/>
  <c r="BF207"/>
  <c r="T207"/>
  <c r="R207"/>
  <c r="P207"/>
  <c r="BI201"/>
  <c r="BH201"/>
  <c r="BG201"/>
  <c r="BF201"/>
  <c r="T201"/>
  <c r="R201"/>
  <c r="P201"/>
  <c r="BI198"/>
  <c r="BH198"/>
  <c r="BG198"/>
  <c r="BF198"/>
  <c r="T198"/>
  <c r="R198"/>
  <c r="P198"/>
  <c r="BI193"/>
  <c r="BH193"/>
  <c r="BG193"/>
  <c r="BF193"/>
  <c r="T193"/>
  <c r="R193"/>
  <c r="P193"/>
  <c r="BI190"/>
  <c r="BH190"/>
  <c r="BG190"/>
  <c r="BF190"/>
  <c r="T190"/>
  <c r="R190"/>
  <c r="P190"/>
  <c r="BI184"/>
  <c r="BH184"/>
  <c r="BG184"/>
  <c r="BF184"/>
  <c r="T184"/>
  <c r="R184"/>
  <c r="P184"/>
  <c r="BI181"/>
  <c r="BH181"/>
  <c r="BG181"/>
  <c r="BF181"/>
  <c r="T181"/>
  <c r="R181"/>
  <c r="P181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58"/>
  <c r="BH158"/>
  <c r="BG158"/>
  <c r="BF158"/>
  <c r="T158"/>
  <c r="R158"/>
  <c r="P158"/>
  <c r="BI155"/>
  <c r="BH155"/>
  <c r="BG155"/>
  <c r="BF155"/>
  <c r="T155"/>
  <c r="R155"/>
  <c r="P155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1"/>
  <c r="BH91"/>
  <c r="BG91"/>
  <c r="BF91"/>
  <c r="T91"/>
  <c r="R91"/>
  <c r="P91"/>
  <c r="BI87"/>
  <c r="BH87"/>
  <c r="BG87"/>
  <c r="BF87"/>
  <c r="T87"/>
  <c r="R87"/>
  <c r="P87"/>
  <c r="J80"/>
  <c r="F80"/>
  <c r="F78"/>
  <c r="E76"/>
  <c r="J54"/>
  <c r="F54"/>
  <c r="F52"/>
  <c r="E50"/>
  <c r="J24"/>
  <c r="E24"/>
  <c r="J81"/>
  <c r="J23"/>
  <c r="J18"/>
  <c r="E18"/>
  <c r="F81"/>
  <c r="J17"/>
  <c r="J12"/>
  <c r="J78"/>
  <c r="E7"/>
  <c r="E48"/>
  <c i="41" r="J37"/>
  <c r="J36"/>
  <c i="1" r="AY94"/>
  <c i="41" r="J35"/>
  <c i="1" r="AX94"/>
  <c i="41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P84"/>
  <c r="J78"/>
  <c r="F78"/>
  <c r="F76"/>
  <c r="E74"/>
  <c r="J54"/>
  <c r="F54"/>
  <c r="F52"/>
  <c r="E50"/>
  <c r="J24"/>
  <c r="E24"/>
  <c r="J79"/>
  <c r="J23"/>
  <c r="J18"/>
  <c r="E18"/>
  <c r="F79"/>
  <c r="J17"/>
  <c r="J12"/>
  <c r="J76"/>
  <c r="E7"/>
  <c r="E72"/>
  <c i="40" r="J37"/>
  <c r="J36"/>
  <c i="1" r="AY93"/>
  <c i="40" r="J35"/>
  <c i="1" r="AX93"/>
  <c i="40" r="BI88"/>
  <c r="BH88"/>
  <c r="BG88"/>
  <c r="BF88"/>
  <c r="T88"/>
  <c r="R88"/>
  <c r="P88"/>
  <c r="BI84"/>
  <c r="BH84"/>
  <c r="BG84"/>
  <c r="BF84"/>
  <c r="T84"/>
  <c r="R84"/>
  <c r="P84"/>
  <c r="J77"/>
  <c r="F77"/>
  <c r="F75"/>
  <c r="E73"/>
  <c r="J54"/>
  <c r="F54"/>
  <c r="F52"/>
  <c r="E50"/>
  <c r="J24"/>
  <c r="E24"/>
  <c r="J78"/>
  <c r="J23"/>
  <c r="J18"/>
  <c r="E18"/>
  <c r="F78"/>
  <c r="J17"/>
  <c r="J12"/>
  <c r="J75"/>
  <c r="E7"/>
  <c r="E48"/>
  <c i="39" r="J37"/>
  <c r="J36"/>
  <c i="1" r="AY92"/>
  <c i="39" r="J35"/>
  <c i="1" r="AX92"/>
  <c i="39" r="BI88"/>
  <c r="BH88"/>
  <c r="BG88"/>
  <c r="BF88"/>
  <c r="T88"/>
  <c r="R88"/>
  <c r="P88"/>
  <c r="BI84"/>
  <c r="BH84"/>
  <c r="BG84"/>
  <c r="BF84"/>
  <c r="T84"/>
  <c r="R84"/>
  <c r="P84"/>
  <c r="J77"/>
  <c r="F77"/>
  <c r="F75"/>
  <c r="E73"/>
  <c r="J54"/>
  <c r="F54"/>
  <c r="F52"/>
  <c r="E50"/>
  <c r="J24"/>
  <c r="E24"/>
  <c r="J78"/>
  <c r="J23"/>
  <c r="J18"/>
  <c r="E18"/>
  <c r="F55"/>
  <c r="J17"/>
  <c r="J12"/>
  <c r="J75"/>
  <c r="E7"/>
  <c r="E71"/>
  <c i="38" r="J37"/>
  <c r="J36"/>
  <c i="1" r="AY91"/>
  <c i="38" r="J35"/>
  <c i="1" r="AX91"/>
  <c i="38" r="BI88"/>
  <c r="BH88"/>
  <c r="BG88"/>
  <c r="BF88"/>
  <c r="T88"/>
  <c r="R88"/>
  <c r="P88"/>
  <c r="BI84"/>
  <c r="BH84"/>
  <c r="BG84"/>
  <c r="BF84"/>
  <c r="T84"/>
  <c r="R84"/>
  <c r="P84"/>
  <c r="J77"/>
  <c r="F77"/>
  <c r="F75"/>
  <c r="E73"/>
  <c r="J54"/>
  <c r="F54"/>
  <c r="F52"/>
  <c r="E50"/>
  <c r="J24"/>
  <c r="E24"/>
  <c r="J55"/>
  <c r="J23"/>
  <c r="J18"/>
  <c r="E18"/>
  <c r="F78"/>
  <c r="J17"/>
  <c r="J12"/>
  <c r="J75"/>
  <c r="E7"/>
  <c r="E71"/>
  <c i="37" r="J37"/>
  <c r="J36"/>
  <c i="1" r="AY90"/>
  <c i="37" r="J35"/>
  <c i="1" r="AX90"/>
  <c i="37" r="BI126"/>
  <c r="BH126"/>
  <c r="BG126"/>
  <c r="BF126"/>
  <c r="T126"/>
  <c r="T125"/>
  <c r="R126"/>
  <c r="R125"/>
  <c r="P126"/>
  <c r="P125"/>
  <c r="BI122"/>
  <c r="BH122"/>
  <c r="BG122"/>
  <c r="BF122"/>
  <c r="T122"/>
  <c r="R122"/>
  <c r="P122"/>
  <c r="BI117"/>
  <c r="BH117"/>
  <c r="BG117"/>
  <c r="BF117"/>
  <c r="T117"/>
  <c r="R117"/>
  <c r="P117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100"/>
  <c r="BH100"/>
  <c r="BG100"/>
  <c r="BF100"/>
  <c r="T100"/>
  <c r="R100"/>
  <c r="P100"/>
  <c r="BI97"/>
  <c r="BH97"/>
  <c r="BG97"/>
  <c r="BF97"/>
  <c r="T97"/>
  <c r="R97"/>
  <c r="P97"/>
  <c r="BI93"/>
  <c r="BH93"/>
  <c r="BG93"/>
  <c r="BF93"/>
  <c r="T93"/>
  <c r="R93"/>
  <c r="P93"/>
  <c r="BI90"/>
  <c r="BH90"/>
  <c r="BG90"/>
  <c r="BF90"/>
  <c r="T90"/>
  <c r="R90"/>
  <c r="P90"/>
  <c r="BI86"/>
  <c r="BH86"/>
  <c r="BG86"/>
  <c r="BF86"/>
  <c r="T86"/>
  <c r="R86"/>
  <c r="P86"/>
  <c r="J79"/>
  <c r="F79"/>
  <c r="F77"/>
  <c r="E75"/>
  <c r="J54"/>
  <c r="F54"/>
  <c r="F52"/>
  <c r="E50"/>
  <c r="J24"/>
  <c r="E24"/>
  <c r="J55"/>
  <c r="J23"/>
  <c r="J18"/>
  <c r="E18"/>
  <c r="F80"/>
  <c r="J17"/>
  <c r="J12"/>
  <c r="J52"/>
  <c r="E7"/>
  <c r="E48"/>
  <c i="36" r="J37"/>
  <c r="J36"/>
  <c i="1" r="AY89"/>
  <c i="36" r="J35"/>
  <c i="1" r="AX89"/>
  <c i="36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P84"/>
  <c r="J78"/>
  <c r="F78"/>
  <c r="F76"/>
  <c r="E74"/>
  <c r="J54"/>
  <c r="F54"/>
  <c r="F52"/>
  <c r="E50"/>
  <c r="J24"/>
  <c r="E24"/>
  <c r="J79"/>
  <c r="J23"/>
  <c r="J18"/>
  <c r="E18"/>
  <c r="F79"/>
  <c r="J17"/>
  <c r="J12"/>
  <c r="J52"/>
  <c r="E7"/>
  <c r="E72"/>
  <c i="35" r="J37"/>
  <c r="J36"/>
  <c i="1" r="AY88"/>
  <c i="35" r="J35"/>
  <c i="1" r="AX88"/>
  <c i="35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55"/>
  <c r="J17"/>
  <c r="J12"/>
  <c r="J52"/>
  <c r="E7"/>
  <c r="E72"/>
  <c i="34" r="J37"/>
  <c r="J36"/>
  <c i="1" r="AY87"/>
  <c i="34" r="J35"/>
  <c i="1" r="AX87"/>
  <c i="34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52"/>
  <c r="E7"/>
  <c r="E72"/>
  <c i="33" r="J37"/>
  <c r="J36"/>
  <c i="1" r="AY86"/>
  <c i="33" r="J35"/>
  <c i="1" r="AX86"/>
  <c i="33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52"/>
  <c r="E7"/>
  <c r="E48"/>
  <c i="32" r="J37"/>
  <c r="J36"/>
  <c i="1" r="AY85"/>
  <c i="32" r="J35"/>
  <c i="1" r="AX85"/>
  <c i="32"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48"/>
  <c r="BH248"/>
  <c r="BG248"/>
  <c r="BF248"/>
  <c r="T248"/>
  <c r="T247"/>
  <c r="R248"/>
  <c r="R247"/>
  <c r="P248"/>
  <c r="P247"/>
  <c r="BI244"/>
  <c r="BH244"/>
  <c r="BG244"/>
  <c r="BF244"/>
  <c r="T244"/>
  <c r="R244"/>
  <c r="P244"/>
  <c r="BI240"/>
  <c r="BH240"/>
  <c r="BG240"/>
  <c r="BF240"/>
  <c r="T240"/>
  <c r="R240"/>
  <c r="P240"/>
  <c r="BI234"/>
  <c r="BH234"/>
  <c r="BG234"/>
  <c r="BF234"/>
  <c r="T234"/>
  <c r="R234"/>
  <c r="P234"/>
  <c r="BI227"/>
  <c r="BH227"/>
  <c r="BG227"/>
  <c r="BF227"/>
  <c r="T227"/>
  <c r="R227"/>
  <c r="P227"/>
  <c r="BI221"/>
  <c r="BH221"/>
  <c r="BG221"/>
  <c r="BF221"/>
  <c r="T221"/>
  <c r="R221"/>
  <c r="P221"/>
  <c r="BI215"/>
  <c r="BH215"/>
  <c r="BG215"/>
  <c r="BF215"/>
  <c r="T215"/>
  <c r="R215"/>
  <c r="P215"/>
  <c r="BI212"/>
  <c r="BH212"/>
  <c r="BG212"/>
  <c r="BF212"/>
  <c r="T212"/>
  <c r="R212"/>
  <c r="P212"/>
  <c r="BI207"/>
  <c r="BH207"/>
  <c r="BG207"/>
  <c r="BF207"/>
  <c r="T207"/>
  <c r="R207"/>
  <c r="P207"/>
  <c r="BI204"/>
  <c r="BH204"/>
  <c r="BG204"/>
  <c r="BF204"/>
  <c r="T204"/>
  <c r="R204"/>
  <c r="P204"/>
  <c r="BI198"/>
  <c r="BH198"/>
  <c r="BG198"/>
  <c r="BF198"/>
  <c r="T198"/>
  <c r="R198"/>
  <c r="P198"/>
  <c r="BI195"/>
  <c r="BH195"/>
  <c r="BG195"/>
  <c r="BF195"/>
  <c r="T195"/>
  <c r="R195"/>
  <c r="P195"/>
  <c r="BI190"/>
  <c r="BH190"/>
  <c r="BG190"/>
  <c r="BF190"/>
  <c r="T190"/>
  <c r="R190"/>
  <c r="P190"/>
  <c r="BI186"/>
  <c r="BH186"/>
  <c r="BG186"/>
  <c r="BF186"/>
  <c r="T186"/>
  <c r="R186"/>
  <c r="P186"/>
  <c r="BI182"/>
  <c r="BH182"/>
  <c r="BG182"/>
  <c r="BF182"/>
  <c r="T182"/>
  <c r="R182"/>
  <c r="P182"/>
  <c r="BI175"/>
  <c r="BH175"/>
  <c r="BG175"/>
  <c r="BF175"/>
  <c r="T175"/>
  <c r="R175"/>
  <c r="P175"/>
  <c r="BI172"/>
  <c r="BH172"/>
  <c r="BG172"/>
  <c r="BF172"/>
  <c r="T172"/>
  <c r="R172"/>
  <c r="P172"/>
  <c r="BI168"/>
  <c r="BH168"/>
  <c r="BG168"/>
  <c r="BF168"/>
  <c r="T168"/>
  <c r="R168"/>
  <c r="P168"/>
  <c r="BI165"/>
  <c r="BH165"/>
  <c r="BG165"/>
  <c r="BF165"/>
  <c r="T165"/>
  <c r="R165"/>
  <c r="P165"/>
  <c r="BI161"/>
  <c r="BH161"/>
  <c r="BG161"/>
  <c r="BF161"/>
  <c r="T161"/>
  <c r="R161"/>
  <c r="P161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2"/>
  <c r="BH112"/>
  <c r="BG112"/>
  <c r="BF112"/>
  <c r="T112"/>
  <c r="R112"/>
  <c r="P112"/>
  <c r="BI105"/>
  <c r="BH105"/>
  <c r="BG105"/>
  <c r="BF105"/>
  <c r="T105"/>
  <c r="R105"/>
  <c r="P105"/>
  <c r="BI102"/>
  <c r="BH102"/>
  <c r="BG102"/>
  <c r="BF102"/>
  <c r="T102"/>
  <c r="R102"/>
  <c r="P102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BI87"/>
  <c r="BH87"/>
  <c r="BG87"/>
  <c r="BF87"/>
  <c r="T87"/>
  <c r="R87"/>
  <c r="P87"/>
  <c r="J80"/>
  <c r="F80"/>
  <c r="F78"/>
  <c r="E76"/>
  <c r="J54"/>
  <c r="F54"/>
  <c r="F52"/>
  <c r="E50"/>
  <c r="J24"/>
  <c r="E24"/>
  <c r="J55"/>
  <c r="J23"/>
  <c r="J18"/>
  <c r="E18"/>
  <c r="F81"/>
  <c r="J17"/>
  <c r="J12"/>
  <c r="J78"/>
  <c r="E7"/>
  <c r="E74"/>
  <c i="31" r="J37"/>
  <c r="J36"/>
  <c i="1" r="AY84"/>
  <c i="31" r="J35"/>
  <c i="1" r="AX84"/>
  <c i="31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P84"/>
  <c r="J78"/>
  <c r="F78"/>
  <c r="F76"/>
  <c r="E74"/>
  <c r="J54"/>
  <c r="F54"/>
  <c r="F52"/>
  <c r="E50"/>
  <c r="J24"/>
  <c r="E24"/>
  <c r="J79"/>
  <c r="J23"/>
  <c r="J18"/>
  <c r="E18"/>
  <c r="F79"/>
  <c r="J17"/>
  <c r="J12"/>
  <c r="J52"/>
  <c r="E7"/>
  <c r="E72"/>
  <c i="30" r="J37"/>
  <c r="J36"/>
  <c i="1" r="AY83"/>
  <c i="30" r="J35"/>
  <c i="1" r="AX83"/>
  <c i="30" r="BI151"/>
  <c r="BH151"/>
  <c r="BG151"/>
  <c r="BF151"/>
  <c r="T151"/>
  <c r="T150"/>
  <c r="R151"/>
  <c r="R150"/>
  <c r="P151"/>
  <c r="P150"/>
  <c r="BI143"/>
  <c r="BH143"/>
  <c r="BG143"/>
  <c r="BF143"/>
  <c r="T143"/>
  <c r="R143"/>
  <c r="P143"/>
  <c r="BI137"/>
  <c r="BH137"/>
  <c r="BG137"/>
  <c r="BF137"/>
  <c r="T137"/>
  <c r="R137"/>
  <c r="P137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55"/>
  <c r="J17"/>
  <c r="J12"/>
  <c r="J76"/>
  <c r="E7"/>
  <c r="E48"/>
  <c i="29" r="J37"/>
  <c r="J36"/>
  <c i="1" r="AY82"/>
  <c i="29" r="J35"/>
  <c i="1" r="AX82"/>
  <c i="29" r="BI151"/>
  <c r="BH151"/>
  <c r="BG151"/>
  <c r="BF151"/>
  <c r="T151"/>
  <c r="T150"/>
  <c r="R151"/>
  <c r="R150"/>
  <c r="P151"/>
  <c r="P150"/>
  <c r="BI143"/>
  <c r="BH143"/>
  <c r="BG143"/>
  <c r="BF143"/>
  <c r="T143"/>
  <c r="R143"/>
  <c r="P143"/>
  <c r="BI137"/>
  <c r="BH137"/>
  <c r="BG137"/>
  <c r="BF137"/>
  <c r="T137"/>
  <c r="R137"/>
  <c r="P137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52"/>
  <c r="E7"/>
  <c r="E48"/>
  <c i="28" r="J37"/>
  <c r="J36"/>
  <c i="1" r="AY81"/>
  <c i="28" r="J35"/>
  <c i="1" r="AX81"/>
  <c i="28" r="BI151"/>
  <c r="BH151"/>
  <c r="BG151"/>
  <c r="BF151"/>
  <c r="T151"/>
  <c r="T150"/>
  <c r="R151"/>
  <c r="R150"/>
  <c r="P151"/>
  <c r="P150"/>
  <c r="BI143"/>
  <c r="BH143"/>
  <c r="BG143"/>
  <c r="BF143"/>
  <c r="T143"/>
  <c r="R143"/>
  <c r="P143"/>
  <c r="BI137"/>
  <c r="BH137"/>
  <c r="BG137"/>
  <c r="BF137"/>
  <c r="T137"/>
  <c r="R137"/>
  <c r="P137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76"/>
  <c r="E7"/>
  <c r="E48"/>
  <c i="27" r="J37"/>
  <c r="J36"/>
  <c i="1" r="AY80"/>
  <c i="27" r="J35"/>
  <c i="1" r="AX80"/>
  <c i="27"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3"/>
  <c r="BH243"/>
  <c r="BG243"/>
  <c r="BF243"/>
  <c r="T243"/>
  <c r="R243"/>
  <c r="P243"/>
  <c r="BI239"/>
  <c r="BH239"/>
  <c r="BG239"/>
  <c r="BF239"/>
  <c r="T239"/>
  <c r="R239"/>
  <c r="P239"/>
  <c r="BI235"/>
  <c r="BH235"/>
  <c r="BG235"/>
  <c r="BF235"/>
  <c r="T235"/>
  <c r="R235"/>
  <c r="P235"/>
  <c r="BI229"/>
  <c r="BH229"/>
  <c r="BG229"/>
  <c r="BF229"/>
  <c r="T229"/>
  <c r="R229"/>
  <c r="P229"/>
  <c r="BI222"/>
  <c r="BH222"/>
  <c r="BG222"/>
  <c r="BF222"/>
  <c r="T222"/>
  <c r="R222"/>
  <c r="P222"/>
  <c r="BI216"/>
  <c r="BH216"/>
  <c r="BG216"/>
  <c r="BF216"/>
  <c r="T216"/>
  <c r="R216"/>
  <c r="P216"/>
  <c r="BI210"/>
  <c r="BH210"/>
  <c r="BG210"/>
  <c r="BF210"/>
  <c r="T210"/>
  <c r="R210"/>
  <c r="P210"/>
  <c r="BI207"/>
  <c r="BH207"/>
  <c r="BG207"/>
  <c r="BF207"/>
  <c r="T207"/>
  <c r="R207"/>
  <c r="P207"/>
  <c r="BI202"/>
  <c r="BH202"/>
  <c r="BG202"/>
  <c r="BF202"/>
  <c r="T202"/>
  <c r="R202"/>
  <c r="P202"/>
  <c r="BI199"/>
  <c r="BH199"/>
  <c r="BG199"/>
  <c r="BF199"/>
  <c r="T199"/>
  <c r="R199"/>
  <c r="P199"/>
  <c r="BI193"/>
  <c r="BH193"/>
  <c r="BG193"/>
  <c r="BF193"/>
  <c r="T193"/>
  <c r="R193"/>
  <c r="P193"/>
  <c r="BI189"/>
  <c r="BH189"/>
  <c r="BG189"/>
  <c r="BF189"/>
  <c r="T189"/>
  <c r="R189"/>
  <c r="P189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69"/>
  <c r="BH169"/>
  <c r="BG169"/>
  <c r="BF169"/>
  <c r="T169"/>
  <c r="R169"/>
  <c r="P169"/>
  <c r="BI166"/>
  <c r="BH166"/>
  <c r="BG166"/>
  <c r="BF166"/>
  <c r="T166"/>
  <c r="R166"/>
  <c r="P166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BI90"/>
  <c r="BH90"/>
  <c r="BG90"/>
  <c r="BF90"/>
  <c r="T90"/>
  <c r="R90"/>
  <c r="P90"/>
  <c r="BI86"/>
  <c r="BH86"/>
  <c r="BG86"/>
  <c r="BF86"/>
  <c r="T86"/>
  <c r="R86"/>
  <c r="P86"/>
  <c r="J79"/>
  <c r="F79"/>
  <c r="F77"/>
  <c r="E75"/>
  <c r="J54"/>
  <c r="F54"/>
  <c r="F52"/>
  <c r="E50"/>
  <c r="J24"/>
  <c r="E24"/>
  <c r="J55"/>
  <c r="J23"/>
  <c r="J18"/>
  <c r="E18"/>
  <c r="F80"/>
  <c r="J17"/>
  <c r="J12"/>
  <c r="J52"/>
  <c r="E7"/>
  <c r="E48"/>
  <c i="26" r="J37"/>
  <c r="J36"/>
  <c i="1" r="AY79"/>
  <c i="26" r="J35"/>
  <c i="1" r="AX79"/>
  <c i="26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P84"/>
  <c r="J78"/>
  <c r="F78"/>
  <c r="F76"/>
  <c r="E74"/>
  <c r="J54"/>
  <c r="F54"/>
  <c r="F52"/>
  <c r="E50"/>
  <c r="J24"/>
  <c r="E24"/>
  <c r="J55"/>
  <c r="J23"/>
  <c r="J18"/>
  <c r="E18"/>
  <c r="F55"/>
  <c r="J17"/>
  <c r="J12"/>
  <c r="J76"/>
  <c r="E7"/>
  <c r="E48"/>
  <c i="25" r="J37"/>
  <c r="J36"/>
  <c i="1" r="AY78"/>
  <c i="25" r="J35"/>
  <c i="1" r="AX78"/>
  <c i="25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52"/>
  <c r="E7"/>
  <c r="E48"/>
  <c i="24" r="J37"/>
  <c r="J36"/>
  <c i="1" r="AY77"/>
  <c i="24" r="J35"/>
  <c i="1" r="AX77"/>
  <c i="24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76"/>
  <c r="E7"/>
  <c r="E72"/>
  <c i="23" r="J37"/>
  <c r="J36"/>
  <c i="1" r="AY76"/>
  <c i="23" r="J35"/>
  <c i="1" r="AX76"/>
  <c i="23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52"/>
  <c r="E7"/>
  <c r="E48"/>
  <c i="22" r="J37"/>
  <c r="J36"/>
  <c i="1" r="AY75"/>
  <c i="22" r="J35"/>
  <c i="1" r="AX75"/>
  <c i="22"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T195"/>
  <c r="R196"/>
  <c r="R195"/>
  <c r="P196"/>
  <c r="P195"/>
  <c r="BI192"/>
  <c r="BH192"/>
  <c r="BG192"/>
  <c r="BF192"/>
  <c r="T192"/>
  <c r="R192"/>
  <c r="P192"/>
  <c r="BI188"/>
  <c r="BH188"/>
  <c r="BG188"/>
  <c r="BF188"/>
  <c r="T188"/>
  <c r="R188"/>
  <c r="P188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49"/>
  <c r="BH149"/>
  <c r="BG149"/>
  <c r="BF149"/>
  <c r="T149"/>
  <c r="R149"/>
  <c r="P149"/>
  <c r="BI145"/>
  <c r="BH145"/>
  <c r="BG145"/>
  <c r="BF145"/>
  <c r="T145"/>
  <c r="R145"/>
  <c r="P145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BI87"/>
  <c r="BH87"/>
  <c r="BG87"/>
  <c r="BF87"/>
  <c r="T87"/>
  <c r="R87"/>
  <c r="P87"/>
  <c r="J80"/>
  <c r="F80"/>
  <c r="F78"/>
  <c r="E76"/>
  <c r="J54"/>
  <c r="F54"/>
  <c r="F52"/>
  <c r="E50"/>
  <c r="J24"/>
  <c r="E24"/>
  <c r="J81"/>
  <c r="J23"/>
  <c r="J18"/>
  <c r="E18"/>
  <c r="F55"/>
  <c r="J17"/>
  <c r="J12"/>
  <c r="J52"/>
  <c r="E7"/>
  <c r="E48"/>
  <c i="21" r="J37"/>
  <c r="J36"/>
  <c i="1" r="AY74"/>
  <c i="21" r="J35"/>
  <c i="1" r="AX74"/>
  <c i="21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P84"/>
  <c r="J78"/>
  <c r="F78"/>
  <c r="F76"/>
  <c r="E74"/>
  <c r="J54"/>
  <c r="F54"/>
  <c r="F52"/>
  <c r="E50"/>
  <c r="J24"/>
  <c r="E24"/>
  <c r="J79"/>
  <c r="J23"/>
  <c r="J18"/>
  <c r="E18"/>
  <c r="F79"/>
  <c r="J17"/>
  <c r="J12"/>
  <c r="J52"/>
  <c r="E7"/>
  <c r="E72"/>
  <c i="20" r="J37"/>
  <c r="J36"/>
  <c i="1" r="AY73"/>
  <c i="20" r="J35"/>
  <c i="1" r="AX73"/>
  <c i="20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52"/>
  <c r="E7"/>
  <c r="E72"/>
  <c i="19" r="J37"/>
  <c r="J36"/>
  <c i="1" r="AY72"/>
  <c i="19" r="J35"/>
  <c i="1" r="AX72"/>
  <c i="19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52"/>
  <c r="E7"/>
  <c r="E72"/>
  <c i="18" r="J37"/>
  <c r="J36"/>
  <c i="1" r="AY71"/>
  <c i="18" r="J35"/>
  <c i="1" r="AX71"/>
  <c i="18" r="BI142"/>
  <c r="BH142"/>
  <c r="BG142"/>
  <c r="BF142"/>
  <c r="T142"/>
  <c r="T141"/>
  <c r="R142"/>
  <c r="R141"/>
  <c r="P142"/>
  <c r="P141"/>
  <c r="BI134"/>
  <c r="BH134"/>
  <c r="BG134"/>
  <c r="BF134"/>
  <c r="T134"/>
  <c r="R134"/>
  <c r="P134"/>
  <c r="BI128"/>
  <c r="BH128"/>
  <c r="BG128"/>
  <c r="BF128"/>
  <c r="T128"/>
  <c r="R128"/>
  <c r="P128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6"/>
  <c r="BH96"/>
  <c r="BG96"/>
  <c r="BF96"/>
  <c r="T96"/>
  <c r="R96"/>
  <c r="P96"/>
  <c r="BI93"/>
  <c r="BH93"/>
  <c r="BG93"/>
  <c r="BF93"/>
  <c r="T93"/>
  <c r="R93"/>
  <c r="P93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52"/>
  <c r="E7"/>
  <c r="E72"/>
  <c i="17" r="J37"/>
  <c r="J36"/>
  <c i="1" r="AY70"/>
  <c i="17" r="J35"/>
  <c i="1" r="AX70"/>
  <c i="17"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T229"/>
  <c r="R230"/>
  <c r="R229"/>
  <c r="P230"/>
  <c r="P229"/>
  <c r="BI226"/>
  <c r="BH226"/>
  <c r="BG226"/>
  <c r="BF226"/>
  <c r="T226"/>
  <c r="R226"/>
  <c r="P226"/>
  <c r="BI222"/>
  <c r="BH222"/>
  <c r="BG222"/>
  <c r="BF222"/>
  <c r="T222"/>
  <c r="R222"/>
  <c r="P222"/>
  <c r="BI216"/>
  <c r="BH216"/>
  <c r="BG216"/>
  <c r="BF216"/>
  <c r="T216"/>
  <c r="R216"/>
  <c r="P216"/>
  <c r="BI209"/>
  <c r="BH209"/>
  <c r="BG209"/>
  <c r="BF209"/>
  <c r="T209"/>
  <c r="R209"/>
  <c r="P209"/>
  <c r="BI203"/>
  <c r="BH203"/>
  <c r="BG203"/>
  <c r="BF203"/>
  <c r="T203"/>
  <c r="R203"/>
  <c r="P203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57"/>
  <c r="BH157"/>
  <c r="BG157"/>
  <c r="BF157"/>
  <c r="T157"/>
  <c r="R157"/>
  <c r="P157"/>
  <c r="BI154"/>
  <c r="BH154"/>
  <c r="BG154"/>
  <c r="BF154"/>
  <c r="T154"/>
  <c r="R154"/>
  <c r="P154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1"/>
  <c r="BH121"/>
  <c r="BG121"/>
  <c r="BF121"/>
  <c r="T121"/>
  <c r="R121"/>
  <c r="P121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4"/>
  <c r="BH94"/>
  <c r="BG94"/>
  <c r="BF94"/>
  <c r="T94"/>
  <c r="R94"/>
  <c r="P94"/>
  <c r="BI91"/>
  <c r="BH91"/>
  <c r="BG91"/>
  <c r="BF91"/>
  <c r="T91"/>
  <c r="R91"/>
  <c r="P91"/>
  <c r="BI87"/>
  <c r="BH87"/>
  <c r="BG87"/>
  <c r="BF87"/>
  <c r="T87"/>
  <c r="R87"/>
  <c r="P87"/>
  <c r="J80"/>
  <c r="F80"/>
  <c r="F78"/>
  <c r="E76"/>
  <c r="J54"/>
  <c r="F54"/>
  <c r="F52"/>
  <c r="E50"/>
  <c r="J24"/>
  <c r="E24"/>
  <c r="J81"/>
  <c r="J23"/>
  <c r="J18"/>
  <c r="E18"/>
  <c r="F81"/>
  <c r="J17"/>
  <c r="J12"/>
  <c r="J52"/>
  <c r="E7"/>
  <c r="E74"/>
  <c i="16" r="J37"/>
  <c r="J36"/>
  <c i="1" r="AY69"/>
  <c i="16" r="J35"/>
  <c i="1" r="AX69"/>
  <c i="16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P84"/>
  <c r="J78"/>
  <c r="F78"/>
  <c r="F76"/>
  <c r="E74"/>
  <c r="J54"/>
  <c r="F54"/>
  <c r="F52"/>
  <c r="E50"/>
  <c r="J24"/>
  <c r="E24"/>
  <c r="J55"/>
  <c r="J23"/>
  <c r="J18"/>
  <c r="E18"/>
  <c r="F79"/>
  <c r="J17"/>
  <c r="J12"/>
  <c r="J76"/>
  <c r="E7"/>
  <c r="E48"/>
  <c i="15" r="J37"/>
  <c r="J36"/>
  <c i="1" r="AY68"/>
  <c i="15" r="J35"/>
  <c i="1" r="AX68"/>
  <c i="15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76"/>
  <c r="E7"/>
  <c r="E72"/>
  <c i="14" r="J37"/>
  <c r="J36"/>
  <c i="1" r="AY67"/>
  <c i="14" r="J35"/>
  <c i="1" r="AX67"/>
  <c i="14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79"/>
  <c r="J17"/>
  <c r="J12"/>
  <c r="J76"/>
  <c r="E7"/>
  <c r="E72"/>
  <c i="13" r="J37"/>
  <c r="J36"/>
  <c i="1" r="AY66"/>
  <c i="13" r="J35"/>
  <c i="1" r="AX66"/>
  <c i="13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76"/>
  <c r="E7"/>
  <c r="E48"/>
  <c i="12" r="J37"/>
  <c r="J36"/>
  <c i="1" r="AY65"/>
  <c i="12" r="J35"/>
  <c i="1" r="AX65"/>
  <c i="12"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T200"/>
  <c r="R201"/>
  <c r="R200"/>
  <c r="P201"/>
  <c r="P200"/>
  <c r="BI197"/>
  <c r="BH197"/>
  <c r="BG197"/>
  <c r="BF197"/>
  <c r="T197"/>
  <c r="R197"/>
  <c r="P197"/>
  <c r="BI193"/>
  <c r="BH193"/>
  <c r="BG193"/>
  <c r="BF193"/>
  <c r="T193"/>
  <c r="R193"/>
  <c r="P193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49"/>
  <c r="BH149"/>
  <c r="BG149"/>
  <c r="BF149"/>
  <c r="T149"/>
  <c r="R149"/>
  <c r="P149"/>
  <c r="BI145"/>
  <c r="BH145"/>
  <c r="BG145"/>
  <c r="BF145"/>
  <c r="T145"/>
  <c r="R145"/>
  <c r="P145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BI87"/>
  <c r="BH87"/>
  <c r="BG87"/>
  <c r="BF87"/>
  <c r="T87"/>
  <c r="R87"/>
  <c r="P87"/>
  <c r="J80"/>
  <c r="F80"/>
  <c r="F78"/>
  <c r="E76"/>
  <c r="J54"/>
  <c r="F54"/>
  <c r="F52"/>
  <c r="E50"/>
  <c r="J24"/>
  <c r="E24"/>
  <c r="J55"/>
  <c r="J23"/>
  <c r="J18"/>
  <c r="E18"/>
  <c r="F55"/>
  <c r="J17"/>
  <c r="J12"/>
  <c r="J78"/>
  <c r="E7"/>
  <c r="E74"/>
  <c i="11" r="J37"/>
  <c r="J36"/>
  <c i="1" r="AY64"/>
  <c i="11" r="J35"/>
  <c i="1" r="AX64"/>
  <c i="11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P84"/>
  <c r="J78"/>
  <c r="F78"/>
  <c r="F76"/>
  <c r="E74"/>
  <c r="J54"/>
  <c r="F54"/>
  <c r="F52"/>
  <c r="E50"/>
  <c r="J24"/>
  <c r="E24"/>
  <c r="J79"/>
  <c r="J23"/>
  <c r="J18"/>
  <c r="E18"/>
  <c r="F79"/>
  <c r="J17"/>
  <c r="J12"/>
  <c r="J52"/>
  <c r="E7"/>
  <c r="E48"/>
  <c i="1" r="AY63"/>
  <c i="10" r="J37"/>
  <c r="J36"/>
  <c r="J35"/>
  <c i="1" r="AX63"/>
  <c i="10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52"/>
  <c r="E7"/>
  <c r="E72"/>
  <c i="9" r="J37"/>
  <c r="J36"/>
  <c i="1" r="AY62"/>
  <c i="9" r="J35"/>
  <c i="1" r="AX62"/>
  <c i="9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76"/>
  <c r="E7"/>
  <c r="E72"/>
  <c i="8" r="J37"/>
  <c r="J36"/>
  <c i="1" r="AY61"/>
  <c i="8" r="J35"/>
  <c i="1" r="AX61"/>
  <c i="8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55"/>
  <c r="J23"/>
  <c r="J18"/>
  <c r="E18"/>
  <c r="F79"/>
  <c r="J17"/>
  <c r="J12"/>
  <c r="J52"/>
  <c r="E7"/>
  <c r="E48"/>
  <c i="7" r="J37"/>
  <c r="J36"/>
  <c i="1" r="AY60"/>
  <c i="7" r="J35"/>
  <c i="1" r="AX60"/>
  <c i="7"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T195"/>
  <c r="R196"/>
  <c r="R195"/>
  <c r="P196"/>
  <c r="P195"/>
  <c r="BI192"/>
  <c r="BH192"/>
  <c r="BG192"/>
  <c r="BF192"/>
  <c r="T192"/>
  <c r="R192"/>
  <c r="P192"/>
  <c r="BI188"/>
  <c r="BH188"/>
  <c r="BG188"/>
  <c r="BF188"/>
  <c r="T188"/>
  <c r="R188"/>
  <c r="P188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49"/>
  <c r="BH149"/>
  <c r="BG149"/>
  <c r="BF149"/>
  <c r="T149"/>
  <c r="R149"/>
  <c r="P149"/>
  <c r="BI145"/>
  <c r="BH145"/>
  <c r="BG145"/>
  <c r="BF145"/>
  <c r="T145"/>
  <c r="R145"/>
  <c r="P145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BI87"/>
  <c r="BH87"/>
  <c r="BG87"/>
  <c r="BF87"/>
  <c r="T87"/>
  <c r="R87"/>
  <c r="P87"/>
  <c r="J80"/>
  <c r="F80"/>
  <c r="F78"/>
  <c r="E76"/>
  <c r="J54"/>
  <c r="F54"/>
  <c r="F52"/>
  <c r="E50"/>
  <c r="J24"/>
  <c r="E24"/>
  <c r="J81"/>
  <c r="J23"/>
  <c r="J18"/>
  <c r="E18"/>
  <c r="F81"/>
  <c r="J17"/>
  <c r="J12"/>
  <c r="J52"/>
  <c r="E7"/>
  <c r="E74"/>
  <c i="6" r="J37"/>
  <c r="J36"/>
  <c i="1" r="AY59"/>
  <c i="6" r="J35"/>
  <c i="1" r="AX59"/>
  <c i="6" r="BI114"/>
  <c r="BH114"/>
  <c r="BG114"/>
  <c r="BF114"/>
  <c r="T114"/>
  <c r="T113"/>
  <c r="R114"/>
  <c r="R113"/>
  <c r="P114"/>
  <c r="P113"/>
  <c r="BI109"/>
  <c r="BH109"/>
  <c r="BG109"/>
  <c r="BF109"/>
  <c r="T109"/>
  <c r="R109"/>
  <c r="P109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90"/>
  <c r="BH90"/>
  <c r="BG90"/>
  <c r="BF90"/>
  <c r="T90"/>
  <c r="R90"/>
  <c r="P90"/>
  <c r="BI87"/>
  <c r="BH87"/>
  <c r="BG87"/>
  <c r="BF87"/>
  <c r="T87"/>
  <c r="R87"/>
  <c r="P87"/>
  <c r="BI84"/>
  <c r="BH84"/>
  <c r="BG84"/>
  <c r="BF84"/>
  <c r="T84"/>
  <c r="R84"/>
  <c r="P84"/>
  <c r="J78"/>
  <c r="F78"/>
  <c r="F76"/>
  <c r="E74"/>
  <c r="J54"/>
  <c r="F54"/>
  <c r="F52"/>
  <c r="E50"/>
  <c r="J24"/>
  <c r="E24"/>
  <c r="J55"/>
  <c r="J23"/>
  <c r="J18"/>
  <c r="E18"/>
  <c r="F79"/>
  <c r="J17"/>
  <c r="J12"/>
  <c r="J52"/>
  <c r="E7"/>
  <c r="E72"/>
  <c i="5" r="J37"/>
  <c r="J36"/>
  <c i="1" r="AY58"/>
  <c i="5" r="J35"/>
  <c i="1" r="AX58"/>
  <c i="5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76"/>
  <c r="E7"/>
  <c r="E72"/>
  <c i="4" r="J37"/>
  <c r="J36"/>
  <c i="1" r="AY57"/>
  <c i="4" r="J35"/>
  <c i="1" r="AX57"/>
  <c i="4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52"/>
  <c r="E7"/>
  <c r="E48"/>
  <c i="3" r="J37"/>
  <c r="J36"/>
  <c i="1" r="AY56"/>
  <c i="3" r="J35"/>
  <c i="1" r="AX56"/>
  <c i="3" r="BI129"/>
  <c r="BH129"/>
  <c r="BG129"/>
  <c r="BF129"/>
  <c r="T129"/>
  <c r="T128"/>
  <c r="R129"/>
  <c r="R128"/>
  <c r="P129"/>
  <c r="P128"/>
  <c r="BI124"/>
  <c r="BH124"/>
  <c r="BG124"/>
  <c r="BF124"/>
  <c r="T124"/>
  <c r="R124"/>
  <c r="P124"/>
  <c r="BI120"/>
  <c r="BH120"/>
  <c r="BG120"/>
  <c r="BF120"/>
  <c r="T120"/>
  <c r="R120"/>
  <c r="P120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BI89"/>
  <c r="BH89"/>
  <c r="BG89"/>
  <c r="BF89"/>
  <c r="T89"/>
  <c r="R89"/>
  <c r="P89"/>
  <c r="BI85"/>
  <c r="BH85"/>
  <c r="BG85"/>
  <c r="BF85"/>
  <c r="T85"/>
  <c r="R85"/>
  <c r="P85"/>
  <c r="J78"/>
  <c r="F78"/>
  <c r="F76"/>
  <c r="E74"/>
  <c r="J54"/>
  <c r="F54"/>
  <c r="F52"/>
  <c r="E50"/>
  <c r="J24"/>
  <c r="E24"/>
  <c r="J79"/>
  <c r="J23"/>
  <c r="J18"/>
  <c r="E18"/>
  <c r="F55"/>
  <c r="J17"/>
  <c r="J12"/>
  <c r="J52"/>
  <c r="E7"/>
  <c r="E48"/>
  <c i="1" r="AY55"/>
  <c i="2" r="J37"/>
  <c r="J36"/>
  <c r="J35"/>
  <c i="1" r="AX55"/>
  <c i="2"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T195"/>
  <c r="R196"/>
  <c r="R195"/>
  <c r="P196"/>
  <c r="P195"/>
  <c r="BI192"/>
  <c r="BH192"/>
  <c r="BG192"/>
  <c r="BF192"/>
  <c r="T192"/>
  <c r="R192"/>
  <c r="P192"/>
  <c r="BI188"/>
  <c r="BH188"/>
  <c r="BG188"/>
  <c r="BF188"/>
  <c r="T188"/>
  <c r="R188"/>
  <c r="P188"/>
  <c r="BI182"/>
  <c r="BH182"/>
  <c r="BG182"/>
  <c r="BF182"/>
  <c r="T182"/>
  <c r="R182"/>
  <c r="P182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49"/>
  <c r="BH149"/>
  <c r="BG149"/>
  <c r="BF149"/>
  <c r="T149"/>
  <c r="R149"/>
  <c r="P149"/>
  <c r="BI145"/>
  <c r="BH145"/>
  <c r="BG145"/>
  <c r="BF145"/>
  <c r="T145"/>
  <c r="R145"/>
  <c r="P145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2"/>
  <c r="BH122"/>
  <c r="BG122"/>
  <c r="BF122"/>
  <c r="T122"/>
  <c r="R122"/>
  <c r="P122"/>
  <c r="BI118"/>
  <c r="BH118"/>
  <c r="BG118"/>
  <c r="BF118"/>
  <c r="T118"/>
  <c r="R118"/>
  <c r="P118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BI87"/>
  <c r="BH87"/>
  <c r="BG87"/>
  <c r="BF87"/>
  <c r="T87"/>
  <c r="R87"/>
  <c r="P87"/>
  <c r="J80"/>
  <c r="F80"/>
  <c r="F78"/>
  <c r="E76"/>
  <c r="J54"/>
  <c r="F54"/>
  <c r="F52"/>
  <c r="E50"/>
  <c r="J24"/>
  <c r="E24"/>
  <c r="J55"/>
  <c r="J23"/>
  <c r="J18"/>
  <c r="E18"/>
  <c r="F81"/>
  <c r="J17"/>
  <c r="J12"/>
  <c r="J78"/>
  <c r="E7"/>
  <c r="E48"/>
  <c i="1" r="L50"/>
  <c r="AM50"/>
  <c r="AM49"/>
  <c r="L49"/>
  <c r="AM47"/>
  <c r="L47"/>
  <c r="L45"/>
  <c r="L44"/>
  <c i="2" r="BK154"/>
  <c i="4" r="BK105"/>
  <c i="6" r="J92"/>
  <c i="7" r="BK209"/>
  <c r="BK188"/>
  <c i="8" r="J89"/>
  <c i="9" r="J120"/>
  <c i="11" r="BK98"/>
  <c i="12" r="J216"/>
  <c r="BK126"/>
  <c i="14" r="J85"/>
  <c i="15" r="BK85"/>
  <c i="16" r="J92"/>
  <c i="17" r="BK113"/>
  <c r="BK222"/>
  <c r="BK245"/>
  <c i="18" r="J101"/>
  <c i="19" r="J118"/>
  <c i="20" r="J105"/>
  <c i="50" r="BK101"/>
  <c i="52" r="J166"/>
  <c i="2" r="J164"/>
  <c r="BK188"/>
  <c i="5" r="J85"/>
  <c i="7" r="BK170"/>
  <c r="J161"/>
  <c r="J182"/>
  <c r="J106"/>
  <c i="9" r="BK129"/>
  <c i="11" r="J106"/>
  <c i="12" r="BK208"/>
  <c r="J205"/>
  <c i="16" r="BK92"/>
  <c i="17" r="BK129"/>
  <c r="J94"/>
  <c i="18" r="BK115"/>
  <c i="19" r="J93"/>
  <c i="20" r="BK118"/>
  <c i="22" r="BK130"/>
  <c r="J154"/>
  <c i="23" r="BK85"/>
  <c i="24" r="BK109"/>
  <c i="26" r="BK87"/>
  <c i="27" r="J184"/>
  <c i="30" r="J118"/>
  <c i="32" r="BK115"/>
  <c r="BK161"/>
  <c r="BK119"/>
  <c i="34" r="BK109"/>
  <c r="J122"/>
  <c i="35" r="J93"/>
  <c i="36" r="BK98"/>
  <c i="40" r="F36"/>
  <c i="1" r="BC93"/>
  <c i="44" r="J134"/>
  <c i="46" r="BK84"/>
  <c i="47" r="J173"/>
  <c r="J151"/>
  <c r="BK225"/>
  <c i="48" r="BK85"/>
  <c i="50" r="J118"/>
  <c i="52" r="J195"/>
  <c r="BK116"/>
  <c i="55" r="J146"/>
  <c i="50" r="BK118"/>
  <c i="52" r="J243"/>
  <c i="53" r="J105"/>
  <c i="2" r="J102"/>
  <c i="3" r="J112"/>
  <c i="4" r="J124"/>
  <c i="6" r="J114"/>
  <c i="7" r="BK164"/>
  <c r="BK118"/>
  <c i="8" r="BK101"/>
  <c i="10" r="BK92"/>
  <c i="12" r="J208"/>
  <c r="J149"/>
  <c i="16" r="BK109"/>
  <c i="17" r="BK180"/>
  <c r="BK209"/>
  <c r="BK243"/>
  <c i="19" r="BK109"/>
  <c i="20" r="BK101"/>
  <c i="22" r="BK106"/>
  <c r="J149"/>
  <c i="23" r="J109"/>
  <c r="BK109"/>
  <c i="25" r="J85"/>
  <c i="27" r="BK122"/>
  <c r="J193"/>
  <c i="31" r="J109"/>
  <c i="32" r="BK102"/>
  <c i="33" r="BK101"/>
  <c i="37" r="J108"/>
  <c i="41" r="BK90"/>
  <c i="45" r="BK89"/>
  <c i="47" r="J158"/>
  <c i="52" r="BK184"/>
  <c i="53" r="BK85"/>
  <c i="51" r="J87"/>
  <c i="52" r="J89"/>
  <c i="54" r="J132"/>
  <c i="2" r="BK192"/>
  <c i="5" r="J105"/>
  <c i="7" r="J203"/>
  <c r="BK200"/>
  <c i="8" r="J92"/>
  <c i="10" r="BK97"/>
  <c i="12" r="BK87"/>
  <c r="BK205"/>
  <c i="13" r="BK105"/>
  <c i="14" r="BK97"/>
  <c i="15" r="BK105"/>
  <c i="17" r="J121"/>
  <c r="BK154"/>
  <c i="19" r="J115"/>
  <c i="21" r="BK98"/>
  <c i="22" r="J170"/>
  <c i="23" r="J92"/>
  <c i="26" r="J109"/>
  <c i="27" r="J235"/>
  <c i="30" r="J143"/>
  <c i="31" r="BK102"/>
  <c i="32" r="J257"/>
  <c i="33" r="BK142"/>
  <c i="35" r="BK93"/>
  <c i="38" r="F35"/>
  <c i="1" r="BB91"/>
  <c i="42" r="J91"/>
  <c i="44" r="BK118"/>
  <c i="46" r="J106"/>
  <c i="47" r="BK134"/>
  <c i="48" r="J105"/>
  <c i="49" r="BK105"/>
  <c i="50" r="BK105"/>
  <c i="52" r="J152"/>
  <c r="BK237"/>
  <c i="54" r="BK100"/>
  <c i="56" r="BK84"/>
  <c r="BK102"/>
  <c i="2" r="BK130"/>
  <c i="5" r="BK112"/>
  <c i="7" r="BK149"/>
  <c r="BK126"/>
  <c i="8" r="BK109"/>
  <c i="10" r="BK105"/>
  <c i="11" r="J98"/>
  <c i="12" r="BK102"/>
  <c i="14" r="BK116"/>
  <c i="17" r="BK237"/>
  <c r="BK94"/>
  <c i="26" r="BK109"/>
  <c i="27" r="J229"/>
  <c r="BK199"/>
  <c i="28" r="BK105"/>
  <c i="29" r="J124"/>
  <c i="31" r="J106"/>
  <c i="32" r="J98"/>
  <c i="33" r="J96"/>
  <c i="35" r="J109"/>
  <c i="42" r="J98"/>
  <c i="43" r="BK105"/>
  <c i="45" r="J118"/>
  <c i="47" r="BK91"/>
  <c i="27" r="BK268"/>
  <c i="29" r="BK143"/>
  <c i="31" r="BK109"/>
  <c i="32" r="BK227"/>
  <c i="36" r="BK87"/>
  <c i="41" r="J102"/>
  <c i="42" r="BK253"/>
  <c r="J255"/>
  <c i="46" r="J109"/>
  <c i="47" r="J189"/>
  <c r="BK219"/>
  <c i="49" r="BK96"/>
  <c i="50" r="J105"/>
  <c i="52" r="J235"/>
  <c r="J251"/>
  <c i="53" r="BK105"/>
  <c i="56" r="BK114"/>
  <c i="52" r="BK128"/>
  <c i="55" r="BK132"/>
  <c i="2" r="J167"/>
  <c r="BK170"/>
  <c i="3" r="J97"/>
  <c i="4" r="BK89"/>
  <c i="7" r="BK114"/>
  <c i="8" r="BK105"/>
  <c i="10" r="BK109"/>
  <c i="11" r="J92"/>
  <c i="12" r="BK214"/>
  <c i="13" r="BK85"/>
  <c i="17" r="J172"/>
  <c i="18" r="J96"/>
  <c i="20" r="J109"/>
  <c i="21" r="J87"/>
  <c i="22" r="BK170"/>
  <c i="23" r="J120"/>
  <c i="26" r="J84"/>
  <c i="27" r="BK274"/>
  <c i="28" r="BK143"/>
  <c i="29" r="BK85"/>
  <c i="31" r="J84"/>
  <c i="32" r="J131"/>
  <c r="J252"/>
  <c r="BK131"/>
  <c i="35" r="BK101"/>
  <c i="38" r="J88"/>
  <c i="41" r="J95"/>
  <c i="42" r="BK247"/>
  <c r="BK151"/>
  <c r="J165"/>
  <c i="44" r="BK85"/>
  <c i="45" r="J105"/>
  <c i="47" r="BK158"/>
  <c r="BK231"/>
  <c i="22" r="BK137"/>
  <c i="23" r="BK129"/>
  <c i="27" r="J130"/>
  <c i="28" r="BK124"/>
  <c i="29" r="BK131"/>
  <c i="31" r="BK90"/>
  <c i="32" r="J215"/>
  <c i="35" r="BK118"/>
  <c i="37" r="J104"/>
  <c i="42" r="J134"/>
  <c r="J247"/>
  <c r="J243"/>
  <c i="43" r="BK115"/>
  <c i="47" r="BK250"/>
  <c i="48" r="BK115"/>
  <c i="52" r="J220"/>
  <c i="2" r="BK205"/>
  <c r="BK133"/>
  <c i="3" r="BK124"/>
  <c i="5" r="BK109"/>
  <c i="12" r="J172"/>
  <c r="BK94"/>
  <c i="32" r="BK168"/>
  <c i="33" r="BK93"/>
  <c i="36" r="BK92"/>
  <c i="37" r="BK126"/>
  <c i="41" r="J109"/>
  <c i="42" r="J151"/>
  <c r="J240"/>
  <c r="J207"/>
  <c i="43" r="BK89"/>
  <c i="45" r="J85"/>
  <c i="47" r="J91"/>
  <c r="J165"/>
  <c r="BK87"/>
  <c i="48" r="J85"/>
  <c i="51" r="J102"/>
  <c r="BK92"/>
  <c i="52" r="J150"/>
  <c i="55" r="J97"/>
  <c i="3" r="J92"/>
  <c i="4" r="BK124"/>
  <c i="7" r="BK167"/>
  <c i="8" r="J109"/>
  <c i="10" r="J116"/>
  <c i="12" r="J87"/>
  <c i="14" r="J120"/>
  <c r="J105"/>
  <c i="16" r="J87"/>
  <c i="17" r="J125"/>
  <c r="J177"/>
  <c i="18" r="BK85"/>
  <c i="19" r="BK118"/>
  <c i="50" r="BK128"/>
  <c i="52" r="BK132"/>
  <c r="BK220"/>
  <c i="2" r="BK164"/>
  <c i="5" r="J101"/>
  <c i="7" r="BK207"/>
  <c i="8" r="BK124"/>
  <c i="10" r="BK112"/>
  <c i="12" r="J126"/>
  <c r="BK201"/>
  <c i="16" r="J102"/>
  <c i="17" r="J194"/>
  <c i="18" r="BK101"/>
  <c i="20" r="BK109"/>
  <c i="22" r="BK110"/>
  <c i="23" r="J105"/>
  <c i="25" r="J109"/>
  <c i="27" r="J103"/>
  <c r="BK254"/>
  <c i="31" r="J114"/>
  <c i="32" r="BK267"/>
  <c r="J175"/>
  <c i="34" r="BK93"/>
  <c i="35" r="J118"/>
  <c i="38" r="BK88"/>
  <c i="42" r="BK126"/>
  <c r="BK236"/>
  <c i="43" r="J128"/>
  <c i="45" r="BK96"/>
  <c i="47" r="BK98"/>
  <c r="BK122"/>
  <c i="49" r="J142"/>
  <c i="52" r="BK120"/>
  <c i="53" r="BK119"/>
  <c i="50" r="BK109"/>
  <c i="52" r="J144"/>
  <c i="2" r="J157"/>
  <c i="3" r="J116"/>
  <c i="5" r="BK129"/>
  <c i="7" r="J178"/>
  <c r="BK154"/>
  <c i="9" r="BK109"/>
  <c i="12" r="BK98"/>
  <c i="15" r="BK109"/>
  <c i="17" r="J189"/>
  <c i="18" r="J105"/>
  <c i="19" r="BK142"/>
  <c i="20" r="J93"/>
  <c i="22" r="BK140"/>
  <c i="37" r="BK104"/>
  <c i="46" r="J92"/>
  <c i="51" r="BK90"/>
  <c i="52" r="BK136"/>
  <c i="56" r="BK106"/>
  <c i="52" r="J225"/>
  <c i="54" r="J122"/>
  <c i="56" r="J106"/>
  <c i="3" r="J85"/>
  <c i="5" r="J109"/>
  <c i="7" r="BK87"/>
  <c r="J145"/>
  <c r="J91"/>
  <c i="10" r="J92"/>
  <c i="12" r="J165"/>
  <c r="BK187"/>
  <c i="13" r="BK129"/>
  <c i="14" r="J116"/>
  <c r="J97"/>
  <c i="17" r="J251"/>
  <c i="18" r="J118"/>
  <c i="20" r="BK128"/>
  <c i="21" r="BK84"/>
  <c i="23" r="BK112"/>
  <c i="26" r="BK102"/>
  <c i="27" r="BK243"/>
  <c r="BK250"/>
  <c i="28" r="BK137"/>
  <c i="31" r="BK87"/>
  <c i="32" r="J119"/>
  <c r="BK271"/>
  <c i="33" r="BK85"/>
  <c i="35" r="J101"/>
  <c i="37" r="BK117"/>
  <c i="42" r="BK148"/>
  <c r="BK263"/>
  <c r="BK110"/>
  <c i="43" r="BK128"/>
  <c i="44" r="BK101"/>
  <c i="45" r="BK118"/>
  <c i="47" r="J122"/>
  <c r="J248"/>
  <c i="48" r="BK142"/>
  <c i="49" r="J101"/>
  <c i="50" r="BK122"/>
  <c i="52" r="BK170"/>
  <c i="53" r="BK97"/>
  <c i="56" r="J114"/>
  <c i="2" r="J203"/>
  <c i="4" r="J85"/>
  <c i="7" r="BK192"/>
  <c r="BK157"/>
  <c r="BK137"/>
  <c i="9" r="J105"/>
  <c i="10" r="BK124"/>
  <c i="12" r="BK149"/>
  <c i="13" r="J101"/>
  <c i="14" r="J109"/>
  <c i="17" r="BK117"/>
  <c r="J222"/>
  <c i="19" r="J101"/>
  <c i="24" r="J116"/>
  <c i="27" r="BK272"/>
  <c r="BK86"/>
  <c r="J176"/>
  <c i="29" r="J110"/>
  <c i="31" r="BK106"/>
  <c i="32" r="J155"/>
  <c i="35" r="BK105"/>
  <c i="38" r="J84"/>
  <c i="42" r="J181"/>
  <c r="BK144"/>
  <c r="BK155"/>
  <c i="45" r="BK85"/>
  <c i="47" r="J180"/>
  <c r="J144"/>
  <c i="48" r="BK96"/>
  <c i="52" r="BK225"/>
  <c r="J184"/>
  <c i="55" r="BK122"/>
  <c i="2" r="J91"/>
  <c r="J118"/>
  <c i="13" r="BK109"/>
  <c i="15" r="J105"/>
  <c i="17" r="BK164"/>
  <c r="BK91"/>
  <c i="22" r="BK91"/>
  <c i="24" r="J129"/>
  <c i="26" r="BK106"/>
  <c i="27" r="J276"/>
  <c i="28" r="J89"/>
  <c i="29" r="J114"/>
  <c i="31" r="J95"/>
  <c i="32" r="J204"/>
  <c i="34" r="BK115"/>
  <c i="37" r="J97"/>
  <c i="41" r="J92"/>
  <c i="42" r="BK255"/>
  <c r="J138"/>
  <c i="43" r="J142"/>
  <c i="45" r="J96"/>
  <c i="47" r="BK114"/>
  <c r="BK235"/>
  <c i="48" r="BK109"/>
  <c i="50" r="J89"/>
  <c r="J115"/>
  <c i="52" r="BK156"/>
  <c r="J239"/>
  <c i="54" r="BK122"/>
  <c i="2" r="J94"/>
  <c i="10" r="BK85"/>
  <c i="12" r="BK216"/>
  <c i="16" r="J114"/>
  <c i="17" r="J226"/>
  <c i="18" r="J85"/>
  <c i="19" r="J85"/>
  <c i="21" r="BK92"/>
  <c i="22" r="J200"/>
  <c i="23" r="J112"/>
  <c i="25" r="BK116"/>
  <c i="27" r="BK146"/>
  <c r="J189"/>
  <c r="J122"/>
  <c i="28" r="J127"/>
  <c i="29" r="J102"/>
  <c i="30" r="BK110"/>
  <c i="32" r="J123"/>
  <c i="33" r="J89"/>
  <c i="36" r="BK109"/>
  <c i="7" r="J137"/>
  <c i="9" r="J92"/>
  <c i="10" r="BK120"/>
  <c i="12" r="BK110"/>
  <c i="15" r="J120"/>
  <c i="17" r="BK157"/>
  <c r="BK150"/>
  <c i="22" r="J182"/>
  <c i="27" r="J260"/>
  <c r="BK176"/>
  <c i="29" r="J137"/>
  <c i="32" r="J139"/>
  <c i="34" r="BK128"/>
  <c i="37" r="J122"/>
  <c i="42" r="BK165"/>
  <c r="J193"/>
  <c r="BK207"/>
  <c i="49" r="BK118"/>
  <c i="25" r="J120"/>
  <c i="27" r="BK262"/>
  <c r="J248"/>
  <c i="29" r="BK110"/>
  <c i="30" r="BK124"/>
  <c i="31" r="J98"/>
  <c i="32" r="BK259"/>
  <c i="34" r="J142"/>
  <c i="36" r="BK114"/>
  <c i="41" r="J84"/>
  <c i="42" r="J106"/>
  <c r="J251"/>
  <c i="43" r="J134"/>
  <c i="44" r="BK142"/>
  <c i="46" r="BK90"/>
  <c i="47" r="BK262"/>
  <c r="J244"/>
  <c r="J118"/>
  <c i="49" r="J128"/>
  <c i="52" r="BK249"/>
  <c i="51" r="BK84"/>
  <c i="52" r="BK233"/>
  <c i="53" r="J113"/>
  <c i="3" r="BK116"/>
  <c i="5" r="BK89"/>
  <c i="7" r="J98"/>
  <c r="BK205"/>
  <c i="9" r="J101"/>
  <c i="11" r="BK84"/>
  <c i="12" r="BK133"/>
  <c i="14" r="BK124"/>
  <c i="16" r="J95"/>
  <c i="17" r="BK168"/>
  <c r="BK251"/>
  <c i="18" r="BK134"/>
  <c i="20" r="BK89"/>
  <c i="51" r="J114"/>
  <c i="52" r="J128"/>
  <c i="2" r="J122"/>
  <c i="4" r="J97"/>
  <c i="7" r="J126"/>
  <c r="J130"/>
  <c i="8" r="J116"/>
  <c i="11" r="J90"/>
  <c i="12" r="BK130"/>
  <c i="17" r="J141"/>
  <c i="18" r="BK89"/>
  <c i="22" r="J114"/>
  <c r="J192"/>
  <c i="23" r="BK120"/>
  <c i="25" r="BK85"/>
  <c i="27" r="J270"/>
  <c r="BK154"/>
  <c i="32" r="BK234"/>
  <c r="BK265"/>
  <c r="BK255"/>
  <c i="34" r="BK134"/>
  <c i="35" r="BK134"/>
  <c i="37" r="BK90"/>
  <c i="42" r="J261"/>
  <c r="J236"/>
  <c i="45" r="BK93"/>
  <c i="47" r="J106"/>
  <c r="J258"/>
  <c r="BK246"/>
  <c i="50" r="J122"/>
  <c i="24" r="J89"/>
  <c i="27" r="J264"/>
  <c r="J282"/>
  <c i="32" r="BK221"/>
  <c r="J263"/>
  <c i="35" r="BK96"/>
  <c i="37" r="BK112"/>
  <c i="44" r="J96"/>
  <c i="45" r="BK134"/>
  <c i="47" r="BK189"/>
  <c i="52" r="J100"/>
  <c i="54" r="J97"/>
  <c i="56" r="BK98"/>
  <c i="55" r="J100"/>
  <c i="2" r="J106"/>
  <c i="4" r="BK85"/>
  <c i="6" r="BK92"/>
  <c i="7" r="BK98"/>
  <c r="J174"/>
  <c i="9" r="J89"/>
  <c i="10" r="J129"/>
  <c i="12" r="J179"/>
  <c i="13" r="BK112"/>
  <c r="BK120"/>
  <c i="14" r="J112"/>
  <c i="16" r="BK90"/>
  <c i="17" r="J197"/>
  <c i="18" r="BK105"/>
  <c i="20" r="BK122"/>
  <c i="22" r="BK161"/>
  <c r="J133"/>
  <c i="24" r="BK92"/>
  <c i="26" r="J95"/>
  <c i="27" r="J274"/>
  <c r="BK193"/>
  <c i="28" r="J105"/>
  <c i="30" r="J105"/>
  <c i="32" r="J127"/>
  <c r="J261"/>
  <c i="33" r="J115"/>
  <c i="35" r="J115"/>
  <c i="37" r="J93"/>
  <c i="42" r="J144"/>
  <c r="BK226"/>
  <c r="BK98"/>
  <c i="43" r="BK96"/>
  <c i="45" r="J142"/>
  <c i="47" r="BK118"/>
  <c r="BK197"/>
  <c r="BK239"/>
  <c i="48" r="J134"/>
  <c i="49" r="J134"/>
  <c i="50" r="J128"/>
  <c i="52" r="J247"/>
  <c r="BK152"/>
  <c i="55" r="BK146"/>
  <c i="54" r="BK109"/>
  <c i="2" r="BK102"/>
  <c i="5" r="BK120"/>
  <c i="7" r="J196"/>
  <c r="J87"/>
  <c i="8" r="BK89"/>
  <c i="10" r="J112"/>
  <c i="13" r="BK97"/>
  <c i="15" r="J129"/>
  <c i="17" r="J216"/>
  <c i="18" r="J89"/>
  <c i="20" r="BK93"/>
  <c i="54" r="BK126"/>
  <c i="56" r="BK109"/>
  <c i="2" r="BK200"/>
  <c i="3" r="BK129"/>
  <c i="5" r="J97"/>
  <c i="11" r="J114"/>
  <c i="12" r="J118"/>
  <c r="J212"/>
  <c i="14" r="BK105"/>
  <c i="17" r="J109"/>
  <c r="J239"/>
  <c i="22" r="BK207"/>
  <c i="24" r="J124"/>
  <c i="26" r="J90"/>
  <c i="27" r="BK118"/>
  <c i="30" r="BK143"/>
  <c i="32" r="BK135"/>
  <c r="BK123"/>
  <c i="54" r="BK132"/>
  <c i="56" r="J90"/>
  <c i="52" r="BK89"/>
  <c i="54" r="BK97"/>
  <c i="2" r="J149"/>
  <c r="BK145"/>
  <c i="3" r="J89"/>
  <c i="6" r="J95"/>
  <c i="7" r="J149"/>
  <c i="9" r="BK92"/>
  <c i="10" r="J109"/>
  <c i="12" r="J175"/>
  <c i="17" r="J180"/>
  <c r="J105"/>
  <c i="18" r="J142"/>
  <c i="20" r="J134"/>
  <c i="22" r="BK154"/>
  <c r="BK200"/>
  <c i="24" r="J101"/>
  <c i="25" r="J116"/>
  <c i="27" r="J272"/>
  <c r="J222"/>
  <c r="J90"/>
  <c r="J199"/>
  <c i="29" r="BK118"/>
  <c i="30" r="J131"/>
  <c i="31" r="BK84"/>
  <c i="32" r="BK182"/>
  <c i="33" r="J142"/>
  <c i="35" r="BK89"/>
  <c i="39" r="F36"/>
  <c i="1" r="BC92"/>
  <c i="42" r="J118"/>
  <c i="43" r="J118"/>
  <c i="45" r="BK101"/>
  <c i="47" r="J225"/>
  <c r="BK173"/>
  <c r="BK180"/>
  <c r="BK106"/>
  <c i="48" r="BK101"/>
  <c i="51" r="BK109"/>
  <c i="52" r="J170"/>
  <c i="54" r="BK113"/>
  <c i="2" r="J145"/>
  <c r="J174"/>
  <c i="3" r="J34"/>
  <c i="13" r="J89"/>
  <c i="17" r="J133"/>
  <c i="21" r="BK114"/>
  <c i="22" r="J137"/>
  <c i="23" r="J85"/>
  <c i="27" r="J256"/>
  <c i="29" r="BK89"/>
  <c i="30" r="J102"/>
  <c i="32" r="BK273"/>
  <c r="J151"/>
  <c i="34" r="J93"/>
  <c i="36" r="J95"/>
  <c i="40" r="J88"/>
  <c i="42" r="BK106"/>
  <c i="43" r="BK118"/>
  <c i="45" r="BK142"/>
  <c i="48" r="BK134"/>
  <c i="50" r="J101"/>
  <c i="52" r="J140"/>
  <c i="56" r="BK92"/>
  <c i="2" r="J205"/>
  <c i="3" r="BK112"/>
  <c i="4" r="BK120"/>
  <c i="5" r="J112"/>
  <c i="12" r="BK158"/>
  <c i="14" r="BK129"/>
  <c i="15" r="BK129"/>
  <c i="16" r="BK102"/>
  <c i="17" r="BK172"/>
  <c r="J245"/>
  <c i="18" r="J93"/>
  <c i="19" r="BK101"/>
  <c i="21" r="J106"/>
  <c i="22" r="J145"/>
  <c i="23" r="J129"/>
  <c i="24" r="BK85"/>
  <c i="27" r="J110"/>
  <c r="BK162"/>
  <c r="BK184"/>
  <c i="28" r="J131"/>
  <c i="32" r="J255"/>
  <c r="BK269"/>
  <c i="33" r="BK96"/>
  <c i="35" r="BK142"/>
  <c i="38" r="F36"/>
  <c i="1" r="BC91"/>
  <c i="42" r="BK114"/>
  <c r="J155"/>
  <c i="44" r="BK122"/>
  <c i="46" r="BK102"/>
  <c i="47" r="J197"/>
  <c r="BK244"/>
  <c i="48" r="BK89"/>
  <c i="49" r="BK122"/>
  <c i="52" r="J253"/>
  <c i="50" r="J93"/>
  <c i="52" r="BK166"/>
  <c i="55" r="BK138"/>
  <c i="4" r="J129"/>
  <c i="5" r="J120"/>
  <c i="7" r="J110"/>
  <c i="8" r="BK120"/>
  <c i="10" r="J97"/>
  <c i="12" r="J183"/>
  <c i="13" r="J112"/>
  <c i="15" r="BK101"/>
  <c i="17" r="BK186"/>
  <c r="J247"/>
  <c r="BK226"/>
  <c i="19" r="BK115"/>
  <c i="49" r="J89"/>
  <c i="52" r="J249"/>
  <c i="2" r="J114"/>
  <c r="J140"/>
  <c i="6" r="J109"/>
  <c i="7" r="BK130"/>
  <c i="8" r="J101"/>
  <c i="9" r="J124"/>
  <c i="12" r="J162"/>
  <c i="13" r="BK92"/>
  <c i="17" r="J241"/>
  <c r="BK137"/>
  <c i="19" r="J142"/>
  <c i="21" r="BK106"/>
  <c i="22" r="J157"/>
  <c i="24" r="BK97"/>
  <c i="26" r="BK114"/>
  <c i="27" r="BK216"/>
  <c i="31" r="J90"/>
  <c i="32" r="BK175"/>
  <c i="33" r="BK118"/>
  <c i="34" r="J118"/>
  <c r="J101"/>
  <c i="36" r="J98"/>
  <c i="42" r="J173"/>
  <c i="43" r="J85"/>
  <c i="46" r="BK98"/>
  <c i="47" r="BK148"/>
  <c r="BK242"/>
  <c i="50" r="J142"/>
  <c i="52" r="BK251"/>
  <c i="53" r="BK100"/>
  <c i="56" r="J102"/>
  <c i="52" r="J136"/>
  <c i="54" r="BK85"/>
  <c i="4" r="BK97"/>
  <c i="7" r="J133"/>
  <c i="8" r="J97"/>
  <c i="10" r="J89"/>
  <c i="12" r="J220"/>
  <c i="16" r="J106"/>
  <c i="17" r="BK125"/>
  <c i="18" r="BK128"/>
  <c i="20" r="BK85"/>
  <c i="21" r="BK109"/>
  <c i="22" r="BK167"/>
  <c i="23" r="J124"/>
  <c i="24" r="BK124"/>
  <c i="26" r="J98"/>
  <c i="27" r="BK246"/>
  <c r="J254"/>
  <c r="J169"/>
  <c i="32" r="BK98"/>
  <c r="J105"/>
  <c r="BK212"/>
  <c i="34" r="J85"/>
  <c i="36" r="J114"/>
  <c i="39" r="F34"/>
  <c i="1" r="BA92"/>
  <c i="53" r="BK109"/>
  <c i="55" r="J89"/>
  <c i="52" r="J233"/>
  <c i="53" r="BK132"/>
  <c i="55" r="J109"/>
  <c i="4" r="BK109"/>
  <c i="6" r="J102"/>
  <c i="7" r="BK140"/>
  <c r="J122"/>
  <c i="9" r="J112"/>
  <c i="11" r="BK87"/>
  <c i="12" r="J193"/>
  <c i="13" r="BK101"/>
  <c r="J116"/>
  <c i="14" r="BK112"/>
  <c i="15" r="BK112"/>
  <c i="17" r="J203"/>
  <c r="J255"/>
  <c i="19" r="J89"/>
  <c i="20" r="J118"/>
  <c i="23" r="J116"/>
  <c i="24" r="BK116"/>
  <c i="27" r="J166"/>
  <c r="J252"/>
  <c i="28" r="BK118"/>
  <c i="29" r="J143"/>
  <c i="30" r="BK102"/>
  <c i="32" r="J186"/>
  <c r="BK195"/>
  <c i="37" r="BK122"/>
  <c i="41" r="J106"/>
  <c i="42" r="BK181"/>
  <c r="BK184"/>
  <c r="BK87"/>
  <c i="43" r="BK101"/>
  <c i="45" r="J109"/>
  <c i="47" r="J212"/>
  <c r="BK256"/>
  <c r="BK144"/>
  <c i="49" r="BK101"/>
  <c i="50" r="BK142"/>
  <c i="52" r="BK144"/>
  <c r="BK201"/>
  <c i="54" r="BK105"/>
  <c i="55" r="J132"/>
  <c r="BK100"/>
  <c i="2" r="BK174"/>
  <c i="4" r="BK112"/>
  <c i="7" r="BK133"/>
  <c r="BK178"/>
  <c i="8" r="BK116"/>
  <c i="9" r="J109"/>
  <c i="10" r="BK89"/>
  <c i="12" r="BK165"/>
  <c i="15" r="BK89"/>
  <c i="18" r="BK118"/>
  <c i="24" r="BK105"/>
  <c i="26" r="J102"/>
  <c i="27" r="BK280"/>
  <c r="BK222"/>
  <c i="28" r="BK131"/>
  <c i="29" r="BK127"/>
  <c i="32" r="BK257"/>
  <c r="J112"/>
  <c i="33" r="J85"/>
  <c i="37" r="BK93"/>
  <c i="41" r="J114"/>
  <c i="42" r="BK102"/>
  <c i="43" r="BK122"/>
  <c i="44" r="BK109"/>
  <c i="27" r="J160"/>
  <c r="BK138"/>
  <c i="28" r="BK102"/>
  <c i="30" r="BK89"/>
  <c i="32" r="J207"/>
  <c r="BK143"/>
  <c i="35" r="J142"/>
  <c i="42" r="BK138"/>
  <c r="J190"/>
  <c r="BK232"/>
  <c i="44" r="BK134"/>
  <c i="12" r="BK169"/>
  <c r="BK172"/>
  <c i="16" r="J98"/>
  <c i="17" r="J257"/>
  <c i="18" r="J115"/>
  <c i="19" r="J109"/>
  <c i="21" r="BK95"/>
  <c i="22" r="BK133"/>
  <c i="24" r="J97"/>
  <c i="25" r="J92"/>
  <c i="27" r="J162"/>
  <c r="J268"/>
  <c i="32" r="J221"/>
  <c i="34" r="BK101"/>
  <c i="37" r="BK108"/>
  <c i="41" r="J98"/>
  <c i="42" r="BK95"/>
  <c r="BK259"/>
  <c r="BK240"/>
  <c i="43" r="BK109"/>
  <c i="44" r="J101"/>
  <c i="46" r="BK114"/>
  <c i="47" r="J138"/>
  <c r="J142"/>
  <c r="J235"/>
  <c i="48" r="J89"/>
  <c i="51" r="BK98"/>
  <c i="52" r="J187"/>
  <c i="53" r="J109"/>
  <c i="2" r="BK140"/>
  <c r="BK182"/>
  <c i="3" r="BK120"/>
  <c i="5" r="BK101"/>
  <c i="7" r="BK182"/>
  <c r="J209"/>
  <c r="BK161"/>
  <c i="8" r="J124"/>
  <c i="9" r="J85"/>
  <c i="12" r="BK91"/>
  <c r="BK145"/>
  <c r="BK183"/>
  <c i="15" r="J112"/>
  <c i="17" r="J237"/>
  <c i="27" r="J262"/>
  <c i="28" r="J85"/>
  <c i="29" r="J105"/>
  <c i="31" r="J92"/>
  <c i="32" r="BK159"/>
  <c i="33" r="J105"/>
  <c i="35" r="J89"/>
  <c i="37" r="BK86"/>
  <c i="42" r="BK158"/>
  <c r="BK142"/>
  <c i="43" r="BK142"/>
  <c i="45" r="J122"/>
  <c i="47" r="J114"/>
  <c i="49" r="BK109"/>
  <c i="52" r="BK146"/>
  <c i="53" r="J122"/>
  <c i="6" r="BK109"/>
  <c i="12" r="J137"/>
  <c r="J197"/>
  <c i="14" r="BK120"/>
  <c i="15" r="J89"/>
  <c i="16" r="BK98"/>
  <c i="17" r="BK194"/>
  <c r="J113"/>
  <c i="18" r="BK109"/>
  <c i="19" r="J122"/>
  <c i="21" r="J92"/>
  <c i="22" r="J118"/>
  <c r="BK87"/>
  <c i="24" r="J112"/>
  <c i="25" r="BK97"/>
  <c i="27" r="J210"/>
  <c r="BK270"/>
  <c r="J154"/>
  <c i="28" r="BK110"/>
  <c i="30" r="BK151"/>
  <c i="31" r="J87"/>
  <c i="32" r="BK263"/>
  <c r="J172"/>
  <c i="34" r="J96"/>
  <c i="36" r="J87"/>
  <c i="40" r="BK84"/>
  <c i="42" r="BK201"/>
  <c r="BK243"/>
  <c i="44" r="J93"/>
  <c i="45" r="J128"/>
  <c i="47" r="J87"/>
  <c r="J183"/>
  <c r="J126"/>
  <c i="51" r="J95"/>
  <c i="52" r="J120"/>
  <c r="J116"/>
  <c r="BK214"/>
  <c i="54" r="BK119"/>
  <c i="56" r="BK90"/>
  <c i="19" r="BK89"/>
  <c i="52" r="J214"/>
  <c i="2" r="BK98"/>
  <c i="6" r="BK95"/>
  <c i="9" r="BK112"/>
  <c i="10" r="J120"/>
  <c i="12" r="J187"/>
  <c r="BK118"/>
  <c i="17" r="J91"/>
  <c r="BK133"/>
  <c i="20" r="J101"/>
  <c i="22" r="J126"/>
  <c i="24" r="BK101"/>
  <c i="25" r="J89"/>
  <c i="27" r="BK282"/>
  <c i="32" r="BK244"/>
  <c r="J94"/>
  <c i="34" r="J128"/>
  <c i="35" r="J105"/>
  <c i="37" r="J90"/>
  <c i="42" r="BK118"/>
  <c r="J114"/>
  <c r="BK122"/>
  <c i="44" r="J89"/>
  <c i="47" r="J134"/>
  <c r="BK192"/>
  <c i="48" r="J118"/>
  <c i="50" r="J96"/>
  <c i="52" r="J227"/>
  <c i="54" r="BK138"/>
  <c i="52" r="BK255"/>
  <c i="53" r="BK126"/>
  <c i="2" r="F36"/>
  <c i="25" r="J124"/>
  <c i="27" r="BK134"/>
  <c i="32" r="BK151"/>
  <c r="J87"/>
  <c i="34" r="BK105"/>
  <c i="44" r="BK93"/>
  <c i="46" r="BK95"/>
  <c i="49" r="BK128"/>
  <c i="52" r="BK247"/>
  <c i="54" r="J119"/>
  <c i="52" r="BK207"/>
  <c i="53" r="J132"/>
  <c i="56" r="J84"/>
  <c i="5" r="J124"/>
  <c i="6" r="J106"/>
  <c i="7" r="BK145"/>
  <c i="8" r="BK92"/>
  <c i="9" r="BK116"/>
  <c i="11" r="BK92"/>
  <c i="12" r="J133"/>
  <c i="13" r="J92"/>
  <c i="14" r="J92"/>
  <c i="15" r="J101"/>
  <c i="17" r="J234"/>
  <c r="BK247"/>
  <c i="19" r="BK122"/>
  <c i="21" r="J98"/>
  <c i="22" r="BK209"/>
  <c r="BK157"/>
  <c i="24" r="BK120"/>
  <c i="27" r="J280"/>
  <c r="J138"/>
  <c i="28" r="BK85"/>
  <c i="29" r="BK124"/>
  <c i="32" r="J271"/>
  <c r="BK172"/>
  <c i="33" r="J122"/>
  <c i="34" r="J134"/>
  <c i="36" r="BK102"/>
  <c i="40" r="F35"/>
  <c i="1" r="BB93"/>
  <c i="46" r="BK106"/>
  <c i="47" r="BK183"/>
  <c r="BK206"/>
  <c i="49" r="J105"/>
  <c i="51" r="J98"/>
  <c i="52" r="BK231"/>
  <c i="54" r="J126"/>
  <c i="53" r="J85"/>
  <c i="2" r="BK203"/>
  <c r="F37"/>
  <c i="14" r="J129"/>
  <c i="15" r="BK124"/>
  <c i="17" r="BK230"/>
  <c i="19" r="J134"/>
  <c i="25" r="J97"/>
  <c i="26" r="J92"/>
  <c i="27" r="BK142"/>
  <c i="28" r="BK89"/>
  <c i="30" r="BK85"/>
  <c i="32" r="J182"/>
  <c r="J269"/>
  <c i="36" r="BK106"/>
  <c i="39" r="J88"/>
  <c i="42" r="J122"/>
  <c r="J102"/>
  <c i="43" r="J105"/>
  <c i="46" r="J84"/>
  <c i="47" r="J254"/>
  <c r="J200"/>
  <c i="49" r="BK115"/>
  <c i="52" r="BK195"/>
  <c i="53" r="J138"/>
  <c i="2" r="BK161"/>
  <c r="J200"/>
  <c i="3" r="J105"/>
  <c i="4" r="BK116"/>
  <c i="6" r="J84"/>
  <c i="12" r="J214"/>
  <c i="13" r="J97"/>
  <c i="14" r="J124"/>
  <c i="16" r="BK114"/>
  <c i="17" r="J117"/>
  <c i="22" r="BK203"/>
  <c i="23" r="BK124"/>
  <c i="27" r="BK90"/>
  <c r="BK166"/>
  <c i="28" r="J110"/>
  <c i="32" r="BK252"/>
  <c i="35" r="J128"/>
  <c i="37" r="J112"/>
  <c i="42" r="BK130"/>
  <c r="J257"/>
  <c i="44" r="BK115"/>
  <c i="45" r="BK115"/>
  <c i="47" r="J192"/>
  <c r="J155"/>
  <c i="49" r="J109"/>
  <c i="52" r="BK108"/>
  <c r="BK241"/>
  <c i="53" r="BK146"/>
  <c i="55" r="J119"/>
  <c i="52" r="BK227"/>
  <c i="53" r="J126"/>
  <c i="2" r="J133"/>
  <c i="3" r="BK101"/>
  <c r="J129"/>
  <c i="5" r="BK85"/>
  <c i="7" r="BK203"/>
  <c i="30" r="BK105"/>
  <c i="32" r="BK248"/>
  <c r="BK190"/>
  <c i="35" r="BK122"/>
  <c i="37" r="J117"/>
  <c i="41" r="J87"/>
  <c i="42" r="BK249"/>
  <c r="J226"/>
  <c i="43" r="BK93"/>
  <c i="44" r="J118"/>
  <c i="46" r="J95"/>
  <c i="47" r="J242"/>
  <c r="BK254"/>
  <c i="48" r="J128"/>
  <c i="50" r="BK85"/>
  <c i="52" r="BK100"/>
  <c i="53" r="J97"/>
  <c i="2" r="J188"/>
  <c r="BK149"/>
  <c r="J154"/>
  <c i="4" r="BK101"/>
  <c i="5" r="J92"/>
  <c i="7" r="BK110"/>
  <c r="J207"/>
  <c i="8" r="J129"/>
  <c i="9" r="BK101"/>
  <c i="12" r="BK114"/>
  <c r="BK210"/>
  <c r="J122"/>
  <c i="16" r="J109"/>
  <c i="17" r="J253"/>
  <c i="22" r="J140"/>
  <c r="BK182"/>
  <c i="23" r="J97"/>
  <c i="27" r="BK156"/>
  <c i="28" r="J102"/>
  <c i="30" r="J151"/>
  <c i="32" r="J198"/>
  <c r="J259"/>
  <c i="33" r="BK109"/>
  <c i="36" r="J102"/>
  <c i="42" r="J95"/>
  <c r="BK213"/>
  <c r="BK220"/>
  <c i="44" r="J142"/>
  <c i="47" r="J231"/>
  <c i="50" r="J85"/>
  <c i="52" r="BK85"/>
  <c i="54" r="BK146"/>
  <c i="2" r="J130"/>
  <c r="J110"/>
  <c r="BK106"/>
  <c i="3" r="J109"/>
  <c i="6" r="BK90"/>
  <c i="12" r="BK220"/>
  <c r="J145"/>
  <c i="13" r="BK89"/>
  <c i="17" r="J186"/>
  <c r="BK253"/>
  <c r="BK87"/>
  <c i="19" r="BK134"/>
  <c i="20" r="J85"/>
  <c i="21" r="J95"/>
  <c i="22" r="BK205"/>
  <c i="23" r="BK105"/>
  <c i="24" r="J120"/>
  <c i="26" r="BK98"/>
  <c i="27" r="BK180"/>
  <c r="BK248"/>
  <c r="BK264"/>
  <c i="28" r="BK151"/>
  <c i="29" r="J118"/>
  <c i="30" r="J124"/>
  <c i="32" r="BK215"/>
  <c r="J265"/>
  <c i="33" r="J101"/>
  <c i="34" r="BK85"/>
  <c i="37" r="BK97"/>
  <c i="41" r="BK95"/>
  <c i="42" r="BK251"/>
  <c r="J87"/>
  <c i="43" r="BK134"/>
  <c i="46" r="J102"/>
  <c i="47" r="BK95"/>
  <c r="J98"/>
  <c r="BK258"/>
  <c i="48" r="J142"/>
  <c i="50" r="BK134"/>
  <c i="49" r="J118"/>
  <c i="52" r="J255"/>
  <c r="J231"/>
  <c i="54" r="J100"/>
  <c i="56" r="J109"/>
  <c i="2" r="F34"/>
  <c i="52" r="BK243"/>
  <c i="2" r="F35"/>
  <c i="15" r="J109"/>
  <c i="17" r="BK189"/>
  <c i="19" r="J105"/>
  <c i="21" r="J102"/>
  <c i="22" r="BK126"/>
  <c i="24" r="BK89"/>
  <c i="26" r="BK95"/>
  <c i="27" r="BK150"/>
  <c i="31" r="BK92"/>
  <c i="32" r="J195"/>
  <c i="34" r="BK122"/>
  <c r="BK118"/>
  <c i="36" r="J106"/>
  <c i="38" r="J34"/>
  <c i="1" r="AW91"/>
  <c i="43" r="J93"/>
  <c i="45" r="J89"/>
  <c i="48" r="BK118"/>
  <c i="51" r="BK87"/>
  <c i="52" r="BK159"/>
  <c i="55" r="BK105"/>
  <c i="52" r="BK187"/>
  <c i="53" r="J100"/>
  <c i="3" r="J124"/>
  <c i="5" r="J89"/>
  <c i="6" r="BK102"/>
  <c i="9" r="BK85"/>
  <c i="11" r="BK106"/>
  <c i="13" r="J105"/>
  <c i="17" r="J168"/>
  <c i="19" r="BK96"/>
  <c i="21" r="J114"/>
  <c i="22" r="J209"/>
  <c r="J205"/>
  <c i="23" r="BK92"/>
  <c i="25" r="J129"/>
  <c i="27" r="BK235"/>
  <c i="32" r="J91"/>
  <c r="J147"/>
  <c i="33" r="J128"/>
  <c i="35" r="J134"/>
  <c i="36" r="J92"/>
  <c i="39" r="BK84"/>
  <c i="44" r="J128"/>
  <c i="15" r="BK92"/>
  <c i="17" r="J129"/>
  <c r="J164"/>
  <c i="18" r="BK93"/>
  <c i="20" r="J142"/>
  <c i="22" r="J122"/>
  <c r="BK196"/>
  <c i="23" r="J89"/>
  <c i="25" r="BK112"/>
  <c i="27" r="BK207"/>
  <c r="J86"/>
  <c i="29" r="BK151"/>
  <c i="32" r="J273"/>
  <c r="BK87"/>
  <c i="34" r="BK96"/>
  <c i="35" r="BK128"/>
  <c i="40" r="J84"/>
  <c i="42" r="BK190"/>
  <c r="J110"/>
  <c r="J184"/>
  <c i="44" r="J109"/>
  <c i="46" r="J87"/>
  <c i="47" r="BK169"/>
  <c r="J110"/>
  <c r="J260"/>
  <c i="48" r="J101"/>
  <c i="50" r="BK89"/>
  <c i="51" r="BK102"/>
  <c i="52" r="J178"/>
  <c i="53" r="J119"/>
  <c i="55" r="J85"/>
  <c i="56" r="J98"/>
  <c i="2" r="J161"/>
  <c i="6" r="BK87"/>
  <c i="8" r="BK112"/>
  <c i="9" r="BK89"/>
  <c i="11" r="BK102"/>
  <c i="12" r="BK122"/>
  <c i="13" r="BK124"/>
  <c i="15" r="BK97"/>
  <c i="17" r="J243"/>
  <c i="20" r="BK105"/>
  <c i="25" r="J105"/>
  <c i="27" r="BK258"/>
  <c r="J246"/>
  <c i="30" r="BK114"/>
  <c i="33" r="J93"/>
  <c i="36" r="J84"/>
  <c i="41" r="BK109"/>
  <c i="42" r="J220"/>
  <c i="44" r="BK89"/>
  <c i="46" r="J98"/>
  <c i="47" r="J130"/>
  <c r="J148"/>
  <c i="49" r="J115"/>
  <c i="52" r="BK150"/>
  <c i="53" r="BK113"/>
  <c i="56" r="J95"/>
  <c i="2" r="BK167"/>
  <c i="3" r="BK89"/>
  <c i="4" r="J120"/>
  <c i="6" r="BK114"/>
  <c i="12" r="J158"/>
  <c r="J169"/>
  <c i="14" r="J89"/>
  <c i="16" r="J84"/>
  <c i="17" r="J230"/>
  <c i="22" r="J130"/>
  <c r="J98"/>
  <c i="25" r="J112"/>
  <c i="46" r="J114"/>
  <c i="47" r="J252"/>
  <c i="48" r="J96"/>
  <c i="49" r="BK93"/>
  <c i="51" r="BK114"/>
  <c i="52" r="J237"/>
  <c i="53" r="J89"/>
  <c i="55" r="BK113"/>
  <c i="52" r="J192"/>
  <c i="53" r="J146"/>
  <c i="55" r="BK109"/>
  <c i="2" r="J209"/>
  <c r="J196"/>
  <c i="3" r="BK92"/>
  <c i="5" r="BK92"/>
  <c i="7" r="J170"/>
  <c r="BK102"/>
  <c i="8" r="J105"/>
  <c i="10" r="J101"/>
  <c i="12" r="J102"/>
  <c r="J140"/>
  <c i="15" r="BK116"/>
  <c i="17" r="BK141"/>
  <c r="J150"/>
  <c i="19" r="BK128"/>
  <c i="21" r="BK90"/>
  <c i="22" r="J102"/>
  <c i="23" r="J101"/>
  <c i="25" r="BK89"/>
  <c i="27" r="BK276"/>
  <c r="J150"/>
  <c r="BK210"/>
  <c i="28" r="BK127"/>
  <c i="29" r="BK114"/>
  <c i="31" r="BK95"/>
  <c i="32" r="BK207"/>
  <c r="BK94"/>
  <c r="BK112"/>
  <c i="33" r="BK105"/>
  <c i="37" r="BK100"/>
  <c i="7" r="J114"/>
  <c i="8" r="BK129"/>
  <c i="10" r="J105"/>
  <c i="11" r="J109"/>
  <c i="12" r="J201"/>
  <c i="13" r="J120"/>
  <c i="16" r="BK95"/>
  <c i="17" r="BK255"/>
  <c i="22" r="BK122"/>
  <c r="BK102"/>
  <c i="23" r="BK101"/>
  <c i="27" r="J207"/>
  <c i="29" r="J89"/>
  <c i="30" r="J127"/>
  <c i="32" r="BK186"/>
  <c r="J135"/>
  <c i="33" r="BK134"/>
  <c i="38" r="F37"/>
  <c i="1" r="BD91"/>
  <c i="44" r="BK105"/>
  <c i="48" r="BK105"/>
  <c i="51" r="BK95"/>
  <c i="52" r="BK124"/>
  <c i="54" r="J138"/>
  <c i="56" r="J87"/>
  <c i="2" r="BK137"/>
  <c r="J34"/>
  <c i="7" r="J200"/>
  <c i="12" r="J94"/>
  <c i="13" r="BK116"/>
  <c i="14" r="BK109"/>
  <c i="15" r="J85"/>
  <c i="17" r="BK249"/>
  <c r="J87"/>
  <c i="18" r="BK122"/>
  <c i="20" r="BK134"/>
  <c i="21" r="BK87"/>
  <c i="22" r="J203"/>
  <c r="J196"/>
  <c i="23" r="BK97"/>
  <c i="25" r="BK124"/>
  <c i="27" r="BK110"/>
  <c r="BK189"/>
  <c i="28" r="J137"/>
  <c i="29" r="BK102"/>
  <c i="32" r="J102"/>
  <c i="41" r="BK114"/>
  <c i="42" r="J130"/>
  <c r="J126"/>
  <c i="43" r="J89"/>
  <c i="45" r="BK122"/>
  <c i="47" r="BK151"/>
  <c r="BK212"/>
  <c r="J206"/>
  <c i="49" r="BK85"/>
  <c i="50" r="J109"/>
  <c i="52" r="J229"/>
  <c i="50" r="J134"/>
  <c i="52" r="BK223"/>
  <c i="53" r="BK138"/>
  <c i="55" r="J126"/>
  <c i="2" r="BK94"/>
  <c i="5" r="BK116"/>
  <c i="6" r="BK98"/>
  <c i="7" r="J205"/>
  <c i="8" r="BK85"/>
  <c i="9" r="J116"/>
  <c i="10" r="BK101"/>
  <c i="12" r="BK197"/>
  <c i="13" r="J109"/>
  <c i="14" r="BK85"/>
  <c i="15" r="BK120"/>
  <c i="16" r="J90"/>
  <c i="17" r="J157"/>
  <c r="BK241"/>
  <c r="BK177"/>
  <c i="18" r="J134"/>
  <c i="20" r="J122"/>
  <c i="51" r="J84"/>
  <c i="52" r="BK245"/>
  <c i="2" r="BK178"/>
  <c r="BK91"/>
  <c i="5" r="BK124"/>
  <c i="7" r="BK94"/>
  <c r="BK106"/>
  <c r="J154"/>
  <c i="8" r="J120"/>
  <c i="9" r="BK120"/>
  <c i="11" r="J87"/>
  <c i="12" r="BK179"/>
  <c r="J110"/>
  <c i="15" r="J92"/>
  <c i="17" r="BK197"/>
  <c r="BK97"/>
  <c i="18" r="BK142"/>
  <c i="20" r="BK96"/>
  <c i="21" r="J84"/>
  <c i="22" r="BK178"/>
  <c r="BK94"/>
  <c i="25" r="BK105"/>
  <c i="27" r="J126"/>
  <c r="J266"/>
  <c i="30" r="BK137"/>
  <c i="32" r="J143"/>
  <c r="J267"/>
  <c i="33" r="J134"/>
  <c i="34" r="J115"/>
  <c r="BK142"/>
  <c i="41" r="BK98"/>
  <c i="42" r="BK257"/>
  <c r="J259"/>
  <c r="BK193"/>
  <c i="44" r="BK96"/>
  <c i="45" r="BK109"/>
  <c i="47" r="J102"/>
  <c r="J256"/>
  <c i="48" r="BK122"/>
  <c i="52" r="J108"/>
  <c r="J159"/>
  <c i="55" r="J105"/>
  <c i="51" r="J92"/>
  <c i="52" r="BK235"/>
  <c i="54" r="BK89"/>
  <c i="3" r="J101"/>
  <c i="4" r="BK129"/>
  <c i="7" r="J140"/>
  <c r="J164"/>
  <c i="10" r="BK116"/>
  <c i="12" r="J218"/>
  <c r="J98"/>
  <c i="17" r="BK234"/>
  <c r="J143"/>
  <c r="BK239"/>
  <c i="18" r="J128"/>
  <c i="20" r="J115"/>
  <c i="21" r="J109"/>
  <c i="22" r="J161"/>
  <c r="J87"/>
  <c i="24" r="J105"/>
  <c i="26" r="BK84"/>
  <c i="27" r="J142"/>
  <c r="J114"/>
  <c i="32" r="BK198"/>
  <c r="J248"/>
  <c i="33" r="BK122"/>
  <c i="35" r="J122"/>
  <c i="39" r="BK88"/>
  <c i="45" r="BK105"/>
  <c i="46" r="J90"/>
  <c i="52" r="BK112"/>
  <c r="J132"/>
  <c i="55" r="BK89"/>
  <c i="52" r="BK239"/>
  <c i="2" r="J170"/>
  <c i="4" r="J101"/>
  <c i="6" r="BK84"/>
  <c i="7" r="J94"/>
  <c i="8" r="J85"/>
  <c i="9" r="BK97"/>
  <c i="11" r="BK109"/>
  <c i="12" r="BK106"/>
  <c i="13" r="J85"/>
  <c i="14" r="BK92"/>
  <c i="16" r="BK106"/>
  <c i="17" r="BK203"/>
  <c r="J137"/>
  <c i="19" r="BK105"/>
  <c i="21" r="BK102"/>
  <c i="22" r="J167"/>
  <c i="24" r="J92"/>
  <c i="25" r="BK120"/>
  <c i="27" r="J106"/>
  <c r="J180"/>
  <c i="29" r="BK137"/>
  <c i="30" r="BK127"/>
  <c i="32" r="J165"/>
  <c i="34" r="J105"/>
  <c i="36" r="BK84"/>
  <c i="40" r="BK88"/>
  <c i="42" r="J263"/>
  <c r="J142"/>
  <c i="43" r="J122"/>
  <c i="45" r="J115"/>
  <c i="46" r="BK92"/>
  <c i="47" r="BK126"/>
  <c r="BK260"/>
  <c r="J169"/>
  <c i="49" r="BK142"/>
  <c i="50" r="BK96"/>
  <c i="52" r="BK229"/>
  <c r="J241"/>
  <c i="55" r="BK126"/>
  <c r="BK119"/>
  <c i="2" r="J192"/>
  <c i="5" r="BK97"/>
  <c i="7" r="BK196"/>
  <c r="BK174"/>
  <c i="8" r="BK97"/>
  <c i="10" r="J85"/>
  <c i="11" r="J102"/>
  <c i="13" r="J129"/>
  <c i="14" r="BK89"/>
  <c i="16" r="BK84"/>
  <c i="18" r="J109"/>
  <c i="19" r="BK85"/>
  <c i="25" r="BK92"/>
  <c i="27" r="BK130"/>
  <c r="BK114"/>
  <c i="28" r="J114"/>
  <c i="31" r="BK98"/>
  <c i="32" r="J115"/>
  <c r="BK105"/>
  <c i="35" r="J85"/>
  <c i="39" r="F37"/>
  <c i="1" r="BD92"/>
  <c i="45" r="BK128"/>
  <c i="47" r="BK130"/>
  <c r="J262"/>
  <c i="48" r="BK93"/>
  <c i="52" r="J207"/>
  <c r="BK178"/>
  <c i="54" r="J89"/>
  <c i="2" r="J98"/>
  <c r="J126"/>
  <c i="3" r="BK85"/>
  <c i="4" r="J92"/>
  <c i="10" r="BK129"/>
  <c i="12" r="BK212"/>
  <c r="BK193"/>
  <c i="14" r="BK101"/>
  <c i="17" r="BK216"/>
  <c i="22" r="BK164"/>
  <c i="23" r="BK89"/>
  <c i="25" r="BK101"/>
  <c i="27" r="BK266"/>
  <c r="J278"/>
  <c r="BK229"/>
  <c i="29" r="J85"/>
  <c i="32" r="BK275"/>
  <c r="BK261"/>
  <c i="33" r="BK115"/>
  <c i="35" r="BK85"/>
  <c i="41" r="BK92"/>
  <c i="42" r="BK261"/>
  <c r="BK91"/>
  <c i="43" r="J115"/>
  <c i="45" r="J93"/>
  <c i="47" r="BK102"/>
  <c r="J219"/>
  <c i="49" r="J96"/>
  <c i="50" r="BK115"/>
  <c i="52" r="BK97"/>
  <c r="J146"/>
  <c i="54" r="J113"/>
  <c i="56" r="BK87"/>
  <c r="J92"/>
  <c i="2" r="J207"/>
  <c r="BK87"/>
  <c i="4" r="J89"/>
  <c i="6" r="J90"/>
  <c i="7" r="J157"/>
  <c i="9" r="J97"/>
  <c i="11" r="BK90"/>
  <c i="12" r="J210"/>
  <c r="BK137"/>
  <c i="17" r="J147"/>
  <c r="BK121"/>
  <c i="18" r="BK96"/>
  <c i="20" r="BK115"/>
  <c i="22" r="J164"/>
  <c r="BK114"/>
  <c i="24" r="J85"/>
  <c i="26" r="BK90"/>
  <c i="27" r="BK106"/>
  <c r="J250"/>
  <c r="J146"/>
  <c i="29" r="BK105"/>
  <c i="31" r="BK114"/>
  <c i="32" r="J190"/>
  <c r="J275"/>
  <c i="33" r="BK89"/>
  <c i="36" r="BK95"/>
  <c i="39" r="J84"/>
  <c i="42" r="J169"/>
  <c r="BK198"/>
  <c r="J253"/>
  <c i="44" r="BK128"/>
  <c i="46" r="BK87"/>
  <c i="47" r="BK200"/>
  <c r="BK142"/>
  <c i="48" r="J109"/>
  <c i="49" r="J85"/>
  <c i="52" r="J223"/>
  <c r="J112"/>
  <c i="54" r="J85"/>
  <c i="2" r="BK126"/>
  <c r="J137"/>
  <c i="4" r="J116"/>
  <c i="6" r="J98"/>
  <c i="7" r="J188"/>
  <c r="J102"/>
  <c i="9" r="J129"/>
  <c i="11" r="BK114"/>
  <c i="12" r="BK218"/>
  <c i="16" r="BK87"/>
  <c i="17" r="J97"/>
  <c i="22" r="J188"/>
  <c r="BK145"/>
  <c i="24" r="BK129"/>
  <c i="27" r="BK239"/>
  <c i="28" r="J143"/>
  <c i="30" r="J85"/>
  <c i="32" r="J168"/>
  <c r="J161"/>
  <c i="34" r="BK89"/>
  <c i="36" r="J109"/>
  <c i="41" r="BK87"/>
  <c i="42" r="J249"/>
  <c r="BK245"/>
  <c i="43" r="J109"/>
  <c i="47" r="J246"/>
  <c i="49" r="J93"/>
  <c i="52" r="BK174"/>
  <c r="J85"/>
  <c i="55" r="BK97"/>
  <c i="2" r="BK196"/>
  <c r="BK157"/>
  <c i="3" r="J120"/>
  <c i="4" r="BK92"/>
  <c i="10" r="F34"/>
  <c i="20" r="BK142"/>
  <c i="22" r="BK149"/>
  <c r="BK98"/>
  <c i="24" r="J109"/>
  <c i="26" r="J114"/>
  <c i="27" r="BK103"/>
  <c r="BK202"/>
  <c i="29" r="J151"/>
  <c i="31" r="J102"/>
  <c i="32" r="BK204"/>
  <c r="J240"/>
  <c i="33" r="J109"/>
  <c i="35" r="BK115"/>
  <c i="37" r="J86"/>
  <c i="41" r="J90"/>
  <c i="42" r="BK134"/>
  <c i="2" r="BK207"/>
  <c i="6" r="J87"/>
  <c i="42" r="J148"/>
  <c r="J245"/>
  <c r="BK169"/>
  <c i="44" r="J122"/>
  <c i="46" r="BK109"/>
  <c i="47" r="BK155"/>
  <c r="BK165"/>
  <c i="49" r="J122"/>
  <c i="51" r="J109"/>
  <c i="54" r="J109"/>
  <c i="49" r="BK134"/>
  <c i="52" r="BK253"/>
  <c i="2" r="J182"/>
  <c i="5" r="J116"/>
  <c i="7" r="J192"/>
  <c i="8" r="J112"/>
  <c i="11" r="J84"/>
  <c i="12" r="BK162"/>
  <c i="17" r="J101"/>
  <c r="J154"/>
  <c r="BK143"/>
  <c i="19" r="J128"/>
  <c i="20" r="J96"/>
  <c i="22" r="J207"/>
  <c i="26" r="BK92"/>
  <c i="27" r="J118"/>
  <c r="BK260"/>
  <c r="BK126"/>
  <c i="32" r="BK91"/>
  <c r="J234"/>
  <c i="34" r="J89"/>
  <c i="38" r="BK84"/>
  <c i="41" r="BK106"/>
  <c i="45" r="J134"/>
  <c i="47" r="BK138"/>
  <c i="52" r="J104"/>
  <c i="55" r="J122"/>
  <c i="52" r="BK192"/>
  <c r="J156"/>
  <c i="54" r="J105"/>
  <c i="1" r="AS54"/>
  <c i="22" r="J110"/>
  <c r="J106"/>
  <c i="25" r="J101"/>
  <c i="27" r="J156"/>
  <c r="BK256"/>
  <c r="J216"/>
  <c i="28" r="J151"/>
  <c i="30" r="BK118"/>
  <c i="32" r="J227"/>
  <c i="53" r="BK89"/>
  <c i="30" r="BK131"/>
  <c i="32" r="BK240"/>
  <c r="J244"/>
  <c i="37" r="J126"/>
  <c i="41" r="BK102"/>
  <c i="42" r="J158"/>
  <c r="J198"/>
  <c i="44" r="J85"/>
  <c i="47" r="BK110"/>
  <c r="BK248"/>
  <c i="48" r="J122"/>
  <c i="51" r="J106"/>
  <c i="52" r="J201"/>
  <c r="J97"/>
  <c i="55" r="J138"/>
  <c i="2" r="BK118"/>
  <c i="3" r="BK97"/>
  <c r="BK105"/>
  <c i="5" r="J129"/>
  <c i="11" r="BK95"/>
  <c i="12" r="BK140"/>
  <c i="13" r="J124"/>
  <c i="15" r="J124"/>
  <c i="17" r="BK147"/>
  <c i="22" r="BK174"/>
  <c r="J178"/>
  <c i="25" r="BK109"/>
  <c i="27" r="BK160"/>
  <c r="J134"/>
  <c r="BK169"/>
  <c i="30" r="J89"/>
  <c i="32" r="BK127"/>
  <c i="33" r="BK128"/>
  <c i="36" r="J90"/>
  <c i="39" r="J34"/>
  <c i="43" r="J96"/>
  <c i="44" r="J105"/>
  <c i="47" r="J250"/>
  <c i="48" r="J115"/>
  <c i="50" r="BK93"/>
  <c i="51" r="BK106"/>
  <c i="52" r="BK140"/>
  <c r="J124"/>
  <c i="55" r="BK85"/>
  <c i="54" r="J146"/>
  <c i="56" r="BK95"/>
  <c i="2" r="BK110"/>
  <c i="3" r="BK109"/>
  <c i="4" r="J109"/>
  <c i="7" r="J167"/>
  <c r="J118"/>
  <c i="9" r="BK124"/>
  <c i="11" r="J95"/>
  <c i="12" r="J106"/>
  <c r="J91"/>
  <c i="17" r="BK101"/>
  <c r="J249"/>
  <c r="BK109"/>
  <c i="19" r="J96"/>
  <c i="20" r="J89"/>
  <c i="22" r="J94"/>
  <c r="BK118"/>
  <c i="24" r="BK112"/>
  <c i="26" r="J87"/>
  <c i="27" r="J243"/>
  <c r="BK252"/>
  <c i="28" r="BK114"/>
  <c i="29" r="J131"/>
  <c i="30" r="J137"/>
  <c i="32" r="BK139"/>
  <c r="BK147"/>
  <c i="34" r="J109"/>
  <c i="36" r="BK90"/>
  <c i="41" r="BK84"/>
  <c i="42" r="J201"/>
  <c r="J232"/>
  <c r="J213"/>
  <c i="43" r="BK85"/>
  <c r="J101"/>
  <c i="45" r="J101"/>
  <c i="47" r="J95"/>
  <c r="J239"/>
  <c r="BK252"/>
  <c i="48" r="BK128"/>
  <c i="49" r="BK89"/>
  <c i="52" r="J245"/>
  <c r="J174"/>
  <c i="2" r="BK122"/>
  <c r="BK209"/>
  <c r="J87"/>
  <c i="4" r="J112"/>
  <c i="6" r="BK106"/>
  <c i="7" r="BK122"/>
  <c r="BK91"/>
  <c i="9" r="BK105"/>
  <c i="10" r="J124"/>
  <c i="12" r="J114"/>
  <c r="BK154"/>
  <c i="15" r="J97"/>
  <c i="17" r="BK257"/>
  <c i="21" r="J90"/>
  <c i="22" r="J91"/>
  <c r="BK192"/>
  <c i="27" r="J239"/>
  <c i="28" r="J118"/>
  <c i="30" r="J114"/>
  <c i="32" r="J159"/>
  <c r="BK155"/>
  <c i="33" r="J118"/>
  <c i="35" r="BK109"/>
  <c i="40" r="F37"/>
  <c i="1" r="BD93"/>
  <c i="42" r="BK173"/>
  <c i="44" r="J115"/>
  <c i="48" r="J93"/>
  <c i="51" r="J90"/>
  <c i="52" r="BK104"/>
  <c i="53" r="BK122"/>
  <c i="55" r="J113"/>
  <c i="2" r="BK114"/>
  <c r="J178"/>
  <c i="4" r="J105"/>
  <c i="5" r="BK105"/>
  <c i="12" r="J154"/>
  <c r="BK175"/>
  <c r="J130"/>
  <c i="14" r="J101"/>
  <c i="15" r="J116"/>
  <c i="17" r="J209"/>
  <c r="BK105"/>
  <c i="18" r="J122"/>
  <c i="19" r="BK93"/>
  <c i="20" r="J128"/>
  <c i="22" r="J174"/>
  <c r="BK188"/>
  <c i="23" r="BK116"/>
  <c i="25" r="BK129"/>
  <c i="26" r="J106"/>
  <c i="27" r="J202"/>
  <c r="BK278"/>
  <c r="J258"/>
  <c i="28" r="J124"/>
  <c i="29" r="J127"/>
  <c i="30" r="J110"/>
  <c i="32" r="J212"/>
  <c r="BK165"/>
  <c i="35" r="J96"/>
  <c i="37" r="J100"/>
  <c i="27" l="1" r="BK242"/>
  <c r="J242"/>
  <c r="J63"/>
  <c i="29" r="R84"/>
  <c r="R83"/>
  <c r="R82"/>
  <c i="30" r="R84"/>
  <c r="R83"/>
  <c r="R82"/>
  <c i="32" r="BK251"/>
  <c r="J251"/>
  <c r="J64"/>
  <c i="34" r="P84"/>
  <c r="P83"/>
  <c r="P82"/>
  <c i="1" r="AU87"/>
  <c i="35" r="P84"/>
  <c r="P83"/>
  <c r="P82"/>
  <c i="1" r="AU88"/>
  <c i="40" r="BK83"/>
  <c r="BK82"/>
  <c r="BK81"/>
  <c r="J81"/>
  <c r="J59"/>
  <c i="42" r="R239"/>
  <c i="43" r="P84"/>
  <c r="P83"/>
  <c r="P82"/>
  <c i="1" r="AU96"/>
  <c i="47" r="BK224"/>
  <c r="J224"/>
  <c r="J62"/>
  <c i="49" r="BK84"/>
  <c i="51" r="T101"/>
  <c r="T83"/>
  <c r="T82"/>
  <c i="3" r="P84"/>
  <c r="P83"/>
  <c r="P82"/>
  <c i="1" r="AU56"/>
  <c i="4" r="BK84"/>
  <c r="J84"/>
  <c r="J61"/>
  <c i="5" r="BK84"/>
  <c i="7" r="P86"/>
  <c r="T199"/>
  <c i="17" r="P233"/>
  <c i="20" r="T84"/>
  <c r="T83"/>
  <c r="T82"/>
  <c i="21" r="R101"/>
  <c r="R83"/>
  <c r="R82"/>
  <c i="22" r="BK86"/>
  <c r="P199"/>
  <c i="24" r="R84"/>
  <c r="R83"/>
  <c r="R82"/>
  <c i="25" r="T84"/>
  <c r="T83"/>
  <c r="T82"/>
  <c i="26" r="P101"/>
  <c r="P83"/>
  <c r="P82"/>
  <c i="1" r="AU79"/>
  <c i="27" r="R242"/>
  <c i="29" r="P84"/>
  <c r="P83"/>
  <c r="P82"/>
  <c i="1" r="AU82"/>
  <c i="32" r="P86"/>
  <c i="33" r="BK84"/>
  <c r="J84"/>
  <c r="J61"/>
  <c i="37" r="R116"/>
  <c i="38" r="P83"/>
  <c r="P82"/>
  <c r="P81"/>
  <c i="1" r="AU91"/>
  <c i="39" r="T83"/>
  <c r="T82"/>
  <c r="T81"/>
  <c i="42" r="P239"/>
  <c i="44" r="R84"/>
  <c r="R83"/>
  <c r="R82"/>
  <c i="45" r="R84"/>
  <c r="R83"/>
  <c r="R82"/>
  <c i="49" r="T84"/>
  <c r="T83"/>
  <c r="T82"/>
  <c i="54" r="R84"/>
  <c r="R83"/>
  <c r="R82"/>
  <c i="2" r="R86"/>
  <c r="T199"/>
  <c i="6" r="T101"/>
  <c r="T83"/>
  <c r="T82"/>
  <c i="8" r="P84"/>
  <c r="P83"/>
  <c r="P82"/>
  <c i="1" r="AU61"/>
  <c i="9" r="T84"/>
  <c r="T83"/>
  <c r="T82"/>
  <c i="10" r="T84"/>
  <c r="T83"/>
  <c r="T82"/>
  <c i="11" r="BK101"/>
  <c r="J101"/>
  <c r="J61"/>
  <c i="12" r="T192"/>
  <c i="13" r="BK84"/>
  <c r="J84"/>
  <c r="J61"/>
  <c i="14" r="P84"/>
  <c r="P83"/>
  <c r="P82"/>
  <c i="1" r="AU67"/>
  <c i="15" r="BK84"/>
  <c r="J84"/>
  <c r="J61"/>
  <c i="17" r="T86"/>
  <c i="18" r="P84"/>
  <c r="P83"/>
  <c r="P82"/>
  <c i="1" r="AU71"/>
  <c i="19" r="BK84"/>
  <c r="J84"/>
  <c r="J61"/>
  <c i="20" r="R84"/>
  <c r="R83"/>
  <c r="R82"/>
  <c i="23" r="P84"/>
  <c r="P83"/>
  <c r="P82"/>
  <c i="1" r="AU76"/>
  <c i="25" r="R84"/>
  <c r="R83"/>
  <c r="R82"/>
  <c i="26" r="T101"/>
  <c r="T83"/>
  <c r="T82"/>
  <c i="27" r="BK234"/>
  <c r="J234"/>
  <c r="J62"/>
  <c i="28" r="P84"/>
  <c r="P83"/>
  <c r="P82"/>
  <c i="1" r="AU81"/>
  <c i="32" r="P239"/>
  <c i="33" r="R84"/>
  <c r="R83"/>
  <c r="R82"/>
  <c i="36" r="T101"/>
  <c r="T83"/>
  <c r="T82"/>
  <c i="37" r="R85"/>
  <c r="R84"/>
  <c r="R83"/>
  <c i="38" r="R83"/>
  <c r="R82"/>
  <c r="R81"/>
  <c i="39" r="BK83"/>
  <c r="J83"/>
  <c r="J61"/>
  <c i="41" r="R101"/>
  <c r="R83"/>
  <c r="R82"/>
  <c i="47" r="R86"/>
  <c i="50" r="T84"/>
  <c r="T83"/>
  <c r="T82"/>
  <c i="52" r="P84"/>
  <c i="54" r="P84"/>
  <c r="P83"/>
  <c r="P82"/>
  <c i="1" r="AU107"/>
  <c i="2" r="P187"/>
  <c i="4" r="P84"/>
  <c r="P83"/>
  <c r="P82"/>
  <c i="1" r="AU57"/>
  <c i="7" r="BK199"/>
  <c r="J199"/>
  <c r="J64"/>
  <c i="8" r="T84"/>
  <c r="T83"/>
  <c r="T82"/>
  <c i="9" r="BK84"/>
  <c r="J84"/>
  <c r="J61"/>
  <c i="10" r="P84"/>
  <c r="P83"/>
  <c r="P82"/>
  <c i="1" r="AU63"/>
  <c i="13" r="P84"/>
  <c r="P83"/>
  <c r="P82"/>
  <c i="1" r="AU66"/>
  <c i="17" r="P221"/>
  <c i="19" r="T84"/>
  <c r="T83"/>
  <c r="T82"/>
  <c i="23" r="T84"/>
  <c r="T83"/>
  <c r="T82"/>
  <c i="24" r="BK84"/>
  <c i="27" r="P85"/>
  <c r="T234"/>
  <c i="30" r="BK84"/>
  <c i="31" r="BK101"/>
  <c r="J101"/>
  <c r="J61"/>
  <c i="32" r="R86"/>
  <c r="T239"/>
  <c i="39" r="R83"/>
  <c r="R82"/>
  <c r="R81"/>
  <c i="42" r="P86"/>
  <c r="P85"/>
  <c r="P84"/>
  <c i="1" r="AU95"/>
  <c i="45" r="T84"/>
  <c r="T83"/>
  <c r="T82"/>
  <c i="47" r="T86"/>
  <c i="50" r="P84"/>
  <c r="P83"/>
  <c r="P82"/>
  <c i="1" r="AU103"/>
  <c i="52" r="R219"/>
  <c i="55" r="P84"/>
  <c r="P83"/>
  <c r="P82"/>
  <c i="1" r="AU108"/>
  <c i="2" r="BK86"/>
  <c r="J86"/>
  <c r="J61"/>
  <c r="BK199"/>
  <c r="J199"/>
  <c r="J64"/>
  <c i="4" r="T84"/>
  <c r="T83"/>
  <c r="T82"/>
  <c i="5" r="P84"/>
  <c r="P83"/>
  <c r="P82"/>
  <c i="1" r="AU58"/>
  <c i="7" r="BK86"/>
  <c r="J86"/>
  <c r="J61"/>
  <c r="P199"/>
  <c i="9" r="P84"/>
  <c r="P83"/>
  <c r="P82"/>
  <c i="1" r="AU62"/>
  <c i="12" r="BK192"/>
  <c r="J192"/>
  <c r="J62"/>
  <c r="R204"/>
  <c i="16" r="T101"/>
  <c r="T83"/>
  <c r="T82"/>
  <c i="17" r="T233"/>
  <c i="26" r="R101"/>
  <c r="R83"/>
  <c r="R82"/>
  <c i="27" r="T242"/>
  <c i="28" r="T84"/>
  <c r="T83"/>
  <c r="T82"/>
  <c i="30" r="P84"/>
  <c r="P83"/>
  <c r="P82"/>
  <c i="1" r="AU83"/>
  <c i="31" r="R101"/>
  <c r="R83"/>
  <c r="R82"/>
  <c i="32" r="T251"/>
  <c i="37" r="T116"/>
  <c i="40" r="P83"/>
  <c r="P82"/>
  <c r="P81"/>
  <c i="1" r="AU93"/>
  <c i="41" r="T101"/>
  <c r="T83"/>
  <c r="T82"/>
  <c i="42" r="P225"/>
  <c i="43" r="R84"/>
  <c r="R83"/>
  <c r="R82"/>
  <c i="47" r="R238"/>
  <c i="52" r="BK219"/>
  <c r="J219"/>
  <c r="J62"/>
  <c i="55" r="T84"/>
  <c r="T83"/>
  <c r="T82"/>
  <c i="2" r="R187"/>
  <c i="3" r="T84"/>
  <c r="T83"/>
  <c r="T82"/>
  <c i="6" r="R101"/>
  <c r="R83"/>
  <c r="R82"/>
  <c i="7" r="T86"/>
  <c r="R199"/>
  <c i="12" r="BK86"/>
  <c r="J86"/>
  <c r="J61"/>
  <c r="R192"/>
  <c i="13" r="T84"/>
  <c r="T83"/>
  <c r="T82"/>
  <c i="14" r="BK84"/>
  <c r="J84"/>
  <c r="J61"/>
  <c i="15" r="P84"/>
  <c r="P83"/>
  <c r="P82"/>
  <c i="1" r="AU68"/>
  <c i="16" r="R101"/>
  <c r="R83"/>
  <c r="R82"/>
  <c i="17" r="P86"/>
  <c r="P85"/>
  <c r="P84"/>
  <c i="1" r="AU70"/>
  <c i="17" r="R221"/>
  <c i="18" r="BK84"/>
  <c i="21" r="BK101"/>
  <c r="J101"/>
  <c r="J61"/>
  <c i="22" r="T86"/>
  <c r="T187"/>
  <c i="27" r="P234"/>
  <c i="37" r="BK116"/>
  <c r="J116"/>
  <c r="J62"/>
  <c i="38" r="T83"/>
  <c r="T82"/>
  <c r="T81"/>
  <c i="42" r="T86"/>
  <c i="44" r="T84"/>
  <c r="T83"/>
  <c r="T82"/>
  <c i="47" r="P86"/>
  <c i="37" r="P116"/>
  <c i="42" r="R225"/>
  <c i="43" r="T84"/>
  <c r="T83"/>
  <c r="T82"/>
  <c i="47" r="BK86"/>
  <c r="J86"/>
  <c r="J61"/>
  <c r="R224"/>
  <c i="50" r="BK84"/>
  <c i="51" r="BK101"/>
  <c r="J101"/>
  <c r="J61"/>
  <c i="52" r="R84"/>
  <c r="R83"/>
  <c r="R82"/>
  <c i="2" r="T187"/>
  <c i="3" r="R84"/>
  <c r="R83"/>
  <c r="R82"/>
  <c i="5" r="T84"/>
  <c r="T83"/>
  <c r="T82"/>
  <c i="7" r="P187"/>
  <c i="10" r="R84"/>
  <c r="R83"/>
  <c r="R82"/>
  <c i="11" r="R101"/>
  <c r="R83"/>
  <c r="R82"/>
  <c i="12" r="T86"/>
  <c i="14" r="R84"/>
  <c r="R83"/>
  <c r="R82"/>
  <c i="15" r="T84"/>
  <c r="T83"/>
  <c r="T82"/>
  <c i="17" r="BK221"/>
  <c r="J221"/>
  <c r="J62"/>
  <c i="19" r="P84"/>
  <c r="P83"/>
  <c r="P82"/>
  <c i="1" r="AU72"/>
  <c i="20" r="P84"/>
  <c r="P83"/>
  <c r="P82"/>
  <c i="1" r="AU73"/>
  <c i="21" r="T101"/>
  <c r="T83"/>
  <c r="T82"/>
  <c i="22" r="P187"/>
  <c r="BK199"/>
  <c r="J199"/>
  <c r="J64"/>
  <c i="27" r="R85"/>
  <c i="28" r="R84"/>
  <c r="R83"/>
  <c r="R82"/>
  <c i="32" r="BK239"/>
  <c r="J239"/>
  <c r="J62"/>
  <c i="34" r="T84"/>
  <c r="T83"/>
  <c r="T82"/>
  <c i="40" r="T83"/>
  <c r="T82"/>
  <c r="T81"/>
  <c i="42" r="BK86"/>
  <c r="BK225"/>
  <c r="J225"/>
  <c r="J62"/>
  <c i="47" r="P238"/>
  <c i="50" r="R84"/>
  <c r="R83"/>
  <c r="R82"/>
  <c i="52" r="T84"/>
  <c i="53" r="T84"/>
  <c r="T83"/>
  <c r="T82"/>
  <c i="29" r="T84"/>
  <c r="T83"/>
  <c r="T82"/>
  <c i="32" r="P251"/>
  <c i="34" r="R84"/>
  <c r="R83"/>
  <c r="R82"/>
  <c i="35" r="T84"/>
  <c r="T83"/>
  <c r="T82"/>
  <c i="36" r="P101"/>
  <c r="P83"/>
  <c r="P82"/>
  <c i="1" r="AU89"/>
  <c i="37" r="BK85"/>
  <c r="J85"/>
  <c r="J61"/>
  <c i="41" r="BK101"/>
  <c r="J101"/>
  <c r="J61"/>
  <c i="42" r="T239"/>
  <c i="43" r="BK84"/>
  <c r="J84"/>
  <c r="J61"/>
  <c i="45" r="P84"/>
  <c r="P83"/>
  <c r="P82"/>
  <c i="1" r="AU98"/>
  <c i="47" r="P224"/>
  <c i="49" r="P84"/>
  <c r="P83"/>
  <c r="P82"/>
  <c i="1" r="AU102"/>
  <c i="52" r="P219"/>
  <c i="54" r="T84"/>
  <c r="T83"/>
  <c r="T82"/>
  <c i="55" r="BK84"/>
  <c r="J84"/>
  <c r="J61"/>
  <c i="2" r="T86"/>
  <c r="R199"/>
  <c i="3" r="BK84"/>
  <c i="4" r="R84"/>
  <c r="R83"/>
  <c r="R82"/>
  <c i="5" r="R84"/>
  <c r="R83"/>
  <c r="R82"/>
  <c i="6" r="BK101"/>
  <c r="J101"/>
  <c r="J61"/>
  <c i="7" r="BK187"/>
  <c r="J187"/>
  <c r="J62"/>
  <c i="9" r="R84"/>
  <c r="R83"/>
  <c r="R82"/>
  <c i="10" r="BK84"/>
  <c i="11" r="P101"/>
  <c r="P83"/>
  <c r="P82"/>
  <c i="1" r="AU64"/>
  <c i="12" r="R86"/>
  <c r="R85"/>
  <c r="R84"/>
  <c r="P204"/>
  <c i="14" r="T84"/>
  <c r="T83"/>
  <c r="T82"/>
  <c i="16" r="BK101"/>
  <c r="J101"/>
  <c r="J61"/>
  <c i="17" r="BK86"/>
  <c r="J86"/>
  <c r="J61"/>
  <c r="T221"/>
  <c i="19" r="R84"/>
  <c r="R83"/>
  <c r="R82"/>
  <c i="22" r="R86"/>
  <c r="T199"/>
  <c i="23" r="BK84"/>
  <c r="J84"/>
  <c r="J61"/>
  <c i="24" r="P84"/>
  <c r="P83"/>
  <c r="P82"/>
  <c i="1" r="AU77"/>
  <c i="25" r="BK84"/>
  <c r="J84"/>
  <c r="J61"/>
  <c i="27" r="T85"/>
  <c r="T84"/>
  <c r="T83"/>
  <c i="31" r="P101"/>
  <c r="P83"/>
  <c r="P82"/>
  <c i="1" r="AU84"/>
  <c i="32" r="R251"/>
  <c i="37" r="T85"/>
  <c r="T84"/>
  <c r="T83"/>
  <c i="42" r="R86"/>
  <c r="R85"/>
  <c r="R84"/>
  <c r="T225"/>
  <c i="44" r="BK84"/>
  <c i="45" r="BK84"/>
  <c i="46" r="R101"/>
  <c r="R83"/>
  <c r="R82"/>
  <c i="48" r="BK84"/>
  <c r="J84"/>
  <c r="J61"/>
  <c i="29" r="BK84"/>
  <c r="J84"/>
  <c r="J61"/>
  <c i="32" r="BK86"/>
  <c r="J86"/>
  <c r="J61"/>
  <c r="R239"/>
  <c i="33" r="P84"/>
  <c r="P83"/>
  <c r="P82"/>
  <c i="1" r="AU86"/>
  <c i="35" r="R84"/>
  <c r="R83"/>
  <c r="R82"/>
  <c i="36" r="R101"/>
  <c r="R83"/>
  <c r="R82"/>
  <c i="41" r="P101"/>
  <c r="P83"/>
  <c r="P82"/>
  <c i="1" r="AU94"/>
  <c i="46" r="BK101"/>
  <c i="47" r="T238"/>
  <c i="48" r="R84"/>
  <c r="R83"/>
  <c r="R82"/>
  <c i="53" r="R84"/>
  <c r="R83"/>
  <c r="R82"/>
  <c i="54" r="BK84"/>
  <c r="J84"/>
  <c r="J61"/>
  <c i="53" r="P84"/>
  <c r="P83"/>
  <c r="P82"/>
  <c i="1" r="AU106"/>
  <c i="55" r="R84"/>
  <c r="R83"/>
  <c r="R82"/>
  <c i="56" r="P101"/>
  <c r="P83"/>
  <c r="P82"/>
  <c i="1" r="AU109"/>
  <c i="2" r="BK187"/>
  <c r="J187"/>
  <c r="J62"/>
  <c i="7" r="R187"/>
  <c i="8" r="R84"/>
  <c r="R83"/>
  <c r="R82"/>
  <c i="11" r="T101"/>
  <c r="T83"/>
  <c r="T82"/>
  <c i="12" r="P86"/>
  <c r="BK204"/>
  <c r="J204"/>
  <c r="J64"/>
  <c i="16" r="P101"/>
  <c r="P83"/>
  <c r="P82"/>
  <c i="1" r="AU69"/>
  <c i="17" r="R86"/>
  <c r="R85"/>
  <c r="R84"/>
  <c r="R233"/>
  <c i="18" r="T84"/>
  <c r="T83"/>
  <c r="T82"/>
  <c i="20" r="BK84"/>
  <c i="21" r="P101"/>
  <c r="P83"/>
  <c r="P82"/>
  <c i="1" r="AU74"/>
  <c i="22" r="BK187"/>
  <c r="J187"/>
  <c r="J62"/>
  <c r="R187"/>
  <c i="23" r="R84"/>
  <c r="R83"/>
  <c r="R82"/>
  <c i="24" r="T84"/>
  <c r="T83"/>
  <c r="T82"/>
  <c i="26" r="BK101"/>
  <c i="27" r="P242"/>
  <c i="28" r="BK84"/>
  <c r="J84"/>
  <c r="J61"/>
  <c i="30" r="T84"/>
  <c r="T83"/>
  <c r="T82"/>
  <c i="33" r="T84"/>
  <c r="T83"/>
  <c r="T82"/>
  <c i="36" r="BK101"/>
  <c r="J101"/>
  <c r="J61"/>
  <c i="39" r="P83"/>
  <c r="P82"/>
  <c r="P81"/>
  <c i="1" r="AU92"/>
  <c i="46" r="T101"/>
  <c r="T83"/>
  <c r="T82"/>
  <c i="47" r="T224"/>
  <c i="48" r="P84"/>
  <c r="P83"/>
  <c r="P82"/>
  <c i="1" r="AU101"/>
  <c i="49" r="R84"/>
  <c r="R83"/>
  <c r="R82"/>
  <c i="52" r="T219"/>
  <c i="2" r="P86"/>
  <c r="P85"/>
  <c r="P84"/>
  <c i="1" r="AU55"/>
  <c i="2" r="P199"/>
  <c i="6" r="P101"/>
  <c r="P83"/>
  <c r="P82"/>
  <c i="1" r="AU59"/>
  <c i="7" r="R86"/>
  <c r="R85"/>
  <c r="R84"/>
  <c r="T187"/>
  <c i="8" r="BK84"/>
  <c r="J84"/>
  <c r="J61"/>
  <c i="12" r="P192"/>
  <c r="T204"/>
  <c i="13" r="R84"/>
  <c r="R83"/>
  <c r="R82"/>
  <c i="15" r="R84"/>
  <c r="R83"/>
  <c r="R82"/>
  <c i="17" r="BK233"/>
  <c r="J233"/>
  <c r="J64"/>
  <c i="18" r="R84"/>
  <c r="R83"/>
  <c r="R82"/>
  <c i="22" r="P86"/>
  <c r="P85"/>
  <c r="P84"/>
  <c i="1" r="AU75"/>
  <c i="22" r="R199"/>
  <c i="25" r="P84"/>
  <c r="P83"/>
  <c r="P82"/>
  <c i="1" r="AU78"/>
  <c i="27" r="BK85"/>
  <c r="J85"/>
  <c r="J61"/>
  <c r="R234"/>
  <c i="31" r="T101"/>
  <c r="T83"/>
  <c r="T82"/>
  <c i="32" r="T86"/>
  <c r="T85"/>
  <c r="T84"/>
  <c i="34" r="BK84"/>
  <c r="J84"/>
  <c r="J61"/>
  <c i="35" r="BK84"/>
  <c r="J84"/>
  <c r="J61"/>
  <c i="37" r="P85"/>
  <c r="P84"/>
  <c r="P83"/>
  <c i="1" r="AU90"/>
  <c i="38" r="BK83"/>
  <c r="BK82"/>
  <c r="BK81"/>
  <c r="J81"/>
  <c r="J59"/>
  <c i="40" r="R83"/>
  <c r="R82"/>
  <c r="R81"/>
  <c i="42" r="BK239"/>
  <c r="J239"/>
  <c r="J64"/>
  <c i="44" r="P84"/>
  <c r="P83"/>
  <c r="P82"/>
  <c i="1" r="AU97"/>
  <c i="46" r="P101"/>
  <c r="P83"/>
  <c r="P82"/>
  <c i="1" r="AU99"/>
  <c i="47" r="BK238"/>
  <c r="J238"/>
  <c r="J64"/>
  <c i="48" r="T84"/>
  <c r="T83"/>
  <c r="T82"/>
  <c i="51" r="P101"/>
  <c r="P83"/>
  <c r="P82"/>
  <c i="1" r="AU104"/>
  <c i="52" r="BK84"/>
  <c r="J84"/>
  <c r="J61"/>
  <c i="53" r="BK84"/>
  <c r="J84"/>
  <c r="J61"/>
  <c i="56" r="BK101"/>
  <c r="J101"/>
  <c r="J61"/>
  <c r="R101"/>
  <c r="R83"/>
  <c r="R82"/>
  <c r="T101"/>
  <c r="T83"/>
  <c r="T82"/>
  <c i="50" r="BK141"/>
  <c r="J141"/>
  <c r="J62"/>
  <c i="54" r="BK145"/>
  <c r="J145"/>
  <c r="J62"/>
  <c i="14" r="BK128"/>
  <c r="J128"/>
  <c r="J62"/>
  <c i="16" r="BK113"/>
  <c r="J113"/>
  <c r="J62"/>
  <c i="35" r="BK141"/>
  <c r="J141"/>
  <c r="J62"/>
  <c i="16" r="BK83"/>
  <c r="BK82"/>
  <c r="J82"/>
  <c i="17" r="BK229"/>
  <c r="J229"/>
  <c r="J63"/>
  <c i="26" r="BK113"/>
  <c r="J113"/>
  <c r="J62"/>
  <c i="30" r="BK150"/>
  <c r="J150"/>
  <c r="J62"/>
  <c i="37" r="BK125"/>
  <c r="J125"/>
  <c r="J63"/>
  <c i="44" r="BK141"/>
  <c r="J141"/>
  <c r="J62"/>
  <c i="46" r="BK113"/>
  <c r="J113"/>
  <c r="J62"/>
  <c i="23" r="BK128"/>
  <c r="J128"/>
  <c r="J62"/>
  <c i="45" r="BK141"/>
  <c r="J141"/>
  <c r="J62"/>
  <c i="5" r="BK128"/>
  <c r="J128"/>
  <c r="J62"/>
  <c i="10" r="BK128"/>
  <c r="J128"/>
  <c r="J62"/>
  <c i="21" r="BK113"/>
  <c r="J113"/>
  <c r="J62"/>
  <c i="24" r="BK128"/>
  <c r="J128"/>
  <c r="J62"/>
  <c i="34" r="BK141"/>
  <c r="J141"/>
  <c r="J62"/>
  <c i="36" r="BK113"/>
  <c r="J113"/>
  <c r="J62"/>
  <c i="42" r="BK235"/>
  <c r="J235"/>
  <c r="J63"/>
  <c i="47" r="BK234"/>
  <c r="J234"/>
  <c r="J63"/>
  <c i="53" r="BK145"/>
  <c r="J145"/>
  <c r="J62"/>
  <c i="41" r="BK113"/>
  <c r="J113"/>
  <c r="J62"/>
  <c i="8" r="BK128"/>
  <c r="J128"/>
  <c r="J62"/>
  <c i="9" r="BK128"/>
  <c r="J128"/>
  <c r="J62"/>
  <c i="12" r="BK200"/>
  <c r="J200"/>
  <c r="J63"/>
  <c i="18" r="BK141"/>
  <c r="J141"/>
  <c r="J62"/>
  <c i="32" r="BK247"/>
  <c r="J247"/>
  <c r="J63"/>
  <c i="36" r="BK83"/>
  <c r="J83"/>
  <c r="J60"/>
  <c i="43" r="BK141"/>
  <c r="J141"/>
  <c r="J62"/>
  <c i="48" r="BK141"/>
  <c r="J141"/>
  <c r="J62"/>
  <c i="51" r="BK113"/>
  <c r="J113"/>
  <c r="J62"/>
  <c i="28" r="BK150"/>
  <c r="J150"/>
  <c r="J62"/>
  <c i="33" r="BK141"/>
  <c r="J141"/>
  <c r="J62"/>
  <c i="7" r="BK195"/>
  <c r="J195"/>
  <c r="J63"/>
  <c i="29" r="BK150"/>
  <c r="J150"/>
  <c r="J62"/>
  <c i="49" r="BK141"/>
  <c r="J141"/>
  <c r="J62"/>
  <c i="2" r="BK195"/>
  <c r="J195"/>
  <c r="J63"/>
  <c i="3" r="BK128"/>
  <c r="J128"/>
  <c r="J62"/>
  <c i="6" r="BK113"/>
  <c r="J113"/>
  <c r="J62"/>
  <c i="13" r="BK128"/>
  <c r="J128"/>
  <c r="J62"/>
  <c i="15" r="BK128"/>
  <c r="J128"/>
  <c r="J62"/>
  <c i="19" r="BK141"/>
  <c r="J141"/>
  <c r="J62"/>
  <c i="20" r="BK141"/>
  <c r="J141"/>
  <c r="J62"/>
  <c i="22" r="BK195"/>
  <c r="J195"/>
  <c r="J63"/>
  <c i="25" r="BK128"/>
  <c r="J128"/>
  <c r="J62"/>
  <c i="31" r="BK113"/>
  <c r="J113"/>
  <c r="J62"/>
  <c i="56" r="BK113"/>
  <c r="J113"/>
  <c r="J62"/>
  <c i="4" r="BK128"/>
  <c r="J128"/>
  <c r="J62"/>
  <c i="11" r="BK113"/>
  <c r="J113"/>
  <c r="J62"/>
  <c i="55" r="BK145"/>
  <c r="J145"/>
  <c r="J62"/>
  <c i="56" r="J55"/>
  <c r="J76"/>
  <c r="BE109"/>
  <c r="BE106"/>
  <c r="BE84"/>
  <c r="BE114"/>
  <c r="F79"/>
  <c r="BE90"/>
  <c r="BE102"/>
  <c r="E48"/>
  <c r="BE98"/>
  <c r="BE87"/>
  <c r="BE92"/>
  <c r="BE95"/>
  <c i="55" r="F55"/>
  <c r="J79"/>
  <c r="J52"/>
  <c r="BE113"/>
  <c r="BE126"/>
  <c r="BE138"/>
  <c r="E48"/>
  <c i="54" r="BK83"/>
  <c r="J83"/>
  <c r="J60"/>
  <c i="55" r="BE85"/>
  <c r="BE105"/>
  <c r="BE132"/>
  <c r="BE89"/>
  <c r="BE109"/>
  <c r="BE122"/>
  <c r="BE146"/>
  <c r="BE97"/>
  <c r="BE100"/>
  <c r="BE119"/>
  <c i="53" r="BK83"/>
  <c r="BK82"/>
  <c r="J82"/>
  <c r="J59"/>
  <c i="54" r="BE85"/>
  <c r="BE122"/>
  <c r="BE105"/>
  <c r="E48"/>
  <c r="BE126"/>
  <c r="BE89"/>
  <c r="BE132"/>
  <c r="BE138"/>
  <c r="J52"/>
  <c r="J79"/>
  <c r="BE113"/>
  <c r="BE100"/>
  <c r="F79"/>
  <c r="BE109"/>
  <c r="BE97"/>
  <c r="BE119"/>
  <c r="BE146"/>
  <c i="53" r="F55"/>
  <c r="J79"/>
  <c r="BE100"/>
  <c r="BE85"/>
  <c r="BE119"/>
  <c r="BE126"/>
  <c i="52" r="BK83"/>
  <c r="J83"/>
  <c r="J60"/>
  <c i="53" r="BE97"/>
  <c r="BE109"/>
  <c r="BE122"/>
  <c r="BE132"/>
  <c r="E72"/>
  <c r="BE138"/>
  <c r="BE146"/>
  <c r="BE89"/>
  <c r="J52"/>
  <c r="BE105"/>
  <c r="BE113"/>
  <c i="52" r="E72"/>
  <c r="BE85"/>
  <c r="BE132"/>
  <c r="BE144"/>
  <c r="BE184"/>
  <c r="J52"/>
  <c r="BE97"/>
  <c r="BE120"/>
  <c r="BE201"/>
  <c r="J79"/>
  <c r="BE136"/>
  <c r="BE247"/>
  <c r="BE192"/>
  <c r="BE223"/>
  <c r="BE225"/>
  <c r="BE233"/>
  <c r="BE104"/>
  <c r="BE231"/>
  <c r="BE235"/>
  <c r="BE241"/>
  <c r="BE251"/>
  <c r="F55"/>
  <c r="BE108"/>
  <c r="BE146"/>
  <c r="BE159"/>
  <c r="BE214"/>
  <c r="BE220"/>
  <c r="BE255"/>
  <c r="BE150"/>
  <c r="BE237"/>
  <c r="BE243"/>
  <c r="BE249"/>
  <c r="BE152"/>
  <c r="BE178"/>
  <c r="BE229"/>
  <c r="BE112"/>
  <c r="BE100"/>
  <c r="BE124"/>
  <c r="BE140"/>
  <c r="BE166"/>
  <c r="BE174"/>
  <c r="BE245"/>
  <c r="BE116"/>
  <c r="BE187"/>
  <c r="BE195"/>
  <c r="BE227"/>
  <c r="BE170"/>
  <c r="BE207"/>
  <c r="BE239"/>
  <c r="BE128"/>
  <c r="BE156"/>
  <c r="BE89"/>
  <c r="BE253"/>
  <c i="51" r="J76"/>
  <c r="BE90"/>
  <c r="BE95"/>
  <c r="BE102"/>
  <c r="BE106"/>
  <c r="E48"/>
  <c r="BE87"/>
  <c r="BE92"/>
  <c r="BE114"/>
  <c i="50" r="J84"/>
  <c r="J61"/>
  <c i="51" r="BE109"/>
  <c r="J55"/>
  <c r="F79"/>
  <c r="BE84"/>
  <c r="BE98"/>
  <c i="50" r="BE122"/>
  <c r="BE93"/>
  <c r="BE105"/>
  <c r="J55"/>
  <c r="BE89"/>
  <c r="BE109"/>
  <c r="BE142"/>
  <c r="BE128"/>
  <c r="E48"/>
  <c i="49" r="J84"/>
  <c r="J61"/>
  <c i="50" r="F79"/>
  <c r="BE96"/>
  <c r="BE134"/>
  <c r="BE85"/>
  <c r="BE115"/>
  <c r="J52"/>
  <c r="BE101"/>
  <c r="BE118"/>
  <c i="48" r="BK83"/>
  <c r="J83"/>
  <c r="J60"/>
  <c i="49" r="BE93"/>
  <c r="BE105"/>
  <c r="BE101"/>
  <c r="J76"/>
  <c r="E72"/>
  <c r="BE89"/>
  <c r="BE142"/>
  <c r="BE118"/>
  <c r="BE122"/>
  <c r="BE128"/>
  <c r="BE134"/>
  <c r="J79"/>
  <c r="BE85"/>
  <c r="BE109"/>
  <c r="BE115"/>
  <c r="F79"/>
  <c r="BE96"/>
  <c i="48" r="BE105"/>
  <c r="BE118"/>
  <c r="BE122"/>
  <c r="E72"/>
  <c r="BE85"/>
  <c r="BE142"/>
  <c r="F79"/>
  <c r="BE89"/>
  <c r="BE101"/>
  <c r="BE128"/>
  <c i="47" r="BK85"/>
  <c r="BK84"/>
  <c r="J84"/>
  <c i="48" r="J79"/>
  <c r="BE96"/>
  <c r="BE115"/>
  <c r="BE109"/>
  <c r="BE93"/>
  <c r="BE134"/>
  <c r="J52"/>
  <c i="46" r="J101"/>
  <c r="J61"/>
  <c i="47" r="BE151"/>
  <c r="BE91"/>
  <c r="BE110"/>
  <c r="BE142"/>
  <c r="BE189"/>
  <c r="BE192"/>
  <c r="BE248"/>
  <c r="E48"/>
  <c r="F55"/>
  <c r="BE106"/>
  <c r="BE183"/>
  <c r="BE242"/>
  <c r="BE246"/>
  <c r="BE256"/>
  <c r="BE130"/>
  <c r="BE148"/>
  <c r="BE212"/>
  <c r="BE231"/>
  <c r="BE244"/>
  <c r="BE250"/>
  <c r="BE258"/>
  <c r="BE260"/>
  <c r="BE138"/>
  <c r="BE206"/>
  <c r="BE239"/>
  <c r="BE252"/>
  <c r="J81"/>
  <c r="BE95"/>
  <c r="BE180"/>
  <c r="BE197"/>
  <c r="BE235"/>
  <c r="BE254"/>
  <c r="BE262"/>
  <c r="BE134"/>
  <c r="BE144"/>
  <c r="BE173"/>
  <c r="BE200"/>
  <c r="J52"/>
  <c r="BE155"/>
  <c r="BE165"/>
  <c r="BE114"/>
  <c r="BE118"/>
  <c r="BE158"/>
  <c r="BE87"/>
  <c r="BE122"/>
  <c r="BE169"/>
  <c r="BE98"/>
  <c r="BE102"/>
  <c r="BE126"/>
  <c r="BE219"/>
  <c r="BE225"/>
  <c i="46" r="J76"/>
  <c r="BE84"/>
  <c r="BE90"/>
  <c i="45" r="J84"/>
  <c r="J61"/>
  <c i="46" r="BE87"/>
  <c r="BE114"/>
  <c r="J79"/>
  <c r="F79"/>
  <c r="BE102"/>
  <c r="E48"/>
  <c r="BE98"/>
  <c r="BE92"/>
  <c r="BE95"/>
  <c r="BE106"/>
  <c r="BE109"/>
  <c i="45" r="BE85"/>
  <c i="44" r="J84"/>
  <c r="J61"/>
  <c i="45" r="J79"/>
  <c r="J52"/>
  <c r="BE89"/>
  <c r="BE101"/>
  <c r="E48"/>
  <c r="BE109"/>
  <c r="F55"/>
  <c r="BE105"/>
  <c r="BE115"/>
  <c r="BE118"/>
  <c r="BE96"/>
  <c r="BE128"/>
  <c r="BE93"/>
  <c r="BE122"/>
  <c r="BE134"/>
  <c r="BE142"/>
  <c i="44" r="E48"/>
  <c r="BE93"/>
  <c r="BE85"/>
  <c r="BE105"/>
  <c r="BE115"/>
  <c r="BE122"/>
  <c r="BE128"/>
  <c r="J55"/>
  <c r="BE118"/>
  <c r="F55"/>
  <c r="BE109"/>
  <c r="J52"/>
  <c r="BE142"/>
  <c i="43" r="BK83"/>
  <c r="J83"/>
  <c r="J60"/>
  <c i="44" r="BE89"/>
  <c r="BE96"/>
  <c r="BE101"/>
  <c r="BE134"/>
  <c i="43" r="F55"/>
  <c r="BE109"/>
  <c r="BE93"/>
  <c r="E72"/>
  <c r="BE118"/>
  <c r="BE89"/>
  <c r="BE96"/>
  <c i="42" r="J86"/>
  <c r="J61"/>
  <c i="43" r="J79"/>
  <c r="BE105"/>
  <c r="BE128"/>
  <c r="BE134"/>
  <c r="BE122"/>
  <c r="BE101"/>
  <c r="J52"/>
  <c r="BE115"/>
  <c r="BE142"/>
  <c r="BE85"/>
  <c i="41" r="BK83"/>
  <c r="J83"/>
  <c r="J60"/>
  <c i="42" r="BE102"/>
  <c r="BE134"/>
  <c r="BE190"/>
  <c r="BE198"/>
  <c r="BE213"/>
  <c r="BE184"/>
  <c r="BE236"/>
  <c r="BE243"/>
  <c r="J52"/>
  <c r="BE226"/>
  <c r="BE232"/>
  <c r="BE251"/>
  <c r="BE257"/>
  <c r="E74"/>
  <c r="BE98"/>
  <c r="BE201"/>
  <c r="BE207"/>
  <c r="BE255"/>
  <c r="J55"/>
  <c r="BE118"/>
  <c r="BE122"/>
  <c r="BE138"/>
  <c r="BE155"/>
  <c r="BE173"/>
  <c r="BE245"/>
  <c r="BE247"/>
  <c r="BE249"/>
  <c r="BE261"/>
  <c r="BE87"/>
  <c r="BE165"/>
  <c r="BE253"/>
  <c r="BE259"/>
  <c r="BE263"/>
  <c r="BE142"/>
  <c r="BE148"/>
  <c r="BE169"/>
  <c r="BE91"/>
  <c r="BE193"/>
  <c r="BE240"/>
  <c r="BE106"/>
  <c r="BE126"/>
  <c r="BE144"/>
  <c r="BE181"/>
  <c r="F55"/>
  <c r="BE151"/>
  <c r="BE114"/>
  <c r="BE220"/>
  <c r="BE130"/>
  <c r="BE158"/>
  <c r="BE95"/>
  <c r="BE110"/>
  <c i="41" r="J52"/>
  <c r="J55"/>
  <c r="F55"/>
  <c i="40" r="J82"/>
  <c r="J60"/>
  <c i="41" r="BE90"/>
  <c r="BE95"/>
  <c r="E48"/>
  <c r="BE109"/>
  <c i="40" r="J83"/>
  <c r="J61"/>
  <c i="41" r="BE102"/>
  <c r="BE87"/>
  <c r="BE114"/>
  <c r="BE92"/>
  <c r="BE98"/>
  <c r="BE84"/>
  <c r="BE106"/>
  <c i="40" r="F55"/>
  <c r="J55"/>
  <c r="J52"/>
  <c r="E71"/>
  <c r="BE88"/>
  <c r="BE84"/>
  <c i="39" r="BK82"/>
  <c r="J82"/>
  <c r="J60"/>
  <c r="J52"/>
  <c r="J55"/>
  <c i="38" r="J83"/>
  <c r="J61"/>
  <c i="39" r="F78"/>
  <c r="E48"/>
  <c i="38" r="J82"/>
  <c r="J60"/>
  <c i="39" r="BE88"/>
  <c i="1" r="AW92"/>
  <c i="39" r="BE84"/>
  <c i="38" r="BE84"/>
  <c r="J52"/>
  <c r="J78"/>
  <c r="E48"/>
  <c r="F55"/>
  <c r="BE88"/>
  <c i="37" r="BK84"/>
  <c r="BK83"/>
  <c r="J83"/>
  <c r="J59"/>
  <c r="BE97"/>
  <c r="F55"/>
  <c r="BE90"/>
  <c r="BE104"/>
  <c r="BE117"/>
  <c i="36" r="BK82"/>
  <c r="J82"/>
  <c r="J59"/>
  <c i="37" r="E73"/>
  <c r="BE126"/>
  <c r="BE108"/>
  <c r="BE100"/>
  <c r="J77"/>
  <c r="BE86"/>
  <c r="BE93"/>
  <c r="BE122"/>
  <c r="J80"/>
  <c r="BE112"/>
  <c i="36" r="J76"/>
  <c r="BE102"/>
  <c r="BE95"/>
  <c r="BE106"/>
  <c r="BE109"/>
  <c r="E48"/>
  <c r="BE92"/>
  <c r="BE84"/>
  <c r="BE90"/>
  <c r="F55"/>
  <c r="BE98"/>
  <c r="J55"/>
  <c r="BE114"/>
  <c r="BE87"/>
  <c i="35" r="BK83"/>
  <c r="J83"/>
  <c r="J60"/>
  <c r="BE93"/>
  <c r="F79"/>
  <c r="BE101"/>
  <c r="BE85"/>
  <c r="BE89"/>
  <c r="BE122"/>
  <c i="34" r="BK83"/>
  <c r="J83"/>
  <c r="J60"/>
  <c i="35" r="E48"/>
  <c r="J76"/>
  <c r="BE96"/>
  <c r="BE115"/>
  <c r="BE128"/>
  <c r="J79"/>
  <c r="BE105"/>
  <c r="BE134"/>
  <c r="BE142"/>
  <c r="BE109"/>
  <c r="BE118"/>
  <c i="34" r="E48"/>
  <c r="J55"/>
  <c r="F55"/>
  <c r="BE96"/>
  <c r="BE109"/>
  <c r="J76"/>
  <c r="BE85"/>
  <c r="BE89"/>
  <c r="BE105"/>
  <c r="BE115"/>
  <c i="33" r="BK83"/>
  <c r="BK82"/>
  <c r="J82"/>
  <c r="J59"/>
  <c i="34" r="BE101"/>
  <c r="BE128"/>
  <c r="BE93"/>
  <c r="BE118"/>
  <c r="BE122"/>
  <c r="BE134"/>
  <c r="BE142"/>
  <c i="33" r="F55"/>
  <c r="E72"/>
  <c i="32" r="BK85"/>
  <c r="J85"/>
  <c r="J60"/>
  <c i="33" r="J76"/>
  <c r="BE89"/>
  <c r="BE142"/>
  <c r="J79"/>
  <c r="BE101"/>
  <c r="BE96"/>
  <c r="BE109"/>
  <c r="BE115"/>
  <c r="BE134"/>
  <c r="BE118"/>
  <c r="BE122"/>
  <c r="BE105"/>
  <c r="BE128"/>
  <c r="BE93"/>
  <c r="BE85"/>
  <c i="32" r="J52"/>
  <c r="BE119"/>
  <c r="BE147"/>
  <c r="BE248"/>
  <c r="BE91"/>
  <c r="BE123"/>
  <c r="BE240"/>
  <c r="BE244"/>
  <c r="BE263"/>
  <c r="BE112"/>
  <c r="BE131"/>
  <c r="BE257"/>
  <c r="BE265"/>
  <c r="BE269"/>
  <c r="J81"/>
  <c r="BE105"/>
  <c r="BE182"/>
  <c r="E48"/>
  <c r="BE139"/>
  <c r="BE159"/>
  <c r="BE168"/>
  <c r="BE186"/>
  <c r="BE221"/>
  <c r="BE102"/>
  <c r="BE127"/>
  <c r="BE115"/>
  <c r="BE207"/>
  <c r="BE252"/>
  <c r="BE255"/>
  <c r="BE273"/>
  <c r="BE275"/>
  <c r="F55"/>
  <c r="BE87"/>
  <c r="BE155"/>
  <c r="BE215"/>
  <c r="BE98"/>
  <c r="BE212"/>
  <c r="BE161"/>
  <c r="BE190"/>
  <c r="BE198"/>
  <c r="BE234"/>
  <c r="BE94"/>
  <c r="BE143"/>
  <c r="BE151"/>
  <c r="BE172"/>
  <c r="BE175"/>
  <c r="BE227"/>
  <c r="BE259"/>
  <c r="BE261"/>
  <c r="BE267"/>
  <c r="BE271"/>
  <c r="BE135"/>
  <c r="BE195"/>
  <c r="BE165"/>
  <c r="BE204"/>
  <c i="31" r="F55"/>
  <c i="30" r="J84"/>
  <c r="J61"/>
  <c i="31" r="BE106"/>
  <c r="E48"/>
  <c r="BE87"/>
  <c r="J76"/>
  <c r="BE95"/>
  <c r="BE102"/>
  <c r="BE109"/>
  <c r="BE98"/>
  <c r="J55"/>
  <c r="BE84"/>
  <c r="BE114"/>
  <c r="BE92"/>
  <c r="BE90"/>
  <c i="30" r="E72"/>
  <c r="F79"/>
  <c r="BE105"/>
  <c r="BE114"/>
  <c r="BE127"/>
  <c r="J79"/>
  <c r="BE118"/>
  <c r="BE143"/>
  <c r="BE110"/>
  <c r="BE89"/>
  <c r="BE85"/>
  <c r="BE124"/>
  <c r="BE102"/>
  <c i="29" r="BK83"/>
  <c r="J83"/>
  <c r="J60"/>
  <c i="30" r="J52"/>
  <c r="BE137"/>
  <c r="BE131"/>
  <c r="BE151"/>
  <c i="29" r="J76"/>
  <c i="28" r="BK83"/>
  <c r="BK82"/>
  <c r="J82"/>
  <c r="J59"/>
  <c i="29" r="J55"/>
  <c r="BE143"/>
  <c r="BE89"/>
  <c r="BE127"/>
  <c r="BE102"/>
  <c r="E72"/>
  <c r="BE105"/>
  <c r="BE114"/>
  <c r="BE110"/>
  <c r="BE85"/>
  <c r="BE131"/>
  <c r="BE151"/>
  <c r="F55"/>
  <c r="BE118"/>
  <c r="BE137"/>
  <c r="BE124"/>
  <c i="28" r="E72"/>
  <c r="J79"/>
  <c r="BE89"/>
  <c i="27" r="BK84"/>
  <c r="J84"/>
  <c r="J60"/>
  <c i="28" r="BE102"/>
  <c r="BE127"/>
  <c r="J52"/>
  <c r="BE131"/>
  <c r="F55"/>
  <c r="BE137"/>
  <c r="BE124"/>
  <c r="BE143"/>
  <c r="BE151"/>
  <c r="BE118"/>
  <c r="BE105"/>
  <c r="BE110"/>
  <c r="BE85"/>
  <c r="BE114"/>
  <c i="27" r="BE122"/>
  <c r="BE160"/>
  <c r="BE180"/>
  <c r="BE189"/>
  <c r="BE202"/>
  <c i="26" r="J101"/>
  <c r="J61"/>
  <c i="27" r="BE106"/>
  <c r="BE207"/>
  <c r="BE252"/>
  <c r="F55"/>
  <c r="BE162"/>
  <c r="BE254"/>
  <c r="BE270"/>
  <c r="J77"/>
  <c r="BE210"/>
  <c r="BE239"/>
  <c r="BE260"/>
  <c r="J80"/>
  <c r="BE274"/>
  <c r="BE216"/>
  <c r="BE243"/>
  <c r="E73"/>
  <c r="BE272"/>
  <c r="BE103"/>
  <c r="BE118"/>
  <c r="BE156"/>
  <c r="BE176"/>
  <c r="BE229"/>
  <c r="BE248"/>
  <c r="BE262"/>
  <c r="BE268"/>
  <c r="BE114"/>
  <c r="BE126"/>
  <c r="BE264"/>
  <c r="BE282"/>
  <c r="BE199"/>
  <c r="BE222"/>
  <c r="BE235"/>
  <c r="BE258"/>
  <c r="BE276"/>
  <c r="BE278"/>
  <c r="BE86"/>
  <c r="BE110"/>
  <c r="BE134"/>
  <c r="BE146"/>
  <c r="BE246"/>
  <c r="BE250"/>
  <c r="BE90"/>
  <c r="BE166"/>
  <c r="BE169"/>
  <c r="BE193"/>
  <c r="BE256"/>
  <c r="BE280"/>
  <c r="BE266"/>
  <c r="BE130"/>
  <c r="BE138"/>
  <c r="BE142"/>
  <c r="BE150"/>
  <c r="BE154"/>
  <c r="BE184"/>
  <c i="26" r="E72"/>
  <c r="J52"/>
  <c r="BE90"/>
  <c r="BE98"/>
  <c r="J79"/>
  <c r="BE95"/>
  <c r="BE114"/>
  <c i="25" r="BK83"/>
  <c r="J83"/>
  <c r="J60"/>
  <c i="26" r="BE87"/>
  <c r="BE109"/>
  <c r="BE102"/>
  <c r="BE84"/>
  <c r="BE92"/>
  <c r="F79"/>
  <c r="BE106"/>
  <c i="24" r="J84"/>
  <c r="J61"/>
  <c i="25" r="BE105"/>
  <c r="BE97"/>
  <c r="BE112"/>
  <c r="BE116"/>
  <c r="BE129"/>
  <c r="BE109"/>
  <c r="E72"/>
  <c r="F55"/>
  <c r="J76"/>
  <c r="BE85"/>
  <c r="BE124"/>
  <c r="J55"/>
  <c r="BE89"/>
  <c r="BE101"/>
  <c r="BE120"/>
  <c r="BE92"/>
  <c i="23" r="BK83"/>
  <c r="J83"/>
  <c r="J60"/>
  <c i="24" r="E48"/>
  <c r="BE116"/>
  <c r="BE129"/>
  <c r="J55"/>
  <c r="BE97"/>
  <c r="BE105"/>
  <c r="BE124"/>
  <c r="BE109"/>
  <c r="BE120"/>
  <c r="BE85"/>
  <c r="BE101"/>
  <c r="F55"/>
  <c r="BE89"/>
  <c r="J52"/>
  <c r="BE112"/>
  <c r="BE92"/>
  <c i="22" r="J86"/>
  <c r="J61"/>
  <c i="23" r="J79"/>
  <c r="F55"/>
  <c r="BE85"/>
  <c r="BE116"/>
  <c r="E72"/>
  <c r="BE97"/>
  <c r="BE89"/>
  <c r="BE109"/>
  <c r="BE124"/>
  <c r="J76"/>
  <c r="BE112"/>
  <c r="BE120"/>
  <c r="BE92"/>
  <c r="BE101"/>
  <c r="BE129"/>
  <c r="BE105"/>
  <c i="21" r="BK83"/>
  <c r="J83"/>
  <c r="J60"/>
  <c i="22" r="E74"/>
  <c r="BE91"/>
  <c r="BE122"/>
  <c r="BE145"/>
  <c r="J78"/>
  <c r="BE94"/>
  <c r="BE167"/>
  <c r="BE126"/>
  <c r="BE192"/>
  <c r="BE157"/>
  <c r="BE205"/>
  <c r="BE203"/>
  <c r="J55"/>
  <c r="BE207"/>
  <c r="BE102"/>
  <c r="BE106"/>
  <c r="BE114"/>
  <c r="BE133"/>
  <c r="BE87"/>
  <c r="BE118"/>
  <c r="BE149"/>
  <c r="BE140"/>
  <c r="BE164"/>
  <c r="BE178"/>
  <c r="BE196"/>
  <c r="BE200"/>
  <c r="BE209"/>
  <c r="F81"/>
  <c r="BE130"/>
  <c r="BE98"/>
  <c r="BE110"/>
  <c r="BE137"/>
  <c r="BE154"/>
  <c r="BE170"/>
  <c r="BE174"/>
  <c r="BE182"/>
  <c r="BE188"/>
  <c r="BE161"/>
  <c i="21" r="BE84"/>
  <c r="J55"/>
  <c r="BE98"/>
  <c r="BE92"/>
  <c r="BE106"/>
  <c r="J76"/>
  <c r="BE87"/>
  <c r="BE102"/>
  <c r="E48"/>
  <c r="BE95"/>
  <c r="BE114"/>
  <c i="20" r="J84"/>
  <c r="J61"/>
  <c i="21" r="F55"/>
  <c r="BE109"/>
  <c r="BE90"/>
  <c i="20" r="BE85"/>
  <c r="E48"/>
  <c r="F55"/>
  <c r="BE122"/>
  <c r="BE115"/>
  <c r="J55"/>
  <c r="BE101"/>
  <c r="BE118"/>
  <c r="J76"/>
  <c r="BE89"/>
  <c r="BE109"/>
  <c r="BE134"/>
  <c r="BE142"/>
  <c i="19" r="BK83"/>
  <c r="BK82"/>
  <c r="J82"/>
  <c r="J59"/>
  <c i="20" r="BE93"/>
  <c r="BE128"/>
  <c r="BE96"/>
  <c r="BE105"/>
  <c i="19" r="E48"/>
  <c r="J76"/>
  <c r="J79"/>
  <c r="BE93"/>
  <c r="BE118"/>
  <c i="18" r="J84"/>
  <c r="J61"/>
  <c i="19" r="BE115"/>
  <c r="BE142"/>
  <c r="F55"/>
  <c r="BE96"/>
  <c r="BE89"/>
  <c r="BE105"/>
  <c r="BE134"/>
  <c r="BE101"/>
  <c r="BE109"/>
  <c r="BE128"/>
  <c r="BE85"/>
  <c r="BE122"/>
  <c i="18" r="BE105"/>
  <c r="J79"/>
  <c r="BE134"/>
  <c r="E48"/>
  <c r="BE85"/>
  <c r="BE115"/>
  <c r="BE122"/>
  <c i="17" r="BK85"/>
  <c r="J85"/>
  <c r="J60"/>
  <c i="18" r="F55"/>
  <c r="BE109"/>
  <c r="BE128"/>
  <c r="J76"/>
  <c r="BE89"/>
  <c r="BE96"/>
  <c r="BE142"/>
  <c r="BE93"/>
  <c r="BE101"/>
  <c r="BE118"/>
  <c i="17" r="BE141"/>
  <c r="BE168"/>
  <c r="F55"/>
  <c r="BE91"/>
  <c r="BE109"/>
  <c r="BE147"/>
  <c r="BE180"/>
  <c r="BE216"/>
  <c r="BE222"/>
  <c r="BE230"/>
  <c r="J78"/>
  <c r="BE239"/>
  <c i="16" r="J59"/>
  <c r="J83"/>
  <c r="J60"/>
  <c i="17" r="BE197"/>
  <c r="BE226"/>
  <c r="BE249"/>
  <c r="J55"/>
  <c r="BE129"/>
  <c r="BE203"/>
  <c r="BE234"/>
  <c r="BE243"/>
  <c r="BE194"/>
  <c r="BE241"/>
  <c r="BE247"/>
  <c r="BE255"/>
  <c r="BE189"/>
  <c r="BE237"/>
  <c r="BE245"/>
  <c r="BE257"/>
  <c r="BE87"/>
  <c r="BE97"/>
  <c r="BE133"/>
  <c r="BE164"/>
  <c r="BE157"/>
  <c r="BE101"/>
  <c r="BE125"/>
  <c r="BE150"/>
  <c r="BE177"/>
  <c r="BE209"/>
  <c r="BE143"/>
  <c r="BE154"/>
  <c r="BE172"/>
  <c r="BE186"/>
  <c r="BE251"/>
  <c r="BE253"/>
  <c r="E48"/>
  <c r="BE94"/>
  <c r="BE105"/>
  <c r="BE121"/>
  <c r="BE113"/>
  <c r="BE117"/>
  <c r="BE137"/>
  <c i="16" r="J52"/>
  <c r="BE109"/>
  <c r="F55"/>
  <c r="BE87"/>
  <c r="BE92"/>
  <c r="BE98"/>
  <c r="BE102"/>
  <c r="BE114"/>
  <c r="BE106"/>
  <c i="15" r="BK83"/>
  <c r="J83"/>
  <c r="J60"/>
  <c i="16" r="E72"/>
  <c r="J79"/>
  <c r="BE90"/>
  <c r="BE95"/>
  <c r="BE84"/>
  <c i="15" r="E48"/>
  <c r="BE112"/>
  <c r="F55"/>
  <c r="BE116"/>
  <c r="BE124"/>
  <c r="J52"/>
  <c r="BE105"/>
  <c r="BE92"/>
  <c r="BE129"/>
  <c r="BE89"/>
  <c r="J55"/>
  <c r="BE85"/>
  <c r="BE101"/>
  <c r="BE109"/>
  <c r="BE120"/>
  <c i="14" r="BK83"/>
  <c r="BK82"/>
  <c r="J82"/>
  <c r="J59"/>
  <c i="15" r="BE97"/>
  <c i="14" r="J52"/>
  <c r="BE116"/>
  <c r="E48"/>
  <c r="BE92"/>
  <c r="BE97"/>
  <c r="BE105"/>
  <c r="BE124"/>
  <c i="13" r="BK83"/>
  <c r="BK82"/>
  <c r="J82"/>
  <c r="J59"/>
  <c i="14" r="J55"/>
  <c r="BE101"/>
  <c r="BE89"/>
  <c r="BE120"/>
  <c r="BE129"/>
  <c r="BE85"/>
  <c r="F55"/>
  <c r="BE109"/>
  <c r="BE112"/>
  <c i="13" r="BE105"/>
  <c r="E72"/>
  <c r="J79"/>
  <c r="BE92"/>
  <c r="BE109"/>
  <c r="BE116"/>
  <c r="BE129"/>
  <c r="BE101"/>
  <c i="12" r="BK85"/>
  <c r="BK84"/>
  <c r="J84"/>
  <c r="J59"/>
  <c i="13" r="BE120"/>
  <c r="BE124"/>
  <c r="J52"/>
  <c r="F55"/>
  <c r="BE85"/>
  <c r="BE89"/>
  <c r="BE112"/>
  <c r="BE97"/>
  <c i="12" r="F81"/>
  <c r="BE98"/>
  <c r="BE114"/>
  <c r="BE158"/>
  <c r="BE172"/>
  <c r="BE91"/>
  <c r="BE94"/>
  <c r="BE216"/>
  <c r="BE110"/>
  <c r="BE179"/>
  <c r="BE214"/>
  <c r="BE218"/>
  <c r="E48"/>
  <c r="J81"/>
  <c r="BE145"/>
  <c r="BE149"/>
  <c r="BE165"/>
  <c r="BE175"/>
  <c r="BE205"/>
  <c r="BE208"/>
  <c r="BE162"/>
  <c r="BE197"/>
  <c r="BE212"/>
  <c r="BE220"/>
  <c r="BE106"/>
  <c r="BE122"/>
  <c r="BE130"/>
  <c r="BE187"/>
  <c r="J52"/>
  <c r="BE133"/>
  <c r="BE154"/>
  <c r="BE118"/>
  <c r="BE201"/>
  <c r="BE137"/>
  <c r="BE210"/>
  <c r="BE183"/>
  <c r="BE193"/>
  <c r="BE87"/>
  <c r="BE102"/>
  <c r="BE140"/>
  <c r="BE126"/>
  <c r="BE169"/>
  <c i="11" r="BE84"/>
  <c r="BE90"/>
  <c r="J76"/>
  <c r="J55"/>
  <c r="BE98"/>
  <c i="10" r="J84"/>
  <c r="J61"/>
  <c i="11" r="BE95"/>
  <c r="BE102"/>
  <c r="BE109"/>
  <c r="BE114"/>
  <c r="E72"/>
  <c r="BE92"/>
  <c r="BE106"/>
  <c r="F55"/>
  <c r="BE87"/>
  <c i="10" r="E48"/>
  <c r="BE92"/>
  <c r="BE109"/>
  <c r="BE112"/>
  <c r="J79"/>
  <c r="BE120"/>
  <c r="BE89"/>
  <c r="BE97"/>
  <c r="BE129"/>
  <c r="J76"/>
  <c i="9" r="BK83"/>
  <c r="BK82"/>
  <c r="J82"/>
  <c r="J59"/>
  <c i="10" r="F55"/>
  <c r="BE116"/>
  <c r="BE85"/>
  <c r="BE124"/>
  <c r="BE101"/>
  <c r="BE105"/>
  <c i="1" r="BA63"/>
  <c i="8" r="BK83"/>
  <c r="J83"/>
  <c r="J60"/>
  <c i="9" r="J55"/>
  <c r="F79"/>
  <c r="BE89"/>
  <c r="BE101"/>
  <c r="BE120"/>
  <c r="E48"/>
  <c r="J52"/>
  <c r="BE85"/>
  <c r="BE109"/>
  <c r="BE116"/>
  <c r="BE97"/>
  <c r="BE112"/>
  <c r="BE129"/>
  <c r="BE124"/>
  <c r="BE92"/>
  <c r="BE105"/>
  <c i="8" r="E72"/>
  <c r="BE97"/>
  <c r="J76"/>
  <c r="BE92"/>
  <c i="7" r="BK85"/>
  <c r="J85"/>
  <c r="J60"/>
  <c i="8" r="BE101"/>
  <c r="BE120"/>
  <c r="J79"/>
  <c r="BE112"/>
  <c r="F55"/>
  <c r="BE89"/>
  <c r="BE109"/>
  <c r="BE116"/>
  <c r="BE129"/>
  <c r="BE124"/>
  <c r="BE85"/>
  <c r="BE105"/>
  <c i="6" r="BK83"/>
  <c r="J83"/>
  <c r="J60"/>
  <c i="7" r="E48"/>
  <c r="J78"/>
  <c r="BE110"/>
  <c r="BE145"/>
  <c r="BE170"/>
  <c r="BE192"/>
  <c r="J55"/>
  <c r="BE102"/>
  <c r="BE118"/>
  <c r="BE130"/>
  <c r="BE200"/>
  <c r="BE140"/>
  <c r="BE188"/>
  <c r="F55"/>
  <c r="BE196"/>
  <c r="BE203"/>
  <c r="BE207"/>
  <c r="BE167"/>
  <c r="BE122"/>
  <c r="BE126"/>
  <c r="BE133"/>
  <c r="BE164"/>
  <c r="BE91"/>
  <c r="BE94"/>
  <c r="BE114"/>
  <c r="BE157"/>
  <c r="BE178"/>
  <c r="BE149"/>
  <c r="BE174"/>
  <c r="BE106"/>
  <c r="BE154"/>
  <c r="BE205"/>
  <c r="BE209"/>
  <c r="BE98"/>
  <c r="BE137"/>
  <c r="BE161"/>
  <c r="BE87"/>
  <c r="BE182"/>
  <c i="5" r="J84"/>
  <c r="J61"/>
  <c i="6" r="BE98"/>
  <c r="J79"/>
  <c r="F55"/>
  <c r="BE90"/>
  <c r="BE106"/>
  <c r="BE95"/>
  <c r="BE114"/>
  <c r="J76"/>
  <c r="BE84"/>
  <c r="BE92"/>
  <c r="BE102"/>
  <c r="BE109"/>
  <c r="E48"/>
  <c r="BE87"/>
  <c i="5" r="BE109"/>
  <c r="F79"/>
  <c r="BE92"/>
  <c r="J52"/>
  <c r="BE116"/>
  <c r="BE129"/>
  <c r="E48"/>
  <c r="BE85"/>
  <c r="BE124"/>
  <c r="BE89"/>
  <c r="BE97"/>
  <c r="BE105"/>
  <c r="BE120"/>
  <c r="BE112"/>
  <c i="4" r="BK83"/>
  <c r="J83"/>
  <c r="J60"/>
  <c i="5" r="J55"/>
  <c r="BE101"/>
  <c i="4" r="BE85"/>
  <c r="BE89"/>
  <c r="BE97"/>
  <c i="3" r="J84"/>
  <c r="J61"/>
  <c i="4" r="J76"/>
  <c r="BE120"/>
  <c r="BE101"/>
  <c r="E72"/>
  <c r="BE105"/>
  <c r="BE116"/>
  <c r="J55"/>
  <c r="BE124"/>
  <c r="F79"/>
  <c r="BE92"/>
  <c r="BE109"/>
  <c r="BE112"/>
  <c r="BE129"/>
  <c i="2" r="T85"/>
  <c r="T84"/>
  <c r="BK85"/>
  <c r="BK84"/>
  <c r="J84"/>
  <c i="3" r="E72"/>
  <c r="BE97"/>
  <c r="BE101"/>
  <c r="BE116"/>
  <c r="J76"/>
  <c r="BE85"/>
  <c r="BE105"/>
  <c r="BE124"/>
  <c r="BE120"/>
  <c r="J55"/>
  <c r="F79"/>
  <c i="1" r="AW56"/>
  <c i="3" r="BE89"/>
  <c r="BE92"/>
  <c r="BE109"/>
  <c r="BE112"/>
  <c r="BE129"/>
  <c i="2" r="J52"/>
  <c r="F55"/>
  <c r="BE91"/>
  <c r="BE94"/>
  <c r="BE98"/>
  <c r="BE102"/>
  <c r="BE154"/>
  <c i="1" r="BB55"/>
  <c i="2" r="E74"/>
  <c r="BE157"/>
  <c r="BE161"/>
  <c r="BE164"/>
  <c r="BE167"/>
  <c r="BE170"/>
  <c r="BE178"/>
  <c r="BE188"/>
  <c r="BE196"/>
  <c r="BE203"/>
  <c r="BE87"/>
  <c r="J81"/>
  <c r="BE118"/>
  <c r="BE140"/>
  <c r="BE209"/>
  <c r="BE114"/>
  <c r="BE205"/>
  <c r="BE207"/>
  <c i="1" r="AW55"/>
  <c r="BC55"/>
  <c i="2" r="BE106"/>
  <c r="BE122"/>
  <c r="BE126"/>
  <c r="BE130"/>
  <c r="BE174"/>
  <c r="BE182"/>
  <c r="BE192"/>
  <c r="BE200"/>
  <c i="1" r="BA55"/>
  <c i="2" r="BE110"/>
  <c r="BE133"/>
  <c r="BE137"/>
  <c r="BE145"/>
  <c r="BE149"/>
  <c i="1" r="BD55"/>
  <c i="5" r="F35"/>
  <c i="1" r="BB58"/>
  <c i="49" r="F34"/>
  <c i="1" r="BA102"/>
  <c i="20" r="F37"/>
  <c i="1" r="BD73"/>
  <c i="4" r="F37"/>
  <c i="1" r="BD57"/>
  <c i="46" r="F36"/>
  <c i="1" r="BC99"/>
  <c i="11" r="J34"/>
  <c i="1" r="AW64"/>
  <c i="31" r="F34"/>
  <c i="1" r="BA84"/>
  <c i="11" r="F37"/>
  <c i="1" r="BD64"/>
  <c i="37" r="J34"/>
  <c i="1" r="AW90"/>
  <c i="13" r="F34"/>
  <c i="1" r="BA66"/>
  <c i="45" r="J34"/>
  <c i="1" r="AW98"/>
  <c i="24" r="F35"/>
  <c i="1" r="BB77"/>
  <c i="51" r="J34"/>
  <c i="1" r="AW104"/>
  <c i="18" r="F37"/>
  <c i="1" r="BD71"/>
  <c i="7" r="F36"/>
  <c i="1" r="BC60"/>
  <c i="9" r="F35"/>
  <c i="1" r="BB62"/>
  <c i="55" r="F34"/>
  <c i="1" r="BA108"/>
  <c i="17" r="J34"/>
  <c i="1" r="AW70"/>
  <c i="44" r="F36"/>
  <c i="1" r="BC97"/>
  <c i="10" r="F37"/>
  <c i="1" r="BD63"/>
  <c i="36" r="F37"/>
  <c i="1" r="BD89"/>
  <c i="7" r="F35"/>
  <c i="1" r="BB60"/>
  <c i="36" r="F35"/>
  <c i="1" r="BB89"/>
  <c i="54" r="F36"/>
  <c i="1" r="BC107"/>
  <c i="25" r="F35"/>
  <c i="1" r="BB78"/>
  <c i="46" r="F35"/>
  <c i="1" r="BB99"/>
  <c i="9" r="J34"/>
  <c i="1" r="AW62"/>
  <c i="14" r="F36"/>
  <c i="1" r="BC67"/>
  <c i="34" r="J34"/>
  <c i="1" r="AW87"/>
  <c i="8" r="J34"/>
  <c i="1" r="AW61"/>
  <c i="54" r="F37"/>
  <c i="1" r="BD107"/>
  <c i="32" r="F37"/>
  <c i="1" r="BD85"/>
  <c i="14" r="F34"/>
  <c i="1" r="BA67"/>
  <c i="33" r="F37"/>
  <c i="1" r="BD86"/>
  <c i="30" r="F37"/>
  <c i="1" r="BD83"/>
  <c i="7" r="F34"/>
  <c i="1" r="BA60"/>
  <c i="23" r="F36"/>
  <c i="1" r="BC76"/>
  <c i="4" r="F36"/>
  <c i="1" r="BC57"/>
  <c i="41" r="F36"/>
  <c i="1" r="BC94"/>
  <c i="13" r="J34"/>
  <c i="1" r="AW66"/>
  <c i="30" r="F34"/>
  <c i="1" r="BA83"/>
  <c i="52" r="F37"/>
  <c i="1" r="BD105"/>
  <c i="26" r="F36"/>
  <c i="1" r="BC79"/>
  <c i="48" r="F36"/>
  <c i="1" r="BC101"/>
  <c i="27" r="F35"/>
  <c i="1" r="BB80"/>
  <c i="13" r="F36"/>
  <c i="1" r="BC66"/>
  <c i="35" r="F37"/>
  <c i="1" r="BD88"/>
  <c i="28" r="F34"/>
  <c i="1" r="BA81"/>
  <c i="45" r="F36"/>
  <c i="1" r="BC98"/>
  <c i="48" r="F34"/>
  <c i="1" r="BA101"/>
  <c i="25" r="F34"/>
  <c i="1" r="BA78"/>
  <c i="44" r="F34"/>
  <c i="1" r="BA97"/>
  <c i="15" r="J34"/>
  <c i="1" r="AW68"/>
  <c i="4" r="J34"/>
  <c i="1" r="AW57"/>
  <c i="51" r="F37"/>
  <c i="1" r="BD104"/>
  <c i="34" r="F37"/>
  <c i="1" r="BD87"/>
  <c i="38" r="J30"/>
  <c i="44" r="F35"/>
  <c i="1" r="BB97"/>
  <c i="32" r="J34"/>
  <c i="1" r="AW85"/>
  <c i="9" r="F37"/>
  <c i="1" r="BD62"/>
  <c i="45" r="F37"/>
  <c i="1" r="BD98"/>
  <c i="19" r="J34"/>
  <c i="1" r="AW72"/>
  <c i="52" r="F35"/>
  <c i="1" r="BB105"/>
  <c i="24" r="F37"/>
  <c i="1" r="BD77"/>
  <c i="49" r="F36"/>
  <c i="1" r="BC102"/>
  <c i="16" r="F36"/>
  <c i="1" r="BC69"/>
  <c i="39" r="F35"/>
  <c i="1" r="BB92"/>
  <c i="55" r="J34"/>
  <c i="1" r="AW108"/>
  <c i="47" r="F36"/>
  <c i="1" r="BC100"/>
  <c i="36" r="F36"/>
  <c i="1" r="BC89"/>
  <c i="54" r="F35"/>
  <c i="1" r="BB107"/>
  <c i="35" r="F35"/>
  <c i="1" r="BB88"/>
  <c i="37" r="F35"/>
  <c i="1" r="BB90"/>
  <c i="17" r="F34"/>
  <c i="1" r="BA70"/>
  <c i="41" r="F37"/>
  <c i="1" r="BD94"/>
  <c i="18" r="J34"/>
  <c i="1" r="AW71"/>
  <c i="9" r="F34"/>
  <c i="1" r="BA62"/>
  <c i="33" r="F36"/>
  <c i="1" r="BC86"/>
  <c i="21" r="F35"/>
  <c i="1" r="BB74"/>
  <c i="41" r="F34"/>
  <c i="1" r="BA94"/>
  <c i="7" r="F37"/>
  <c i="1" r="BD60"/>
  <c i="54" r="F34"/>
  <c i="1" r="BA107"/>
  <c i="43" r="F37"/>
  <c i="1" r="BD96"/>
  <c i="43" r="J34"/>
  <c i="1" r="AW96"/>
  <c i="23" r="F37"/>
  <c i="1" r="BD76"/>
  <c i="53" r="F34"/>
  <c i="1" r="BA106"/>
  <c i="31" r="F37"/>
  <c i="1" r="BD84"/>
  <c i="21" r="F37"/>
  <c i="1" r="BD74"/>
  <c i="52" r="F36"/>
  <c i="1" r="BC105"/>
  <c i="15" r="F34"/>
  <c i="1" r="BA68"/>
  <c i="40" r="F34"/>
  <c i="1" r="BA93"/>
  <c i="16" r="J30"/>
  <c i="12" r="F34"/>
  <c i="1" r="BA65"/>
  <c i="35" r="J34"/>
  <c i="1" r="AW88"/>
  <c i="3" r="F34"/>
  <c i="1" r="BA56"/>
  <c i="30" r="F36"/>
  <c i="1" r="BC83"/>
  <c i="10" r="F36"/>
  <c i="1" r="BC63"/>
  <c i="37" r="F34"/>
  <c i="1" r="BA90"/>
  <c i="8" r="F37"/>
  <c i="1" r="BD61"/>
  <c i="36" r="J34"/>
  <c i="1" r="AW89"/>
  <c i="5" r="F36"/>
  <c i="1" r="BC58"/>
  <c i="21" r="F36"/>
  <c i="1" r="BC74"/>
  <c i="41" r="F35"/>
  <c i="1" r="BB94"/>
  <c i="17" r="F35"/>
  <c i="1" r="BB70"/>
  <c i="27" r="F34"/>
  <c i="1" r="BA80"/>
  <c i="15" r="F36"/>
  <c i="1" r="BC68"/>
  <c i="49" r="F35"/>
  <c i="1" r="BB102"/>
  <c i="36" r="F34"/>
  <c i="1" r="BA89"/>
  <c i="52" r="J34"/>
  <c i="1" r="AW105"/>
  <c i="35" r="F36"/>
  <c i="1" r="BC88"/>
  <c i="24" r="F34"/>
  <c i="1" r="BA77"/>
  <c i="47" r="J30"/>
  <c i="3" r="F35"/>
  <c i="1" r="BB56"/>
  <c i="38" r="F34"/>
  <c i="1" r="BA91"/>
  <c i="55" r="F35"/>
  <c i="1" r="BB108"/>
  <c i="29" r="J34"/>
  <c i="1" r="AW82"/>
  <c i="3" r="F37"/>
  <c i="1" r="BD56"/>
  <c i="16" r="F34"/>
  <c i="1" r="BA69"/>
  <c i="42" r="F35"/>
  <c i="1" r="BB95"/>
  <c i="19" r="F37"/>
  <c i="1" r="BD72"/>
  <c i="48" r="F35"/>
  <c i="1" r="BB101"/>
  <c i="25" r="J34"/>
  <c i="1" r="AW78"/>
  <c i="15" r="F35"/>
  <c i="1" r="BB68"/>
  <c i="10" r="J34"/>
  <c i="1" r="AW63"/>
  <c i="17" r="F37"/>
  <c i="1" r="BD70"/>
  <c i="47" r="F35"/>
  <c i="1" r="BB100"/>
  <c i="51" r="F34"/>
  <c i="1" r="BA104"/>
  <c i="27" r="F36"/>
  <c i="1" r="BC80"/>
  <c i="42" r="F34"/>
  <c i="1" r="BA95"/>
  <c i="23" r="F34"/>
  <c i="1" r="BA76"/>
  <c i="45" r="F34"/>
  <c i="1" r="BA98"/>
  <c i="19" r="F36"/>
  <c i="1" r="BC72"/>
  <c i="6" r="F36"/>
  <c i="1" r="BC59"/>
  <c i="40" r="J34"/>
  <c i="1" r="AW93"/>
  <c i="22" r="J34"/>
  <c i="1" r="AW75"/>
  <c i="53" r="F36"/>
  <c i="1" r="BC106"/>
  <c i="49" r="J34"/>
  <c i="1" r="AW102"/>
  <c i="20" r="J34"/>
  <c i="1" r="AW73"/>
  <c i="27" r="F37"/>
  <c i="1" r="BD80"/>
  <c i="20" r="F35"/>
  <c i="1" r="BB73"/>
  <c i="50" r="J34"/>
  <c i="1" r="AW103"/>
  <c i="34" r="F36"/>
  <c i="1" r="BC87"/>
  <c i="12" r="J34"/>
  <c i="1" r="AW65"/>
  <c i="16" r="J34"/>
  <c i="1" r="AW69"/>
  <c i="31" r="F35"/>
  <c i="1" r="BB84"/>
  <c i="14" r="F35"/>
  <c i="1" r="BB67"/>
  <c i="56" r="J34"/>
  <c i="1" r="AW109"/>
  <c i="17" r="F36"/>
  <c i="1" r="BC70"/>
  <c i="48" r="J34"/>
  <c i="1" r="AW101"/>
  <c i="56" r="F37"/>
  <c i="1" r="BD109"/>
  <c i="29" r="F36"/>
  <c i="1" r="BC82"/>
  <c i="28" r="F36"/>
  <c i="1" r="BC81"/>
  <c i="11" r="F35"/>
  <c i="1" r="BB64"/>
  <c i="42" r="F36"/>
  <c i="1" r="BC95"/>
  <c i="28" r="J34"/>
  <c i="1" r="AW81"/>
  <c i="5" r="F37"/>
  <c i="1" r="BD58"/>
  <c i="19" r="F35"/>
  <c i="1" r="BB72"/>
  <c i="56" r="F34"/>
  <c i="1" r="BA109"/>
  <c i="33" r="F34"/>
  <c i="1" r="BA86"/>
  <c i="53" r="F35"/>
  <c i="1" r="BB106"/>
  <c i="28" r="F35"/>
  <c i="1" r="BB81"/>
  <c i="3" r="F36"/>
  <c i="1" r="BC56"/>
  <c i="32" r="F34"/>
  <c i="1" r="BA85"/>
  <c i="35" r="F34"/>
  <c i="1" r="BA88"/>
  <c i="6" r="F34"/>
  <c i="1" r="BA59"/>
  <c i="26" r="F34"/>
  <c i="1" r="BA79"/>
  <c i="43" r="F36"/>
  <c i="1" r="BC96"/>
  <c i="43" r="F35"/>
  <c i="1" r="BB96"/>
  <c i="25" r="F36"/>
  <c i="1" r="BC78"/>
  <c i="20" r="F36"/>
  <c i="1" r="BC73"/>
  <c i="8" r="F34"/>
  <c i="1" r="BA61"/>
  <c i="26" r="F37"/>
  <c i="1" r="BD79"/>
  <c i="18" r="F36"/>
  <c i="1" r="BC71"/>
  <c i="47" r="J34"/>
  <c i="1" r="AW100"/>
  <c i="22" r="F36"/>
  <c i="1" r="BC75"/>
  <c i="22" r="F37"/>
  <c i="1" r="BD75"/>
  <c i="19" r="F34"/>
  <c i="1" r="BA72"/>
  <c i="28" r="F37"/>
  <c i="1" r="BD81"/>
  <c i="55" r="F36"/>
  <c i="1" r="BC108"/>
  <c i="42" r="J34"/>
  <c i="1" r="AW95"/>
  <c i="29" r="F34"/>
  <c i="1" r="BA82"/>
  <c i="50" r="F37"/>
  <c i="1" r="BD103"/>
  <c i="34" r="F34"/>
  <c i="1" r="BA87"/>
  <c i="46" r="F37"/>
  <c i="1" r="BD99"/>
  <c i="56" r="F35"/>
  <c i="1" r="BB109"/>
  <c i="31" r="F36"/>
  <c i="1" r="BC84"/>
  <c i="22" r="F35"/>
  <c i="1" r="BB75"/>
  <c i="40" r="J30"/>
  <c i="49" r="F37"/>
  <c i="1" r="BD102"/>
  <c i="2" r="J30"/>
  <c i="11" r="F34"/>
  <c i="1" r="BA64"/>
  <c i="29" r="F37"/>
  <c i="1" r="BD82"/>
  <c i="25" r="F37"/>
  <c i="1" r="BD78"/>
  <c i="14" r="F37"/>
  <c i="1" r="BD67"/>
  <c i="56" r="F36"/>
  <c i="1" r="BC109"/>
  <c i="30" r="J34"/>
  <c i="1" r="AW83"/>
  <c i="51" r="F35"/>
  <c i="1" r="BB104"/>
  <c i="21" r="J34"/>
  <c i="1" r="AW74"/>
  <c i="33" r="J34"/>
  <c i="1" r="AW86"/>
  <c i="51" r="F36"/>
  <c i="1" r="BC104"/>
  <c i="23" r="J34"/>
  <c i="1" r="AW76"/>
  <c i="26" r="J34"/>
  <c i="1" r="AW79"/>
  <c i="52" r="F34"/>
  <c i="1" r="BA105"/>
  <c i="20" r="F34"/>
  <c i="1" r="BA73"/>
  <c i="13" r="F35"/>
  <c i="1" r="BB66"/>
  <c i="46" r="J34"/>
  <c i="1" r="AW99"/>
  <c i="14" r="J34"/>
  <c i="1" r="AW67"/>
  <c i="27" r="J34"/>
  <c i="1" r="AW80"/>
  <c i="12" r="F37"/>
  <c i="1" r="BD65"/>
  <c i="5" r="J34"/>
  <c i="1" r="AW58"/>
  <c i="23" r="F35"/>
  <c i="1" r="BB76"/>
  <c i="53" r="J34"/>
  <c i="1" r="AW106"/>
  <c i="32" r="F35"/>
  <c i="1" r="BB85"/>
  <c i="21" r="F34"/>
  <c i="1" r="BA74"/>
  <c i="44" r="F37"/>
  <c i="1" r="BD97"/>
  <c i="18" r="F34"/>
  <c i="1" r="BA71"/>
  <c i="29" r="F35"/>
  <c i="1" r="BB82"/>
  <c i="16" r="F37"/>
  <c i="1" r="BD69"/>
  <c i="6" r="F37"/>
  <c i="1" r="BD59"/>
  <c i="31" r="J34"/>
  <c i="1" r="AW84"/>
  <c i="4" r="F35"/>
  <c i="1" r="BB57"/>
  <c i="41" r="J34"/>
  <c i="1" r="AW94"/>
  <c i="50" r="F35"/>
  <c i="1" r="BB103"/>
  <c i="24" r="F36"/>
  <c i="1" r="BC77"/>
  <c i="55" r="F37"/>
  <c i="1" r="BD108"/>
  <c i="4" r="F34"/>
  <c i="1" r="BA57"/>
  <c i="15" r="F37"/>
  <c i="1" r="BD68"/>
  <c i="18" r="F35"/>
  <c i="1" r="BB71"/>
  <c i="5" r="F34"/>
  <c i="1" r="BA58"/>
  <c i="50" r="F36"/>
  <c i="1" r="BC103"/>
  <c i="33" r="F35"/>
  <c i="1" r="BB86"/>
  <c i="12" r="F36"/>
  <c i="1" r="BC65"/>
  <c i="16" r="F35"/>
  <c i="1" r="BB69"/>
  <c i="53" r="F37"/>
  <c i="1" r="BD106"/>
  <c i="34" r="F35"/>
  <c i="1" r="BB87"/>
  <c i="6" r="J34"/>
  <c i="1" r="AW59"/>
  <c i="22" r="F34"/>
  <c i="1" r="BA75"/>
  <c i="10" r="F35"/>
  <c i="1" r="BB63"/>
  <c i="37" r="F37"/>
  <c i="1" r="BD90"/>
  <c i="12" r="F35"/>
  <c i="1" r="BB65"/>
  <c i="11" r="F36"/>
  <c i="1" r="BC64"/>
  <c i="54" r="J34"/>
  <c i="1" r="AW107"/>
  <c i="32" r="F36"/>
  <c i="1" r="BC85"/>
  <c i="47" r="F37"/>
  <c i="1" r="BD100"/>
  <c i="7" r="J34"/>
  <c i="1" r="AW60"/>
  <c i="13" r="F37"/>
  <c i="1" r="BD66"/>
  <c i="47" r="F34"/>
  <c i="1" r="BA100"/>
  <c i="26" r="F35"/>
  <c i="1" r="BB79"/>
  <c i="50" r="F34"/>
  <c i="1" r="BA103"/>
  <c i="6" r="F35"/>
  <c i="1" r="BB59"/>
  <c i="30" r="F35"/>
  <c i="1" r="BB83"/>
  <c i="24" r="J34"/>
  <c i="1" r="AW77"/>
  <c i="8" r="F35"/>
  <c i="1" r="BB61"/>
  <c i="43" r="F34"/>
  <c i="1" r="BA96"/>
  <c i="46" r="F34"/>
  <c i="1" r="BA99"/>
  <c i="8" r="F36"/>
  <c i="1" r="BC61"/>
  <c i="37" r="F36"/>
  <c i="1" r="BC90"/>
  <c i="44" r="J34"/>
  <c i="1" r="AW97"/>
  <c i="9" r="F36"/>
  <c i="1" r="BC62"/>
  <c i="48" r="F37"/>
  <c i="1" r="BD101"/>
  <c i="45" r="F35"/>
  <c i="1" r="BB98"/>
  <c i="42" r="F37"/>
  <c i="1" r="BD95"/>
  <c i="12" l="1" r="T85"/>
  <c r="T84"/>
  <c i="32" r="R85"/>
  <c r="R84"/>
  <c i="17" r="T85"/>
  <c r="T84"/>
  <c i="20" r="BK83"/>
  <c r="J83"/>
  <c r="J60"/>
  <c i="3" r="BK83"/>
  <c r="J83"/>
  <c r="J60"/>
  <c i="24" r="BK83"/>
  <c r="BK82"/>
  <c r="J82"/>
  <c i="26" r="BK83"/>
  <c r="J83"/>
  <c r="J60"/>
  <c i="44" r="BK83"/>
  <c r="BK82"/>
  <c r="J82"/>
  <c i="10" r="BK83"/>
  <c r="J83"/>
  <c r="J60"/>
  <c i="47" r="R85"/>
  <c r="R84"/>
  <c i="22" r="T85"/>
  <c r="T84"/>
  <c i="45" r="BK83"/>
  <c r="BK82"/>
  <c r="J82"/>
  <c i="47" r="P85"/>
  <c r="P84"/>
  <c i="1" r="AU100"/>
  <c i="7" r="T85"/>
  <c r="T84"/>
  <c i="47" r="T85"/>
  <c r="T84"/>
  <c i="5" r="BK83"/>
  <c r="BK82"/>
  <c r="J82"/>
  <c r="J59"/>
  <c i="50" r="BK83"/>
  <c r="BK82"/>
  <c r="J82"/>
  <c r="J59"/>
  <c i="30" r="BK83"/>
  <c r="J83"/>
  <c r="J60"/>
  <c i="12" r="P85"/>
  <c r="P84"/>
  <c i="1" r="AU65"/>
  <c i="46" r="BK83"/>
  <c r="J83"/>
  <c r="J60"/>
  <c i="27" r="R84"/>
  <c r="R83"/>
  <c r="P84"/>
  <c r="P83"/>
  <c i="1" r="AU80"/>
  <c i="22" r="BK85"/>
  <c r="BK84"/>
  <c r="J84"/>
  <c i="7" r="P85"/>
  <c r="P84"/>
  <c i="1" r="AU60"/>
  <c i="42" r="T85"/>
  <c r="T84"/>
  <c i="52" r="P83"/>
  <c r="P82"/>
  <c i="1" r="AU105"/>
  <c i="42" r="BK85"/>
  <c r="BK84"/>
  <c r="J84"/>
  <c i="22" r="R85"/>
  <c r="R84"/>
  <c i="32" r="P85"/>
  <c r="P84"/>
  <c i="1" r="AU85"/>
  <c i="52" r="T83"/>
  <c r="T82"/>
  <c i="18" r="BK83"/>
  <c r="J83"/>
  <c r="J60"/>
  <c i="2" r="R85"/>
  <c r="R84"/>
  <c i="49" r="BK83"/>
  <c r="J83"/>
  <c r="J60"/>
  <c i="51" r="BK83"/>
  <c r="BK82"/>
  <c r="J82"/>
  <c i="1" r="AG69"/>
  <c i="11" r="BK83"/>
  <c r="BK82"/>
  <c r="J82"/>
  <c r="J59"/>
  <c i="31" r="BK83"/>
  <c r="J83"/>
  <c r="J60"/>
  <c i="55" r="BK83"/>
  <c r="J83"/>
  <c r="J60"/>
  <c i="56" r="BK83"/>
  <c r="J83"/>
  <c r="J60"/>
  <c i="54" r="BK82"/>
  <c r="J82"/>
  <c r="J59"/>
  <c i="53" r="J83"/>
  <c r="J60"/>
  <c i="52" r="BK82"/>
  <c r="J82"/>
  <c i="48" r="BK82"/>
  <c r="J82"/>
  <c i="1" r="AG100"/>
  <c i="47" r="J85"/>
  <c r="J60"/>
  <c r="J59"/>
  <c i="43" r="BK82"/>
  <c r="J82"/>
  <c i="41" r="BK82"/>
  <c r="J82"/>
  <c r="J59"/>
  <c i="1" r="AG93"/>
  <c i="39" r="BK81"/>
  <c r="J81"/>
  <c i="1" r="AG91"/>
  <c i="37" r="J84"/>
  <c r="J60"/>
  <c i="35" r="BK82"/>
  <c r="J82"/>
  <c i="34" r="BK82"/>
  <c r="J82"/>
  <c i="33" r="J83"/>
  <c r="J60"/>
  <c i="32" r="BK84"/>
  <c r="J84"/>
  <c i="29" r="BK82"/>
  <c r="J82"/>
  <c r="J59"/>
  <c i="28" r="J83"/>
  <c r="J60"/>
  <c i="27" r="BK83"/>
  <c r="J83"/>
  <c r="J59"/>
  <c i="25" r="BK82"/>
  <c r="J82"/>
  <c i="23" r="BK82"/>
  <c r="J82"/>
  <c i="21" r="BK82"/>
  <c r="J82"/>
  <c r="J59"/>
  <c i="19" r="J83"/>
  <c r="J60"/>
  <c i="17" r="BK84"/>
  <c r="J84"/>
  <c i="15" r="BK82"/>
  <c r="J82"/>
  <c r="J59"/>
  <c i="14" r="J83"/>
  <c r="J60"/>
  <c i="13" r="J83"/>
  <c r="J60"/>
  <c i="12" r="J85"/>
  <c r="J60"/>
  <c i="9" r="J83"/>
  <c r="J60"/>
  <c i="8" r="BK82"/>
  <c r="J82"/>
  <c i="7" r="BK84"/>
  <c r="J84"/>
  <c r="J59"/>
  <c i="6" r="BK82"/>
  <c r="J82"/>
  <c r="J59"/>
  <c i="4" r="BK82"/>
  <c r="J82"/>
  <c r="J59"/>
  <c i="1" r="AG55"/>
  <c i="2" r="J59"/>
  <c r="J85"/>
  <c r="J60"/>
  <c i="42" r="J30"/>
  <c i="1" r="AG95"/>
  <c i="17" r="F33"/>
  <c i="1" r="AZ70"/>
  <c i="43" r="F33"/>
  <c i="1" r="AZ96"/>
  <c i="32" r="F33"/>
  <c i="1" r="AZ85"/>
  <c i="43" r="J30"/>
  <c i="1" r="AG96"/>
  <c i="55" r="F33"/>
  <c i="1" r="AZ108"/>
  <c i="36" r="J33"/>
  <c i="1" r="AV89"/>
  <c r="AT89"/>
  <c i="46" r="F33"/>
  <c i="1" r="AZ99"/>
  <c i="54" r="F33"/>
  <c i="1" r="AZ107"/>
  <c i="40" r="J33"/>
  <c i="1" r="AV93"/>
  <c r="AT93"/>
  <c r="AN93"/>
  <c i="5" r="J33"/>
  <c i="1" r="AV58"/>
  <c r="AT58"/>
  <c i="42" r="F33"/>
  <c i="1" r="AZ95"/>
  <c i="24" r="F33"/>
  <c i="1" r="AZ77"/>
  <c i="37" r="J33"/>
  <c i="1" r="AV90"/>
  <c r="AT90"/>
  <c i="24" r="J33"/>
  <c i="1" r="AV77"/>
  <c r="AT77"/>
  <c i="28" r="J33"/>
  <c i="1" r="AV81"/>
  <c r="AT81"/>
  <c i="10" r="J33"/>
  <c i="1" r="AV63"/>
  <c r="AT63"/>
  <c i="33" r="F33"/>
  <c i="1" r="AZ86"/>
  <c i="50" r="F33"/>
  <c i="1" r="AZ103"/>
  <c i="30" r="F33"/>
  <c i="1" r="AZ83"/>
  <c i="13" r="J33"/>
  <c i="1" r="AV66"/>
  <c r="AT66"/>
  <c i="5" r="F33"/>
  <c i="1" r="AZ58"/>
  <c i="17" r="J30"/>
  <c i="1" r="AG70"/>
  <c i="34" r="J33"/>
  <c i="1" r="AV87"/>
  <c r="AT87"/>
  <c i="48" r="J33"/>
  <c i="1" r="AV101"/>
  <c r="AT101"/>
  <c i="14" r="J30"/>
  <c i="1" r="AG67"/>
  <c i="48" r="F33"/>
  <c i="1" r="AZ101"/>
  <c i="4" r="J33"/>
  <c i="1" r="AV57"/>
  <c r="AT57"/>
  <c i="32" r="J30"/>
  <c i="1" r="AG85"/>
  <c i="34" r="F33"/>
  <c i="1" r="AZ87"/>
  <c i="51" r="J33"/>
  <c i="1" r="AV104"/>
  <c r="AT104"/>
  <c i="21" r="J33"/>
  <c i="1" r="AV74"/>
  <c r="AT74"/>
  <c i="39" r="F33"/>
  <c i="1" r="AZ92"/>
  <c i="16" r="F33"/>
  <c i="1" r="AZ69"/>
  <c i="45" r="J33"/>
  <c i="1" r="AV98"/>
  <c r="AT98"/>
  <c i="55" r="J33"/>
  <c i="1" r="AV108"/>
  <c r="AT108"/>
  <c i="36" r="J30"/>
  <c i="1" r="AG89"/>
  <c i="41" r="F33"/>
  <c i="1" r="AZ94"/>
  <c i="47" r="F33"/>
  <c i="1" r="AZ100"/>
  <c i="4" r="F33"/>
  <c i="1" r="AZ57"/>
  <c i="30" r="J33"/>
  <c i="1" r="AV83"/>
  <c r="AT83"/>
  <c i="32" r="J33"/>
  <c i="1" r="AV85"/>
  <c r="AT85"/>
  <c i="9" r="J33"/>
  <c i="1" r="AV62"/>
  <c r="AT62"/>
  <c i="53" r="J33"/>
  <c i="1" r="AV106"/>
  <c r="AT106"/>
  <c i="49" r="J33"/>
  <c i="1" r="AV102"/>
  <c r="AT102"/>
  <c i="52" r="F33"/>
  <c i="1" r="AZ105"/>
  <c i="35" r="F33"/>
  <c i="1" r="AZ88"/>
  <c i="48" r="J30"/>
  <c i="1" r="AG101"/>
  <c i="29" r="F33"/>
  <c i="1" r="AZ82"/>
  <c i="19" r="J33"/>
  <c i="1" r="AV72"/>
  <c r="AT72"/>
  <c i="44" r="J33"/>
  <c i="1" r="AV97"/>
  <c r="AT97"/>
  <c i="25" r="J30"/>
  <c i="1" r="AG78"/>
  <c i="52" r="J33"/>
  <c i="1" r="AV105"/>
  <c r="AT105"/>
  <c i="25" r="F33"/>
  <c i="1" r="AZ78"/>
  <c i="12" r="F33"/>
  <c i="1" r="AZ65"/>
  <c i="56" r="J33"/>
  <c i="1" r="AV109"/>
  <c r="AT109"/>
  <c i="27" r="F33"/>
  <c i="1" r="AZ80"/>
  <c i="50" r="J33"/>
  <c i="1" r="AV103"/>
  <c r="AT103"/>
  <c i="10" r="F33"/>
  <c i="1" r="AZ63"/>
  <c i="3" r="J33"/>
  <c i="1" r="AV56"/>
  <c r="AT56"/>
  <c i="13" r="J30"/>
  <c i="1" r="AG66"/>
  <c i="46" r="J33"/>
  <c i="1" r="AV99"/>
  <c r="AT99"/>
  <c i="26" r="J33"/>
  <c i="1" r="AV79"/>
  <c r="AT79"/>
  <c i="18" r="J33"/>
  <c i="1" r="AV71"/>
  <c r="AT71"/>
  <c i="2" r="J33"/>
  <c i="1" r="AV55"/>
  <c r="AT55"/>
  <c r="AN55"/>
  <c i="12" r="J33"/>
  <c i="1" r="AV65"/>
  <c r="AT65"/>
  <c i="44" r="F33"/>
  <c i="1" r="AZ97"/>
  <c i="38" r="J33"/>
  <c i="1" r="AV91"/>
  <c r="AT91"/>
  <c r="AN91"/>
  <c i="19" r="J30"/>
  <c i="1" r="AG72"/>
  <c i="8" r="J30"/>
  <c i="1" r="AG61"/>
  <c i="43" r="J33"/>
  <c i="1" r="AV96"/>
  <c r="AT96"/>
  <c i="20" r="F33"/>
  <c i="1" r="AZ73"/>
  <c i="6" r="F33"/>
  <c i="1" r="AZ59"/>
  <c i="52" r="J30"/>
  <c i="1" r="AG105"/>
  <c i="7" r="J33"/>
  <c i="1" r="AV60"/>
  <c r="AT60"/>
  <c i="40" r="F33"/>
  <c i="1" r="AZ93"/>
  <c i="23" r="F33"/>
  <c i="1" r="AZ76"/>
  <c i="3" r="F33"/>
  <c i="1" r="AZ56"/>
  <c i="17" r="J33"/>
  <c i="1" r="AV70"/>
  <c r="AT70"/>
  <c i="54" r="J33"/>
  <c i="1" r="AV107"/>
  <c r="AT107"/>
  <c i="41" r="J33"/>
  <c i="1" r="AV94"/>
  <c r="AT94"/>
  <c i="45" r="J30"/>
  <c i="1" r="AG98"/>
  <c i="26" r="F33"/>
  <c i="1" r="AZ79"/>
  <c r="BA54"/>
  <c r="AW54"/>
  <c r="AK30"/>
  <c i="39" r="J33"/>
  <c i="1" r="AV92"/>
  <c r="AT92"/>
  <c i="35" r="J30"/>
  <c i="1" r="AG88"/>
  <c i="51" r="J30"/>
  <c i="1" r="AG104"/>
  <c i="28" r="F33"/>
  <c i="1" r="AZ81"/>
  <c i="22" r="J33"/>
  <c i="1" r="AV75"/>
  <c r="AT75"/>
  <c i="42" r="J33"/>
  <c i="1" r="AV95"/>
  <c r="AT95"/>
  <c r="AN95"/>
  <c i="35" r="J33"/>
  <c i="1" r="AV88"/>
  <c r="AT88"/>
  <c i="34" r="J30"/>
  <c i="1" r="AG87"/>
  <c i="45" r="F33"/>
  <c i="1" r="AZ98"/>
  <c i="19" r="F33"/>
  <c i="1" r="AZ72"/>
  <c r="BD54"/>
  <c r="W33"/>
  <c i="9" r="J30"/>
  <c i="1" r="AG62"/>
  <c i="56" r="F33"/>
  <c i="1" r="AZ109"/>
  <c i="9" r="F33"/>
  <c i="1" r="AZ62"/>
  <c i="24" r="J30"/>
  <c i="1" r="AG77"/>
  <c i="11" r="J33"/>
  <c i="1" r="AV64"/>
  <c r="AT64"/>
  <c i="13" r="F33"/>
  <c i="1" r="AZ66"/>
  <c i="37" r="F33"/>
  <c i="1" r="AZ90"/>
  <c i="47" r="J33"/>
  <c i="1" r="AV100"/>
  <c r="AT100"/>
  <c r="AN100"/>
  <c i="31" r="J33"/>
  <c i="1" r="AV84"/>
  <c r="AT84"/>
  <c i="38" r="F33"/>
  <c i="1" r="AZ91"/>
  <c i="28" r="J30"/>
  <c i="1" r="AG81"/>
  <c i="39" r="J30"/>
  <c i="1" r="AG92"/>
  <c i="12" r="J30"/>
  <c i="1" r="AG65"/>
  <c i="27" r="J33"/>
  <c i="1" r="AV80"/>
  <c r="AT80"/>
  <c i="11" r="F33"/>
  <c i="1" r="AZ64"/>
  <c i="23" r="J30"/>
  <c i="1" r="AG76"/>
  <c i="53" r="J30"/>
  <c i="1" r="AG106"/>
  <c i="53" r="F33"/>
  <c i="1" r="AZ106"/>
  <c i="25" r="J33"/>
  <c i="1" r="AV78"/>
  <c r="AT78"/>
  <c i="22" r="J30"/>
  <c i="1" r="AG75"/>
  <c i="23" r="J33"/>
  <c i="1" r="AV76"/>
  <c r="AT76"/>
  <c i="20" r="J33"/>
  <c i="1" r="AV73"/>
  <c r="AT73"/>
  <c i="7" r="F33"/>
  <c i="1" r="AZ60"/>
  <c i="37" r="J30"/>
  <c i="1" r="AG90"/>
  <c i="49" r="F33"/>
  <c i="1" r="AZ102"/>
  <c i="2" r="F33"/>
  <c i="1" r="AZ55"/>
  <c i="8" r="J33"/>
  <c i="1" r="AV61"/>
  <c r="AT61"/>
  <c i="16" r="J33"/>
  <c i="1" r="AV69"/>
  <c r="AT69"/>
  <c r="AN69"/>
  <c i="6" r="J33"/>
  <c i="1" r="AV59"/>
  <c r="AT59"/>
  <c r="BB54"/>
  <c r="AX54"/>
  <c r="BC54"/>
  <c r="AY54"/>
  <c i="14" r="J33"/>
  <c i="1" r="AV67"/>
  <c r="AT67"/>
  <c i="33" r="J30"/>
  <c i="1" r="AG86"/>
  <c i="8" r="F33"/>
  <c i="1" r="AZ61"/>
  <c i="18" r="F33"/>
  <c i="1" r="AZ71"/>
  <c i="29" r="J33"/>
  <c i="1" r="AV82"/>
  <c r="AT82"/>
  <c i="21" r="F33"/>
  <c i="1" r="AZ74"/>
  <c i="51" r="F33"/>
  <c i="1" r="AZ104"/>
  <c i="15" r="J33"/>
  <c i="1" r="AV68"/>
  <c r="AT68"/>
  <c i="31" r="F33"/>
  <c i="1" r="AZ84"/>
  <c i="15" r="F33"/>
  <c i="1" r="AZ68"/>
  <c i="44" r="J30"/>
  <c i="1" r="AG97"/>
  <c i="36" r="F33"/>
  <c i="1" r="AZ89"/>
  <c i="22" r="F33"/>
  <c i="1" r="AZ75"/>
  <c i="14" r="F33"/>
  <c i="1" r="AZ67"/>
  <c i="33" r="J33"/>
  <c i="1" r="AV86"/>
  <c r="AT86"/>
  <c i="55" l="1" r="BK82"/>
  <c r="J82"/>
  <c i="18" r="BK82"/>
  <c r="J82"/>
  <c i="44" r="J83"/>
  <c r="J60"/>
  <c i="45" r="J59"/>
  <c i="42" r="J59"/>
  <c i="49" r="BK82"/>
  <c r="J82"/>
  <c r="J59"/>
  <c i="51" r="J83"/>
  <c r="J60"/>
  <c r="J59"/>
  <c i="26" r="BK82"/>
  <c r="J82"/>
  <c r="J59"/>
  <c i="11" r="J83"/>
  <c r="J60"/>
  <c i="22" r="J59"/>
  <c i="3" r="BK82"/>
  <c r="J82"/>
  <c i="24" r="J83"/>
  <c r="J60"/>
  <c i="10" r="BK82"/>
  <c r="J82"/>
  <c r="J59"/>
  <c i="42" r="J85"/>
  <c r="J60"/>
  <c i="45" r="J83"/>
  <c r="J60"/>
  <c i="30" r="BK82"/>
  <c r="J82"/>
  <c i="46" r="BK82"/>
  <c r="J82"/>
  <c i="24" r="J59"/>
  <c i="20" r="BK82"/>
  <c r="J82"/>
  <c r="J59"/>
  <c i="5" r="J83"/>
  <c r="J60"/>
  <c i="50" r="J83"/>
  <c r="J60"/>
  <c i="22" r="J85"/>
  <c r="J60"/>
  <c i="56" r="BK82"/>
  <c r="J82"/>
  <c r="J59"/>
  <c i="44" r="J59"/>
  <c i="31" r="BK82"/>
  <c r="J82"/>
  <c i="55" r="J59"/>
  <c i="1" r="AN106"/>
  <c r="AN105"/>
  <c i="53" r="J39"/>
  <c i="52" r="J59"/>
  <c r="J39"/>
  <c i="51" r="J39"/>
  <c i="1" r="AN101"/>
  <c i="48" r="J59"/>
  <c r="J39"/>
  <c i="47" r="J39"/>
  <c i="45" r="J39"/>
  <c i="1" r="AN96"/>
  <c i="43" r="J59"/>
  <c i="44" r="J39"/>
  <c i="43" r="J39"/>
  <c i="42" r="J39"/>
  <c i="1" r="AN92"/>
  <c i="39" r="J59"/>
  <c i="40" r="J39"/>
  <c i="39" r="J39"/>
  <c i="1" r="AN90"/>
  <c i="38" r="J39"/>
  <c i="1" r="AN89"/>
  <c i="37" r="J39"/>
  <c i="1" r="AN88"/>
  <c i="35" r="J59"/>
  <c i="36" r="J39"/>
  <c i="1" r="AN87"/>
  <c i="34" r="J59"/>
  <c i="35" r="J39"/>
  <c i="1" r="AN86"/>
  <c i="34" r="J39"/>
  <c i="1" r="AN85"/>
  <c i="32" r="J59"/>
  <c i="33" r="J39"/>
  <c i="32" r="J39"/>
  <c i="1" r="AN81"/>
  <c i="28" r="J39"/>
  <c i="1" r="AN78"/>
  <c i="25" r="J59"/>
  <c r="J39"/>
  <c i="1" r="AN76"/>
  <c i="23" r="J59"/>
  <c i="24" r="J39"/>
  <c i="23" r="J39"/>
  <c i="22" r="J39"/>
  <c i="1" r="AN72"/>
  <c i="19" r="J39"/>
  <c i="1" r="AN70"/>
  <c i="17" r="J59"/>
  <c r="J39"/>
  <c i="16" r="J39"/>
  <c i="1" r="AN67"/>
  <c r="AN66"/>
  <c i="14" r="J39"/>
  <c i="1" r="AN65"/>
  <c i="13" r="J39"/>
  <c i="12" r="J39"/>
  <c i="1" r="AN62"/>
  <c r="AN61"/>
  <c i="8" r="J59"/>
  <c i="9" r="J39"/>
  <c i="8" r="J39"/>
  <c i="2" r="J39"/>
  <c i="1" r="AN104"/>
  <c r="AN77"/>
  <c r="AN98"/>
  <c r="AN97"/>
  <c r="AN75"/>
  <c i="6" r="J30"/>
  <c i="1" r="AG59"/>
  <c i="30" r="J30"/>
  <c i="1" r="AG83"/>
  <c i="7" r="J30"/>
  <c i="1" r="AG60"/>
  <c r="AN60"/>
  <c i="41" r="J30"/>
  <c i="1" r="AG94"/>
  <c r="AN94"/>
  <c i="50" r="J30"/>
  <c i="1" r="AG103"/>
  <c i="11" r="J30"/>
  <c i="1" r="AG64"/>
  <c r="W30"/>
  <c r="W32"/>
  <c i="31" r="J30"/>
  <c i="1" r="AG84"/>
  <c i="54" r="J30"/>
  <c i="1" r="AG107"/>
  <c r="AN107"/>
  <c i="4" r="J30"/>
  <c i="1" r="AG57"/>
  <c r="AN57"/>
  <c i="3" r="J30"/>
  <c i="1" r="AG56"/>
  <c i="46" r="J30"/>
  <c i="1" r="AG99"/>
  <c i="5" r="J30"/>
  <c i="1" r="AG58"/>
  <c i="29" r="J30"/>
  <c i="1" r="AG82"/>
  <c r="AN82"/>
  <c i="18" r="J30"/>
  <c i="1" r="AG71"/>
  <c r="AZ54"/>
  <c r="W29"/>
  <c r="AU54"/>
  <c i="21" r="J30"/>
  <c i="1" r="AG74"/>
  <c r="AN74"/>
  <c i="27" r="J30"/>
  <c i="1" r="AG80"/>
  <c r="AN80"/>
  <c i="15" r="J30"/>
  <c i="1" r="AG68"/>
  <c r="AN68"/>
  <c i="55" r="J30"/>
  <c i="1" r="AG108"/>
  <c r="AN108"/>
  <c r="W31"/>
  <c i="50" l="1" r="J39"/>
  <c i="11" r="J39"/>
  <c i="55" r="J39"/>
  <c i="18" r="J39"/>
  <c i="31" r="J39"/>
  <c i="30" r="J39"/>
  <c i="46" r="J39"/>
  <c i="3" r="J39"/>
  <c i="5" r="J39"/>
  <c i="31" r="J59"/>
  <c i="3" r="J59"/>
  <c i="30" r="J59"/>
  <c i="46" r="J59"/>
  <c i="18" r="J59"/>
  <c i="54" r="J39"/>
  <c i="41" r="J39"/>
  <c i="29" r="J39"/>
  <c i="27" r="J39"/>
  <c i="21" r="J39"/>
  <c i="15" r="J39"/>
  <c i="7" r="J39"/>
  <c i="6" r="J39"/>
  <c i="1" r="AN59"/>
  <c i="4" r="J39"/>
  <c i="1" r="AN58"/>
  <c r="AN64"/>
  <c r="AN71"/>
  <c r="AN84"/>
  <c r="AN103"/>
  <c r="AN56"/>
  <c r="AN83"/>
  <c r="AN99"/>
  <c i="56" r="J30"/>
  <c i="1" r="AG109"/>
  <c i="49" r="J30"/>
  <c i="1" r="AG102"/>
  <c r="AN102"/>
  <c i="20" r="J30"/>
  <c i="1" r="AG73"/>
  <c r="AN73"/>
  <c r="AV54"/>
  <c r="AK29"/>
  <c i="10" r="J30"/>
  <c i="1" r="AG63"/>
  <c r="AN63"/>
  <c i="26" r="J30"/>
  <c i="1" r="AG79"/>
  <c r="AN79"/>
  <c i="49" l="1" r="J39"/>
  <c i="56" r="J39"/>
  <c i="10" r="J39"/>
  <c i="20" r="J39"/>
  <c i="26" r="J39"/>
  <c i="1" r="AN109"/>
  <c r="AG54"/>
  <c r="AK26"/>
  <c r="AK35"/>
  <c r="AT54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<sst xmlns="http://schemas.openxmlformats.org/spreadsheetml/2006/main">
  <si>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</si>
  <si>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</si>
  <si>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</si>
  <si>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</si>
  <si>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</si>
  <si>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{7db32c88-2a86-4f08-8b34-3508a2f13012}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</si>
  <si>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</si>
  <si>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</si>
  <si>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</si>
  <si>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</si>
  <si>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</si>
  <si>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</si>
  <si>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</si>
  <si>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</si>
  <si>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247099</t>
  </si>
  <si>
    <t>Měnit lze pouze buňky se žlutým podbarvením!_x000d_
_x000d_
1) v Rekapitulaci stavby vyplňte údaje o Účastníkovi (přenesou se do ostatních sestav i v jiných listech)_x000d_
_x000d_
2) na vybraných listech vyplňte v sestavě Soupis prací ceny u položek</t>
  </si>
  <si>
    <t>Stavba:</t>
  </si>
  <si>
    <t>PD – Výsadba prvků ÚSES v k.ú. Velké Němčice</t>
  </si>
  <si>
    <t>KSO:</t>
  </si>
  <si>
    <t/>
  </si>
  <si>
    <t>CC-CZ:</t>
  </si>
  <si>
    <t>Místo:</t>
  </si>
  <si>
    <t>Velké Němčice</t>
  </si>
  <si>
    <t>Datum:</t>
  </si>
  <si>
    <t>19. 8. 2024</t>
  </si>
  <si>
    <t>Zadavatel:</t>
  </si>
  <si>
    <t>IČ:</t>
  </si>
  <si>
    <t>01312774</t>
  </si>
  <si>
    <t>ČR – Státní pozemkový úřad, KPÚ pro JMK</t>
  </si>
  <si>
    <t>DIČ:</t>
  </si>
  <si>
    <t>Účastník:</t>
  </si>
  <si>
    <t>Vyplň údaj</t>
  </si>
  <si>
    <t>Projektant:</t>
  </si>
  <si>
    <t>46344942</t>
  </si>
  <si>
    <t>GEOtest, a.s.</t>
  </si>
  <si>
    <t>CZ46344942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</si>
  <si>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</si>
  <si>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</si>
  <si>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</si>
  <si>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</si>
  <si>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</si>
  <si>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</si>
  <si>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</si>
  <si>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</si>
  <si>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</si>
  <si>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</si>
  <si>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</si>
  <si>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</si>
  <si>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</si>
  <si>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</si>
  <si>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</si>
  <si>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</si>
  <si>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</si>
  <si>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</si>
  <si>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</si>
  <si>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</si>
  <si>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</si>
  <si>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</si>
  <si>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</si>
  <si>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</si>
  <si>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</si>
  <si>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</si>
  <si>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</si>
  <si>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</si>
  <si>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</si>
  <si>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</si>
  <si>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</si>
  <si>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</si>
  <si>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</si>
  <si>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</si>
  <si>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</si>
  <si>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</si>
  <si>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</si>
  <si>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</si>
  <si>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</si>
  <si>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</si>
  <si>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</si>
  <si>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</si>
  <si>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</si>
  <si>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</si>
  <si>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247099-01.1</t>
  </si>
  <si>
    <t>SO 01 - IP1</t>
  </si>
  <si>
    <t>STA</t>
  </si>
  <si>
    <t>1</t>
  </si>
  <si>
    <t>{a915e8f6-3470-4797-b4eb-3d0eb443a117}</t>
  </si>
  <si>
    <t>2</t>
  </si>
  <si>
    <t>247099-01.2</t>
  </si>
  <si>
    <t>SO 01 Následná péče 1. rok</t>
  </si>
  <si>
    <t>{b6648bbc-0b56-470a-bbcf-3fc1d11291d5}</t>
  </si>
  <si>
    <t>247099-01.3</t>
  </si>
  <si>
    <t>SO 01 Následná péče 2. rok</t>
  </si>
  <si>
    <t>{fab357c8-5b2e-4da8-b48e-998f09192161}</t>
  </si>
  <si>
    <t>247099-01.4</t>
  </si>
  <si>
    <t>SO 01 Následná péče 3. rok</t>
  </si>
  <si>
    <t>{9c2a4743-3789-4a5b-bae7-67277ac0d443}</t>
  </si>
  <si>
    <t>247099-01.5</t>
  </si>
  <si>
    <t>SO 01 Vedlejší a ostatní náklady</t>
  </si>
  <si>
    <t>{8e6b6ebc-462b-49a0-8c0b-c1c2ec48630c}</t>
  </si>
  <si>
    <t>247099-02.1</t>
  </si>
  <si>
    <t>SO 02 - IP2</t>
  </si>
  <si>
    <t>{57226cfd-255e-4220-9432-681d210701b1}</t>
  </si>
  <si>
    <t>247099-02.2</t>
  </si>
  <si>
    <t>SO 02 Následná péče 1. rok</t>
  </si>
  <si>
    <t>{6482c196-28d9-4ebd-b748-160473bee45f}</t>
  </si>
  <si>
    <t>247099-02.3</t>
  </si>
  <si>
    <t>SO 02 Následná péče 2. rok</t>
  </si>
  <si>
    <t>{3f1ef641-3347-4bc5-85ca-e4909105ef54}</t>
  </si>
  <si>
    <t>247099-02.4</t>
  </si>
  <si>
    <t>SO 02 Následná péče 3. rok</t>
  </si>
  <si>
    <t>{553bf460-31e5-44ca-89ac-e0a4b61b32b9}</t>
  </si>
  <si>
    <t>247099-02.5</t>
  </si>
  <si>
    <t>SO 02 Vedlejší a ostatní náklady</t>
  </si>
  <si>
    <t>{4d76f583-3445-425a-b7cc-b7d5b1ed7b6d}</t>
  </si>
  <si>
    <t>247099-03.1</t>
  </si>
  <si>
    <t>SO 03 - IP5</t>
  </si>
  <si>
    <t>{0eed9d12-eedc-4015-bfaa-e42767432e1f}</t>
  </si>
  <si>
    <t>247099-03.2</t>
  </si>
  <si>
    <t>SO 03 Následná péče 1. rok</t>
  </si>
  <si>
    <t>{8130ff48-bc3f-4ff8-b111-2d6bb96a62ea}</t>
  </si>
  <si>
    <t>247099-03.3</t>
  </si>
  <si>
    <t>SO 03 Následná péče 2. rok</t>
  </si>
  <si>
    <t>{f1ae6c03-20e4-4d4a-b716-a7627a862079}</t>
  </si>
  <si>
    <t>247099-03.4</t>
  </si>
  <si>
    <t>SO 03 Následná péče 3. rok</t>
  </si>
  <si>
    <t>{54233c7b-2a3c-4d00-80df-b8b8857878b3}</t>
  </si>
  <si>
    <t>247099-03.5</t>
  </si>
  <si>
    <t>SO 03 Vedlejší a ostatní náklady</t>
  </si>
  <si>
    <t>{e7cad0f2-ead3-4a15-ad42-c81c126e17ee}</t>
  </si>
  <si>
    <t>247099-04.1</t>
  </si>
  <si>
    <t>SO 04 - IP6</t>
  </si>
  <si>
    <t>{0b4afad3-8726-4008-8d38-a39e205295fa}</t>
  </si>
  <si>
    <t>247099-04.2</t>
  </si>
  <si>
    <t>SO 04 Následná péče 1. rok</t>
  </si>
  <si>
    <t>{6afaa67e-6587-4cd1-814c-62eb03f747eb}</t>
  </si>
  <si>
    <t>247099-04.3</t>
  </si>
  <si>
    <t>SO 04 Následná péče 2. rok</t>
  </si>
  <si>
    <t>{b1c1ef35-6849-43c4-ac81-8c0811d4ee42}</t>
  </si>
  <si>
    <t>247099-04.4</t>
  </si>
  <si>
    <t>SO 04 Následná péče 3. rok</t>
  </si>
  <si>
    <t>{096196d1-e6e8-4327-9c33-f7a09cb87927}</t>
  </si>
  <si>
    <t>247099-04.5</t>
  </si>
  <si>
    <t>SO 04 Vedlejší a ostatní náklady</t>
  </si>
  <si>
    <t>{5b466100-f01c-4c0b-8f04-1b85876094d2}</t>
  </si>
  <si>
    <t>247099-05.1</t>
  </si>
  <si>
    <t>SO 05 - IP11</t>
  </si>
  <si>
    <t>{6e50406f-4581-4b94-9d50-5b9f02301fb7}</t>
  </si>
  <si>
    <t>247099-05.2</t>
  </si>
  <si>
    <t>SO 05 Následná péče 1. rok</t>
  </si>
  <si>
    <t>{b2e8162c-52c1-4e2b-8116-732b0a9fef73}</t>
  </si>
  <si>
    <t>247099-05.3</t>
  </si>
  <si>
    <t>SO 05 Následná péče 2. rok</t>
  </si>
  <si>
    <t>{670a2f12-869b-4bf4-bc7d-81737e67edbd}</t>
  </si>
  <si>
    <t>247099-05.4</t>
  </si>
  <si>
    <t>SO 05 Následná péče 3. rok</t>
  </si>
  <si>
    <t>{65d61fc7-8641-402e-863f-5fd67d5f0819}</t>
  </si>
  <si>
    <t>247099-05.5</t>
  </si>
  <si>
    <t>SO 05 Vedlejší a ostatní náklady</t>
  </si>
  <si>
    <t>{7193659a-8f32-4c05-823f-6bef6b0194a1}</t>
  </si>
  <si>
    <t>247099-06.1</t>
  </si>
  <si>
    <t>SO 06 - IP20</t>
  </si>
  <si>
    <t>{f308ed11-c440-47a4-bd5d-fc1db56f6f52}</t>
  </si>
  <si>
    <t>247099-06.2</t>
  </si>
  <si>
    <t>SO 06 Následná péče 1. rok</t>
  </si>
  <si>
    <t>{38f8f595-4782-4059-8048-bf2e74cdd166}</t>
  </si>
  <si>
    <t>247099-06.3</t>
  </si>
  <si>
    <t>SO 06 Následná péče 2. rok</t>
  </si>
  <si>
    <t>{015952fa-9cf6-4d61-82b3-822c8b4600b5}</t>
  </si>
  <si>
    <t>247099-06.4</t>
  </si>
  <si>
    <t>SO 06 Následná péče 3. rok</t>
  </si>
  <si>
    <t>{ff90c5f3-28ca-4db0-be75-9acc7183e270}</t>
  </si>
  <si>
    <t>247099-06.5</t>
  </si>
  <si>
    <t>SO 06 Vedlejší a ostatní náklady</t>
  </si>
  <si>
    <t>{28b58fbf-3d17-4ed7-a22e-9048fcd8794f}</t>
  </si>
  <si>
    <t>247099-07.1</t>
  </si>
  <si>
    <t>SO 07 - IP21</t>
  </si>
  <si>
    <t>{cc6ad8cc-2ff9-4b7b-9f01-e7b808a4f685}</t>
  </si>
  <si>
    <t>247099-07.2</t>
  </si>
  <si>
    <t>SO 07 Následná péče 1. rok</t>
  </si>
  <si>
    <t>{18a93429-3ce6-4dee-b6dc-ecaf4d9597ae}</t>
  </si>
  <si>
    <t>247099-07.3</t>
  </si>
  <si>
    <t>SO 07 Následná péče 2. rok</t>
  </si>
  <si>
    <t>{b252abc1-d5c6-4823-8288-f6ad05d88183}</t>
  </si>
  <si>
    <t>247099-07.4</t>
  </si>
  <si>
    <t>SO 07 Následná péče 3. rok</t>
  </si>
  <si>
    <t>{2efe47ae-e931-4449-9b70-929f438855ee}</t>
  </si>
  <si>
    <t>247099-07.5</t>
  </si>
  <si>
    <t>SO 07 Vedlejší a ostatní náklady</t>
  </si>
  <si>
    <t>{d0f1f19f-a08e-4290-8b82-1ce829881900}</t>
  </si>
  <si>
    <t>247099-08.1</t>
  </si>
  <si>
    <t>SO 08 - IP22</t>
  </si>
  <si>
    <t>{c6a47840-5d21-4ed1-bb6a-6deba7db475e}</t>
  </si>
  <si>
    <t>247099-08.2</t>
  </si>
  <si>
    <t>SO 08 Následná péče 1. rok</t>
  </si>
  <si>
    <t>{856eadd6-51d8-4be5-9844-243dd7d08a0a}</t>
  </si>
  <si>
    <t>247099-08.3</t>
  </si>
  <si>
    <t>SO 08 Následná péče 2. rok</t>
  </si>
  <si>
    <t>{5f35d859-755f-40fe-8dfe-beea4072e0ca}</t>
  </si>
  <si>
    <t>247099-08.4</t>
  </si>
  <si>
    <t>SO 08 Následná péče 3. rok</t>
  </si>
  <si>
    <t>{2bf0ed1d-6f58-4ceb-8f5a-03b8fbd73ccf}</t>
  </si>
  <si>
    <t>247099-08.5</t>
  </si>
  <si>
    <t>SO 08 Vedlejší a ostatní náklady</t>
  </si>
  <si>
    <t>{23e9e531-457c-4e5c-87a4-4b7b10171369}</t>
  </si>
  <si>
    <t>247099-09.1</t>
  </si>
  <si>
    <t>SO 09 - IP23</t>
  </si>
  <si>
    <t>{2cdb4aff-7932-4bbe-b0e3-e7143cba1304}</t>
  </si>
  <si>
    <t>247099-09.2</t>
  </si>
  <si>
    <t>SO 09 Následná péče 1. rok</t>
  </si>
  <si>
    <t>{be3fd314-e4f1-48bb-8c6f-57a95c95daf4}</t>
  </si>
  <si>
    <t>247099-09.3</t>
  </si>
  <si>
    <t>SO 09 Následná péče 2. rok</t>
  </si>
  <si>
    <t>{131a5aa3-570e-4bbf-98c0-e4943169f911}</t>
  </si>
  <si>
    <t>247099-09.4</t>
  </si>
  <si>
    <t>SO 09 Následná péče 3. rok</t>
  </si>
  <si>
    <t>{eb54123c-7452-49e9-954c-9c28521508b6}</t>
  </si>
  <si>
    <t>247099-09.5</t>
  </si>
  <si>
    <t>SO 09 Vedlejší a ostatní náklady</t>
  </si>
  <si>
    <t>{6b47432f-a57d-470a-8add-79b65a041feb}</t>
  </si>
  <si>
    <t>247099-10.1</t>
  </si>
  <si>
    <t>SO 10 - IP24</t>
  </si>
  <si>
    <t>{ae70b61c-e872-4cb0-946d-6625184125a8}</t>
  </si>
  <si>
    <t>247099-10.2</t>
  </si>
  <si>
    <t>SO 10 Následná péče 1. rok</t>
  </si>
  <si>
    <t>{788b9392-9baa-4d57-a275-d1337e199df5}</t>
  </si>
  <si>
    <t>247099-10.3</t>
  </si>
  <si>
    <t>SO 10 Následná péče 2. rok</t>
  </si>
  <si>
    <t>{62a1b0f0-3919-4a10-93b5-89ea8e2ae314}</t>
  </si>
  <si>
    <t>247099-10.4</t>
  </si>
  <si>
    <t>SO 10 Následná péče 3. rok</t>
  </si>
  <si>
    <t>{f18837b1-3394-4676-a9ed-5a3f92a69b1d}</t>
  </si>
  <si>
    <t>247099-10.5</t>
  </si>
  <si>
    <t>SO 10 Vedlejší a ostatní náklady</t>
  </si>
  <si>
    <t>{181f1a9a-0681-4c59-8897-47279cc2c7e2}</t>
  </si>
  <si>
    <t>247099-11.1</t>
  </si>
  <si>
    <t>SO 11 - IP25</t>
  </si>
  <si>
    <t>{4ade7b23-4c94-440e-8c43-304f1a5d42f5}</t>
  </si>
  <si>
    <t>247099-11.2</t>
  </si>
  <si>
    <t>SO 11 Následná péče 1. rok</t>
  </si>
  <si>
    <t>{27e69f37-f156-4e8e-8162-8c69f9f552cc}</t>
  </si>
  <si>
    <t>247099-11.3</t>
  </si>
  <si>
    <t>SO 11 Následná péče 2. rok</t>
  </si>
  <si>
    <t>{7dfdfe6c-2ccb-4bbb-9cf0-fe731887ff97}</t>
  </si>
  <si>
    <t>247099-11.4</t>
  </si>
  <si>
    <t>SO 11 Následná péče 3. rok</t>
  </si>
  <si>
    <t>{8712237a-8234-4a9f-adba-8af598947c75}</t>
  </si>
  <si>
    <t>247099-11.5</t>
  </si>
  <si>
    <t>SO 11 Vedlejší a ostatní náklady</t>
  </si>
  <si>
    <t>{0657e449-8a46-4c14-a649-b94ba489b905}</t>
  </si>
  <si>
    <t>KRYCÍ LIST SOUPISU PRACÍ</t>
  </si>
  <si>
    <t>Objekt:</t>
  </si>
  <si>
    <t>247099-01.1 - SO 01 - IP1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</si>
  <si>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</si>
  <si>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</si>
  <si>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</si>
  <si>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</si>
  <si>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</si>
  <si>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</si>
  <si>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4 - Vodorovné konstrukce</t>
  </si>
  <si>
    <t xml:space="preserve">    9 - Ostatní konstrukce a práce, bourání</t>
  </si>
  <si>
    <t xml:space="preserve">    998 - Přesun hmot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</si>
  <si>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</si>
  <si>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</si>
  <si>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</si>
  <si>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</si>
  <si>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</si>
  <si>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</si>
  <si>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</si>
  <si>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</si>
  <si>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</si>
  <si>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</si>
  <si>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</si>
  <si>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</si>
  <si>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</si>
  <si>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</si>
  <si>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</si>
  <si>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</si>
  <si>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</si>
  <si>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</si>
  <si>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111151231</t>
  </si>
  <si>
    <t>Pokosení trávníku lučního pl do 10000 m2 s odvozem do 20 km v rovině a svahu do 1:5</t>
  </si>
  <si>
    <t>m2</t>
  </si>
  <si>
    <t>CS ÚRS 2024 02</t>
  </si>
  <si>
    <t>4</t>
  </si>
  <si>
    <t>-1979758465</t>
  </si>
  <si>
    <t>PP</t>
  </si>
  <si>
    <t>Pokosení trávníku při souvislé ploše přes 1000 do 10000 m2 lučního v rovině nebo svahu do 1:5</t>
  </si>
  <si>
    <t>Online PSC</t>
  </si>
  <si>
    <t>https://podminky.urs.cz/item/CS_URS_2024_02/111151231</t>
  </si>
  <si>
    <t>VV</t>
  </si>
  <si>
    <t>5060,0 "založení trávníku; planimetrováno ze situace"</t>
  </si>
  <si>
    <t>171201220R</t>
  </si>
  <si>
    <t>Poplatek za uložení shrabku v kompostárně</t>
  </si>
  <si>
    <t>t</t>
  </si>
  <si>
    <t>935360792</t>
  </si>
  <si>
    <t>5060,0/10000*15 "planimetrováno ze situace"</t>
  </si>
  <si>
    <t>3</t>
  </si>
  <si>
    <t>181411121</t>
  </si>
  <si>
    <t>Založení lučního trávníku výsevem pl do 1000 m2 v rovině a ve svahu do 1:5</t>
  </si>
  <si>
    <t>1142706998</t>
  </si>
  <si>
    <t>Založení trávníku na půdě předem připravené plochy do 1000 m2 výsevem včetně utažení lučního v rovině nebo na svahu do 1:5</t>
  </si>
  <si>
    <t>https://podminky.urs.cz/item/CS_URS_2024_02/181411121</t>
  </si>
  <si>
    <t>5060,0 "planimetrováno ze situace"</t>
  </si>
  <si>
    <t>M</t>
  </si>
  <si>
    <t>00572100</t>
  </si>
  <si>
    <t>osivo jetelotráva intenzivní víceletá</t>
  </si>
  <si>
    <t>kg</t>
  </si>
  <si>
    <t>8</t>
  </si>
  <si>
    <t>-2109681213</t>
  </si>
  <si>
    <t>P</t>
  </si>
  <si>
    <t>Poznámka k položce:_x000d_
Druhově obohacená jetelotravní směs. Podrobná specifikace viz technická zpráva.</t>
  </si>
  <si>
    <t>5060*0,003 'Přepočtené koeficientem množství</t>
  </si>
  <si>
    <t>5</t>
  </si>
  <si>
    <t>183101114</t>
  </si>
  <si>
    <t>Hloubení jamek bez výměny půdy zeminy skupiny 1 až 4 obj přes 0,05 do 0,125 m3 v rovině a svahu do 1:5</t>
  </si>
  <si>
    <t>kus</t>
  </si>
  <si>
    <t>1834160864</t>
  </si>
  <si>
    <t>Hloubení jamek pro vysazování rostlin v zemině skupiny 1 až 4 bez výměny půdy v rovině nebo na svahu do 1:5, objemu přes 0,05 do 0,125 m3</t>
  </si>
  <si>
    <t>https://podminky.urs.cz/item/CS_URS_2024_02/183101114</t>
  </si>
  <si>
    <t>75 "výsadba ovocných polokmenů"</t>
  </si>
  <si>
    <t>6</t>
  </si>
  <si>
    <t>183403114</t>
  </si>
  <si>
    <t>Obdělání půdy kultivátorováním v rovině a svahu do 1:5</t>
  </si>
  <si>
    <t>-1672517058</t>
  </si>
  <si>
    <t>Obdělání půdy kultivátorováním v rovině nebo na svahu do 1:5</t>
  </si>
  <si>
    <t>https://podminky.urs.cz/item/CS_URS_2024_02/183403114</t>
  </si>
  <si>
    <t>5135,0 "planimetrováno ze situace"</t>
  </si>
  <si>
    <t>7</t>
  </si>
  <si>
    <t>183403152</t>
  </si>
  <si>
    <t>Obdělání půdy vláčením v rovině a svahu do 1:5</t>
  </si>
  <si>
    <t>-1016738231</t>
  </si>
  <si>
    <t>Obdělání půdy vláčením v rovině nebo na svahu do 1:5</t>
  </si>
  <si>
    <t>https://podminky.urs.cz/item/CS_URS_2024_02/183403152</t>
  </si>
  <si>
    <t>183403161</t>
  </si>
  <si>
    <t>Obdělání půdy válením v rovině a svahu do 1:5</t>
  </si>
  <si>
    <t>-810433020</t>
  </si>
  <si>
    <t>Obdělání půdy válením v rovině nebo na svahu do 1:5</t>
  </si>
  <si>
    <t>https://podminky.urs.cz/item/CS_URS_2024_02/183403161</t>
  </si>
  <si>
    <t>9</t>
  </si>
  <si>
    <t>183551113</t>
  </si>
  <si>
    <t>Úprava půdy první orbou hl do 0,3 m ploch do 5 ha sklonu do 5°</t>
  </si>
  <si>
    <t>ha</t>
  </si>
  <si>
    <t>1910352267</t>
  </si>
  <si>
    <t>Úprava zemědělské půdy - orba první hl. do 0,30 m, na ploše jednotlivě do 5 ha, o sklonu do 5°</t>
  </si>
  <si>
    <t>https://podminky.urs.cz/item/CS_URS_2024_02/183551113</t>
  </si>
  <si>
    <t>5135,0/10000 "planimetrováno ze situace"</t>
  </si>
  <si>
    <t>10</t>
  </si>
  <si>
    <t>184102113</t>
  </si>
  <si>
    <t>Výsadba dřeviny s balem D přes 0,3 do 0,4 m do jamky se zalitím v rovině a svahu do 1:5</t>
  </si>
  <si>
    <t>-980402600</t>
  </si>
  <si>
    <t>Výsadba dřeviny s balem do předem vyhloubené jamky se zalitím v rovině nebo na svahu do 1:5, při průměru balu přes 300 do 400 mm</t>
  </si>
  <si>
    <t>https://podminky.urs.cz/item/CS_URS_2024_02/184102113</t>
  </si>
  <si>
    <t>11</t>
  </si>
  <si>
    <t>184215123</t>
  </si>
  <si>
    <t>Ukotvení kmene dřevin v rovině nebo na svahu do 1:5 dvěma kůly D do 0,1 m dl přes 2 do 3 m</t>
  </si>
  <si>
    <t>1875049938</t>
  </si>
  <si>
    <t>Ukotvení dřeviny kůly v rovině nebo na svahu do 1:5 dvěma kůly, délky přes 2 do 3 m</t>
  </si>
  <si>
    <t>https://podminky.urs.cz/item/CS_URS_2024_02/184215123</t>
  </si>
  <si>
    <t>60591255</t>
  </si>
  <si>
    <t>kůl vyvazovací dřevěný impregnovaný D 8cm dl 2,5m</t>
  </si>
  <si>
    <t>-975000418</t>
  </si>
  <si>
    <t>75*2 'Přepočtené koeficientem množství</t>
  </si>
  <si>
    <t>13</t>
  </si>
  <si>
    <t>184215412</t>
  </si>
  <si>
    <t>Zhotovení závlahové mísy dřevin D přes 0,5 do 1,0 m v rovině nebo na svahu do 1:5</t>
  </si>
  <si>
    <t>-1892960554</t>
  </si>
  <si>
    <t>Zhotovení závlahové mísy u solitérních dřevin v rovině nebo na svahu do 1:5, o průměru mísy přes 0,5 do 1 m</t>
  </si>
  <si>
    <t>https://podminky.urs.cz/item/CS_URS_2024_02/184215412</t>
  </si>
  <si>
    <t>14</t>
  </si>
  <si>
    <t>10364100</t>
  </si>
  <si>
    <t>zemina pro terénní úpravy - tříděná</t>
  </si>
  <si>
    <t>1870982120</t>
  </si>
  <si>
    <t>75*0,002 'Přepočtené koeficientem množství</t>
  </si>
  <si>
    <t>15</t>
  </si>
  <si>
    <t>184801121</t>
  </si>
  <si>
    <t>Ošetřování vysazených dřevin solitérních v rovině a svahu do 1:5</t>
  </si>
  <si>
    <t>-1809954953</t>
  </si>
  <si>
    <t>Ošetření vysazených dřevin solitérních v rovině nebo na svahu do 1:5</t>
  </si>
  <si>
    <t>https://podminky.urs.cz/item/CS_URS_2024_02/184801121</t>
  </si>
  <si>
    <t>Výsadba ovocných polokmenů, krytokořenných</t>
  </si>
  <si>
    <t>75 "nátěr ochranným repelentem proti okusu; 5 kg/1000 sazenic"</t>
  </si>
  <si>
    <t>16</t>
  </si>
  <si>
    <t>184806111</t>
  </si>
  <si>
    <t>Řez stromů netrnitých průklestem D koruny do 2 m</t>
  </si>
  <si>
    <t>-79667248</t>
  </si>
  <si>
    <t>Řez stromů, keřů nebo růží průklestem stromů netrnitých, o průměru koruny do 2 m</t>
  </si>
  <si>
    <t>https://podminky.urs.cz/item/CS_URS_2024_02/184806111</t>
  </si>
  <si>
    <t>75 "ovocné polokmeny; komparativní řez"</t>
  </si>
  <si>
    <t>17</t>
  </si>
  <si>
    <t>184813121</t>
  </si>
  <si>
    <t>Ochrana dřevin před okusem ručně pletivem v rovině a svahu do 1:5</t>
  </si>
  <si>
    <t>132881609</t>
  </si>
  <si>
    <t>Ochrana dřevin před okusem zvěří ručně v rovině nebo ve svahu do 1:5, pletivem, výšky do 2 m</t>
  </si>
  <si>
    <t>https://podminky.urs.cz/item/CS_URS_2024_02/184813121</t>
  </si>
  <si>
    <t>Ochrana dřevin před okusem zvěří z drátěného pletiva (výška 1,8 m, délka 1 m/strom)</t>
  </si>
  <si>
    <t>18</t>
  </si>
  <si>
    <t>184911200</t>
  </si>
  <si>
    <t>Bavlněný úvazek. Materiál k zafixování úvazku na stabilizačním kůlu proti sklouznutí</t>
  </si>
  <si>
    <t>m</t>
  </si>
  <si>
    <t>944230177</t>
  </si>
  <si>
    <t>75,0 "výsadba ovocných polokmenů"</t>
  </si>
  <si>
    <t>19</t>
  </si>
  <si>
    <t>184911421</t>
  </si>
  <si>
    <t>Mulčování rostlin kůrou tl do 0,1 m v rovině a svahu do 1:5</t>
  </si>
  <si>
    <t>1234509868</t>
  </si>
  <si>
    <t>Mulčování vysazených rostlin mulčovací kůrou, tl. do 100 mm v rovině nebo na svahu do 1:5</t>
  </si>
  <si>
    <t>https://podminky.urs.cz/item/CS_URS_2024_02/184911421</t>
  </si>
  <si>
    <t>20</t>
  </si>
  <si>
    <t>10391100</t>
  </si>
  <si>
    <t>kůra mulčovací VL</t>
  </si>
  <si>
    <t>m3</t>
  </si>
  <si>
    <t>1279152454</t>
  </si>
  <si>
    <t>75*0,103 'Přepočtené koeficientem množství</t>
  </si>
  <si>
    <t>185802115R</t>
  </si>
  <si>
    <t>Hnojení půdy přírodním minerálním hnojivem k jednotlivým rostlinám v rovině a svahu do 1:5</t>
  </si>
  <si>
    <t>-978673623</t>
  </si>
  <si>
    <t>Hnojení půdy nebo trávníku v rovině nebo na svahu do 1:5 přírodním minerálním hnojivem s rozdělením k jednotlivým rostlinám</t>
  </si>
  <si>
    <t>75*2,0/1000 "aplikace 2,0 kg hnojiva ke každému polokmenu"</t>
  </si>
  <si>
    <t>22</t>
  </si>
  <si>
    <t>25191156</t>
  </si>
  <si>
    <t>přírodní minerální hnojivo</t>
  </si>
  <si>
    <t>-1467923340</t>
  </si>
  <si>
    <t>0,15*0,03 'Přepočtené koeficientem množství</t>
  </si>
  <si>
    <t>23</t>
  </si>
  <si>
    <t>185804312</t>
  </si>
  <si>
    <t>Zalití rostlin vodou plocha přes 20 m2</t>
  </si>
  <si>
    <t>-1001090674</t>
  </si>
  <si>
    <t>Zalití rostlin vodou plochy záhonů jednotlivě přes 20 m2</t>
  </si>
  <si>
    <t>https://podminky.urs.cz/item/CS_URS_2024_02/185804312</t>
  </si>
  <si>
    <t>75*10,0*50,0/1000 "výsadba ovocných polokmenů; 50 l/strom; 10x ve vegetačním období od výsadby"</t>
  </si>
  <si>
    <t>24</t>
  </si>
  <si>
    <t>185851121</t>
  </si>
  <si>
    <t>Dovoz vody pro zálivku rostlin za vzdálenost do 1000 m</t>
  </si>
  <si>
    <t>-2100870093</t>
  </si>
  <si>
    <t>Dovoz vody pro zálivku rostlin na vzdálenost do 1000 m</t>
  </si>
  <si>
    <t>https://podminky.urs.cz/item/CS_URS_2024_02/185851121</t>
  </si>
  <si>
    <t>25</t>
  </si>
  <si>
    <t>185851129</t>
  </si>
  <si>
    <t>Příplatek k dovozu vody pro zálivku rostlin do 1000 m ZKD 1000 m</t>
  </si>
  <si>
    <t>-693937135</t>
  </si>
  <si>
    <t>Dovoz vody pro zálivku rostlin Příplatek k ceně za každých dalších i započatých 1000 m</t>
  </si>
  <si>
    <t>https://podminky.urs.cz/item/CS_URS_2024_02/185851129</t>
  </si>
  <si>
    <t>75*10,0*50,0*4/1000 "výsadba ovocných polokmenů; 50 l/strom; 10x ve vegetačním období od výsadby; příplatek za další 4 km"</t>
  </si>
  <si>
    <t>26</t>
  </si>
  <si>
    <t>999110007</t>
  </si>
  <si>
    <t>Ochranný nátěr kmenů proti poškození mrazem</t>
  </si>
  <si>
    <t>1821352892</t>
  </si>
  <si>
    <t>Poznámka k položce:_x000d_
Specifikace je uvedena v technické zprávě; cca 850 g/m2.</t>
  </si>
  <si>
    <t>75*2 "výsadba ovocných polokmenů; 2 vrstvy nátěru"</t>
  </si>
  <si>
    <t>150*0,2 'Přepočtené koeficientem množství</t>
  </si>
  <si>
    <t>Vodorovné konstrukce</t>
  </si>
  <si>
    <t>27</t>
  </si>
  <si>
    <t>457979124R</t>
  </si>
  <si>
    <t>Příplatek za skoby k uchycení pletiva od země; 2 skoby na 1 strom</t>
  </si>
  <si>
    <t>ks</t>
  </si>
  <si>
    <t>871742066</t>
  </si>
  <si>
    <t>Poznámka k položce:_x000d_
Ocelová, plastová nebo dřevěná kotvící skoba pro ukotvení rohoží, textilií a fólií.</t>
  </si>
  <si>
    <t>28</t>
  </si>
  <si>
    <t>69311057</t>
  </si>
  <si>
    <t>skoba kotvící ocelová na geotextilie dl 300mm D 4mm</t>
  </si>
  <si>
    <t>-1544075787</t>
  </si>
  <si>
    <t>Ostatní konstrukce a práce, bourání</t>
  </si>
  <si>
    <t>29</t>
  </si>
  <si>
    <t>935114200</t>
  </si>
  <si>
    <t>Berlička pro dravce</t>
  </si>
  <si>
    <t>komplet</t>
  </si>
  <si>
    <t>-8665144</t>
  </si>
  <si>
    <t>Poznámka k položce:_x000d_
Berličky pro dravce mohou být zhotovené jako jednoduchá bidýlka ve tvaru písmene T. Na jejich výrobu se použijí dřevěné hranolky velikosti asi 5 x 5 cm. Vhodná je ale také tyčkovina či silnější rovné větve. Základem je tyč dlouhá 1 až 2 m (čím vyšší, tím lepší rozhled bude dravcům poskytovat), na jejímž horním konci dobře upevníme asi 30 cm dlouhou odsedávku._x000d_
Berlička se zatlouká do země, a proto je vhodné její druhý konec zašpičatit._x000d_
Podrobná specifikace viz technická zpráva.</t>
  </si>
  <si>
    <t>998</t>
  </si>
  <si>
    <t>Přesun hmot</t>
  </si>
  <si>
    <t>30</t>
  </si>
  <si>
    <t>998231311</t>
  </si>
  <si>
    <t>Přesun hmot pro sadovnické a krajinářské úpravy vodorovně do 5000 m</t>
  </si>
  <si>
    <t>219819405</t>
  </si>
  <si>
    <t>Přesun hmot pro sadovnické a krajinářské úpravy strojně dopravní vzdálenost do 5000 m</t>
  </si>
  <si>
    <t>https://podminky.urs.cz/item/CS_URS_2024_02/998231311</t>
  </si>
  <si>
    <t>31</t>
  </si>
  <si>
    <t>026558107</t>
  </si>
  <si>
    <t>švestka domácí /Prunus domestica/; polokmen, výška kmene 130 – 169 cm, KK</t>
  </si>
  <si>
    <t>554229352</t>
  </si>
  <si>
    <t>32</t>
  </si>
  <si>
    <t>026557901</t>
  </si>
  <si>
    <t>jabloň domácí /Malus domestica/, 81-120 cm, KK nebo KO</t>
  </si>
  <si>
    <t>-447620750</t>
  </si>
  <si>
    <t>33</t>
  </si>
  <si>
    <t>026524280</t>
  </si>
  <si>
    <t>hrušeň obecná /Pyrus communis/, polokmen, výška kmene 130 – 169 cm, KK</t>
  </si>
  <si>
    <t>-141460669</t>
  </si>
  <si>
    <t>34</t>
  </si>
  <si>
    <t>026524242</t>
  </si>
  <si>
    <t>třešeň ptačí /Prunus avium/, OK 10-12 cm, s balem, alejový strom</t>
  </si>
  <si>
    <t>-773352110</t>
  </si>
  <si>
    <t>247099-01.2 - SO 01 Následná péče 1. rok</t>
  </si>
  <si>
    <t>1972519087</t>
  </si>
  <si>
    <t>5060,0*2 "2x ročně"</t>
  </si>
  <si>
    <t>-112238307</t>
  </si>
  <si>
    <t>5060,0/10000*15*2 "planimetrováno ze situace"</t>
  </si>
  <si>
    <t>-1011258753</t>
  </si>
  <si>
    <t>Ovocný polokmen, krytokořenný</t>
  </si>
  <si>
    <t>75*2 "nátěr ochranným repelentem proti okusu 2x ročně; 5 kg/1000 sazenic"</t>
  </si>
  <si>
    <t>595350819</t>
  </si>
  <si>
    <t>75 "výchovný řez stromů"</t>
  </si>
  <si>
    <t>184911111</t>
  </si>
  <si>
    <t>Znovuuvázání dřeviny ke kůlům</t>
  </si>
  <si>
    <t>976804826</t>
  </si>
  <si>
    <t>Znovuuvázání dřeviny jedním úvazkem ke stávajícímu kůlu</t>
  </si>
  <si>
    <t>https://podminky.urs.cz/item/CS_URS_2024_02/184911111</t>
  </si>
  <si>
    <t>75 "1x ročně; včetně kontroly kotvení"</t>
  </si>
  <si>
    <t>139902478</t>
  </si>
  <si>
    <t>75 "ovocný polokmen, krytokořenný; doplnění 1x ročně"</t>
  </si>
  <si>
    <t>-1498827500</t>
  </si>
  <si>
    <t>185804214</t>
  </si>
  <si>
    <t>Vypletí záhonu dřevin ve skupinách s naložením a odvozem odpadu do 20 km v rovině a svahu do 1:5</t>
  </si>
  <si>
    <t>1417889447</t>
  </si>
  <si>
    <t>Vypletí v rovině nebo na svahu do 1:5 dřevin ve skupinách</t>
  </si>
  <si>
    <t>https://podminky.urs.cz/item/CS_URS_2024_02/185804214</t>
  </si>
  <si>
    <t>75*2 "výsadbové mísy a okolí jednotlivých stromů; 2x ročně"</t>
  </si>
  <si>
    <t>-1595752453</t>
  </si>
  <si>
    <t>75*10,0*50,0/1000 "ovocný polokmen, krytokořenný; 50 l/strom; 10x ve vegetačním období"</t>
  </si>
  <si>
    <t>950120011</t>
  </si>
  <si>
    <t>-2079385359</t>
  </si>
  <si>
    <t>75*10,0*50,0*4/1000 "ovocný polokmen, krytokořenný; 50 l/strom; 10x ve vegetačním období; příplatek za další 4 km"</t>
  </si>
  <si>
    <t>805433703</t>
  </si>
  <si>
    <t>247099-01.3 - SO 01 Následná péče 2. rok</t>
  </si>
  <si>
    <t>-2031348899</t>
  </si>
  <si>
    <t>-1385850060</t>
  </si>
  <si>
    <t>-2143895638</t>
  </si>
  <si>
    <t>Výsadba ovocný polokmen, krytokořenný</t>
  </si>
  <si>
    <t>888877593</t>
  </si>
  <si>
    <t>75 "výchovný řez stromů dle potřeby"</t>
  </si>
  <si>
    <t>599521739</t>
  </si>
  <si>
    <t>-455483436</t>
  </si>
  <si>
    <t>-1896465722</t>
  </si>
  <si>
    <t>-1384631544</t>
  </si>
  <si>
    <t>888358170</t>
  </si>
  <si>
    <t>660364805</t>
  </si>
  <si>
    <t>337352617</t>
  </si>
  <si>
    <t>126553157</t>
  </si>
  <si>
    <t>247099-01.4 - SO 01 Následná péče 3. rok</t>
  </si>
  <si>
    <t>-868299473</t>
  </si>
  <si>
    <t>-739289282</t>
  </si>
  <si>
    <t>953570164</t>
  </si>
  <si>
    <t>221320658</t>
  </si>
  <si>
    <t>-127208874</t>
  </si>
  <si>
    <t>-117764522</t>
  </si>
  <si>
    <t>-1598383663</t>
  </si>
  <si>
    <t>74175967</t>
  </si>
  <si>
    <t>-892802972</t>
  </si>
  <si>
    <t>1418356308</t>
  </si>
  <si>
    <t>-619399180</t>
  </si>
  <si>
    <t>2039360694</t>
  </si>
  <si>
    <t>247099-01.5 - SO 01 Vedlejší a ostatní náklady</t>
  </si>
  <si>
    <t>VRN - Vedlejší rozpočtové náklady</t>
  </si>
  <si>
    <t xml:space="preserve">    VRN1 - Průzkumné, geodetické a projektové práce</t>
  </si>
  <si>
    <t xml:space="preserve">    VRN9 - Ostatní náklady</t>
  </si>
  <si>
    <t>VRN</t>
  </si>
  <si>
    <t>Vedlejší rozpočtové náklady</t>
  </si>
  <si>
    <t>03 R</t>
  </si>
  <si>
    <t>Vytyčení stavby (případně pozemků nebo provedení jiných geodetických prací*) odborně způsobilou osobou v oboru zeměměřictví.</t>
  </si>
  <si>
    <t>soubor</t>
  </si>
  <si>
    <t>-1187468689</t>
  </si>
  <si>
    <t>Poznámka k položce:_x000d_
Vytyčení pozemku před výsadbou; vytyčení inženýrských sítí.</t>
  </si>
  <si>
    <t>04 R</t>
  </si>
  <si>
    <t>Zajištění a zabezpečení staveniště, dočasné oplocení, dočasné dopravní značení, zřízení a likvidace zařízení staveniště, včetně případných přípojek, přístupů, skládek, deponií apod.</t>
  </si>
  <si>
    <t>1056422126</t>
  </si>
  <si>
    <t>Poznámka k položce:_x000d_
Položka obsahuje: _x000d_
zařízení staveniště včetně všech nákladů spojených s jeho zřízením, provozem a likvidací; zřízení a projednání potřebných ploch pro zařízení staveniště, skládky materiálu, mezideponie, včetně úhrady poplatků a úpravy povrchu po likvidaci staveniště.</t>
  </si>
  <si>
    <t>05 R</t>
  </si>
  <si>
    <t>Zajištění umístění štítku o povolení stavby a stejnopisu oznámení o zahájení prací oblastnímu inspektorátu práce na viditelném místě u vstupu na staveniště.</t>
  </si>
  <si>
    <t>187267138</t>
  </si>
  <si>
    <t>13 R</t>
  </si>
  <si>
    <t>Zpracování a předání dokumentace skut. provedení stavby (3 paré + 1 v el. formě) objednateli a zaměření skut. provedení stavby – geodetická část dokumentace (3 paré + 1 v el. formě) v rozsahu odpovídajícím příslušným právním předpisům.</t>
  </si>
  <si>
    <t>1490037183</t>
  </si>
  <si>
    <t>Poznámka k položce:_x000d_
Zpracování a předání dokumentace skutečného provedení stavby (3 paré + 1 v elektronické formě) objednateli a zaměření skutečného provedení stavby – geodetická část dokumentace (3 paré + 1 v elektronické formě) v rozsahu odpovídajícím příslušným právním předpisům. Pořízení fotodokumentace stavby._x000d_
Součástí dokumentace bude také popis a zdůvodnění případných změn a odchylek skutečného provedení stavby od stavebního povolení a ověřené projektové dokumentace.</t>
  </si>
  <si>
    <t>17 R</t>
  </si>
  <si>
    <t>Aktualizace (přizpůsobení) nebo zpracování* plánu bezpečnosti a ochrany zdraví při práci.</t>
  </si>
  <si>
    <t>1784505557</t>
  </si>
  <si>
    <t>Poznámka k položce:_x000d_
Vypracování ( příp. aktualizace) plánu bezpečnosti a ochrany zdraví při práci na staveništi ve smyslu §15 odstavce 2 zákona č. 309/2006 Sb., který předá zhotovitel objednateli k odsouhlasení při předání a převzetí staveniště. Zajištění plnění povinností dle zákona č. 309/2006 Sb. a nař.vlády č. 591/2006Sb.</t>
  </si>
  <si>
    <t>22 R</t>
  </si>
  <si>
    <t xml:space="preserve">Náklady spojené s povinnou publicitou  - zahrnuje náklady na propagační stálou desku.  Na celé stavbě (SO01 - SO11) bude umístěná 1 stálá deska o min. rozměrech 300 x 400 mm, která bude osazena na AL sloupku. Součástí budou také šrouby, objímky a kotvící </t>
  </si>
  <si>
    <t>1024</t>
  </si>
  <si>
    <t>1199653660</t>
  </si>
  <si>
    <t>Náklady spojené s povinnou publicitou - zahrnuje náklady na propagační stálou desku. Na celé stavbě (SO01 - SO11) bude umístěná 1 stálá deska o min. rozměrech 300 x 400 mm, která bude osazena na AL sloupku. Součástí budou také šrouby, objímky a kotvící prvky. Materiál desky bude z odolného a trvanlivého materiálu.</t>
  </si>
  <si>
    <t>Poznámka k položce:_x000d_
Cena za 1 ks včetně grafického zpracování a potisku.</t>
  </si>
  <si>
    <t>VRN1</t>
  </si>
  <si>
    <t>Průzkumné, geodetické a projektové práce</t>
  </si>
  <si>
    <t>011002000</t>
  </si>
  <si>
    <t>Průzkumné práce</t>
  </si>
  <si>
    <t>…</t>
  </si>
  <si>
    <t>-12425553</t>
  </si>
  <si>
    <t>https://podminky.urs.cz/item/CS_URS_2024_02/011002000</t>
  </si>
  <si>
    <t>Poznámka k položce:_x000d_
Náklady na přezkoumání podkladů objednatele o stavu inženýrských sítí na staveništi nebo dotčených stavbou i mimo území staveniště, kontrola a vytyčení jejich skutečné trasy a provedení ochranných opatření pro zabezpečení stávajících inženýrských sítí (např. chráničky, panely apod.)</t>
  </si>
  <si>
    <t>011303000</t>
  </si>
  <si>
    <t>Archeologická činnost</t>
  </si>
  <si>
    <t>532499645</t>
  </si>
  <si>
    <t>https://podminky.urs.cz/item/CS_URS_2024_02/011303000</t>
  </si>
  <si>
    <t>013294000</t>
  </si>
  <si>
    <t>Ostatní dokumentace stavby</t>
  </si>
  <si>
    <t>-332619086</t>
  </si>
  <si>
    <t>https://podminky.urs.cz/item/CS_URS_2024_02/013294000</t>
  </si>
  <si>
    <t>Poznámka k položce:_x000d_
Fotodokumentace stavby — náklady na pořizování fotodokumentace z realizace výsadeb, vč. fotodokumentace z provádění následné péče.</t>
  </si>
  <si>
    <t>VRN9</t>
  </si>
  <si>
    <t>Ostatní náklady</t>
  </si>
  <si>
    <t>094002000</t>
  </si>
  <si>
    <t>Ostatní náklady související s výstavbou</t>
  </si>
  <si>
    <t>-904923798</t>
  </si>
  <si>
    <t>https://podminky.urs.cz/item/CS_URS_2024_02/094002000</t>
  </si>
  <si>
    <t>Poznámka k položce:_x000d_
Náklady na pořízení fotodokumentace v průběhu výsadeb a provádění následné péče.</t>
  </si>
  <si>
    <t>247099-02.1 - SO 02 - IP2</t>
  </si>
  <si>
    <t>214270535</t>
  </si>
  <si>
    <t>7062,0 "založení trávníku; planimetrováno ze situace"</t>
  </si>
  <si>
    <t>1521556458</t>
  </si>
  <si>
    <t>7062,0/10000*15 "planimetrováno ze situace"</t>
  </si>
  <si>
    <t>-391653047</t>
  </si>
  <si>
    <t>7062,0 "planimetrováno ze situace"</t>
  </si>
  <si>
    <t>522821294</t>
  </si>
  <si>
    <t>Poznámka k položce:_x000d_
Druhově obohacená jetelotravní směs.Podrobná specifikace viz technická zpráva.</t>
  </si>
  <si>
    <t>7062*0,003 'Přepočtené koeficientem množství</t>
  </si>
  <si>
    <t>33921912</t>
  </si>
  <si>
    <t>105 "výsadba ovocných polokmenů"</t>
  </si>
  <si>
    <t>-854181307</t>
  </si>
  <si>
    <t>7167,0 "planimetrováno ze situace"</t>
  </si>
  <si>
    <t>-1882392546</t>
  </si>
  <si>
    <t>2033503230</t>
  </si>
  <si>
    <t>421413367</t>
  </si>
  <si>
    <t>7167,0/10000 "planimetrováno ze situace"</t>
  </si>
  <si>
    <t>-1590144919</t>
  </si>
  <si>
    <t>-1168113450</t>
  </si>
  <si>
    <t>2053983095</t>
  </si>
  <si>
    <t>157,5*2 'Přepočtené koeficientem množství</t>
  </si>
  <si>
    <t>1132296159</t>
  </si>
  <si>
    <t>-376516310</t>
  </si>
  <si>
    <t>105*0,002 'Přepočtené koeficientem množství</t>
  </si>
  <si>
    <t>775406092</t>
  </si>
  <si>
    <t>Výsadba ovocných polokmenů</t>
  </si>
  <si>
    <t>105 "nátěr ochranným repelentem proti okusu; 5 kg/1000 sazenic"</t>
  </si>
  <si>
    <t>-1880993315</t>
  </si>
  <si>
    <t>105 "výsadba ovocných polokmenů; komparativní řez"</t>
  </si>
  <si>
    <t>-875661587</t>
  </si>
  <si>
    <t>-14087357</t>
  </si>
  <si>
    <t>1933337397</t>
  </si>
  <si>
    <t>-208770106</t>
  </si>
  <si>
    <t>105*0,103 'Přepočtené koeficientem množství</t>
  </si>
  <si>
    <t>-609599780</t>
  </si>
  <si>
    <t>105*2,0/1000 "aplikace 2,0 kg hnojiva ke každému polokmenu"</t>
  </si>
  <si>
    <t>1733945562</t>
  </si>
  <si>
    <t>0,21*0,03 'Přepočtené koeficientem množství</t>
  </si>
  <si>
    <t>1261852213</t>
  </si>
  <si>
    <t>105*10,0*50,0/1000 "výsadba ovocných polokmenů; 50 l/strom; 10x ve vegetačním období od výsadby"</t>
  </si>
  <si>
    <t>2054691743</t>
  </si>
  <si>
    <t>-1946605268</t>
  </si>
  <si>
    <t>105*10,0*50,0*4/1000 "výsadba ovocných polokmenů; 50 l/strom; 10x ve vegetačním období od výsadby; příplatek za další 4 km"</t>
  </si>
  <si>
    <t>1914192845</t>
  </si>
  <si>
    <t>105*2 "výsadba ovocných polokmenů; 2 vrstvy nátěru"</t>
  </si>
  <si>
    <t>210*0,2 'Přepočtené koeficientem množství</t>
  </si>
  <si>
    <t>-1127668728</t>
  </si>
  <si>
    <t>-214417873</t>
  </si>
  <si>
    <t>105*2 'Přepočtené koeficientem množství</t>
  </si>
  <si>
    <t>1451117915</t>
  </si>
  <si>
    <t>-357905245</t>
  </si>
  <si>
    <t>-1084215731</t>
  </si>
  <si>
    <t>-1519170922</t>
  </si>
  <si>
    <t>413143130</t>
  </si>
  <si>
    <t>1005149676</t>
  </si>
  <si>
    <t>247099-02.2 - SO 02 Následná péče 1. rok</t>
  </si>
  <si>
    <t>1248980736</t>
  </si>
  <si>
    <t>7062,0*2 "2x ročně"</t>
  </si>
  <si>
    <t>1617516233</t>
  </si>
  <si>
    <t>7062,0/10000*15*2 "planimetrováno ze situace"</t>
  </si>
  <si>
    <t>99103694</t>
  </si>
  <si>
    <t>105*2 "nátěr ochranným repelentem proti okusu 2x ročně; 5 kg/1000 sazenic"</t>
  </si>
  <si>
    <t>-174107510</t>
  </si>
  <si>
    <t>105 "výchovný řez stromů"</t>
  </si>
  <si>
    <t>-341368044</t>
  </si>
  <si>
    <t>105 "1x ročně; včetně kontroly kotvení"</t>
  </si>
  <si>
    <t>2101539808</t>
  </si>
  <si>
    <t>105 "ovocný polokmen, krytokořenný; doplnění 1x ročně"</t>
  </si>
  <si>
    <t>-206075674</t>
  </si>
  <si>
    <t>865980631</t>
  </si>
  <si>
    <t>105*2 "výsadbové mísy a okolí jednotlivých stromů; 2x ročně"</t>
  </si>
  <si>
    <t>-1516539343</t>
  </si>
  <si>
    <t>105*10,0*50,0/1000 "ovocný polokmen, krytokořenný; 50 l/strom; 10x ve vegetačním období"</t>
  </si>
  <si>
    <t>-1440530758</t>
  </si>
  <si>
    <t>964900897</t>
  </si>
  <si>
    <t>105*10,0*50,0*4/1000 "ovocný polokmen, krytokořenný; 50 l/strom; 10x ve vegetačním období; příplatek za další 4 km"</t>
  </si>
  <si>
    <t>1245449763</t>
  </si>
  <si>
    <t>247099-02.3 - SO 02 Následná péče 2. rok</t>
  </si>
  <si>
    <t>1247113928</t>
  </si>
  <si>
    <t>2002756293</t>
  </si>
  <si>
    <t>115002629</t>
  </si>
  <si>
    <t>-1207980509</t>
  </si>
  <si>
    <t>1084075846</t>
  </si>
  <si>
    <t>250853803</t>
  </si>
  <si>
    <t>290402949</t>
  </si>
  <si>
    <t>-58706040</t>
  </si>
  <si>
    <t>1412234698</t>
  </si>
  <si>
    <t>1314466111</t>
  </si>
  <si>
    <t>-863569644</t>
  </si>
  <si>
    <t>-1489941435</t>
  </si>
  <si>
    <t>247099-02.4 - SO 02 Následná péče 3. rok</t>
  </si>
  <si>
    <t>-438251746</t>
  </si>
  <si>
    <t>-957774965</t>
  </si>
  <si>
    <t>412331841</t>
  </si>
  <si>
    <t>1587612946</t>
  </si>
  <si>
    <t>105 "výchovný řez stromů dle potřeby"</t>
  </si>
  <si>
    <t>-90577497</t>
  </si>
  <si>
    <t>1183620622</t>
  </si>
  <si>
    <t>-1347009010</t>
  </si>
  <si>
    <t>1123887</t>
  </si>
  <si>
    <t>-466657556</t>
  </si>
  <si>
    <t>527240093</t>
  </si>
  <si>
    <t>-845176384</t>
  </si>
  <si>
    <t>-1708832685</t>
  </si>
  <si>
    <t>247099-02.5 - SO 02 Vedlejší a ostatní náklady</t>
  </si>
  <si>
    <t>1986192095</t>
  </si>
  <si>
    <t>-2057331773</t>
  </si>
  <si>
    <t>-1085512008</t>
  </si>
  <si>
    <t>-716352988</t>
  </si>
  <si>
    <t>17926574</t>
  </si>
  <si>
    <t>360249035</t>
  </si>
  <si>
    <t>1881452404</t>
  </si>
  <si>
    <t>-752847326</t>
  </si>
  <si>
    <t>-855199036</t>
  </si>
  <si>
    <t>1743164730</t>
  </si>
  <si>
    <t>247099-03.1 - SO 03 - IP5</t>
  </si>
  <si>
    <t>537398712</t>
  </si>
  <si>
    <t>3374,0 "založení trávníku; planimetrováno ze situace"</t>
  </si>
  <si>
    <t>929087634</t>
  </si>
  <si>
    <t>3374,0/10000*15 "planimetrováno ze situace"</t>
  </si>
  <si>
    <t>1103366575</t>
  </si>
  <si>
    <t>3374,0 "planimetrováno ze situace"</t>
  </si>
  <si>
    <t>-1442573791</t>
  </si>
  <si>
    <t>3374*0,003 'Přepočtené koeficientem množství</t>
  </si>
  <si>
    <t>183101115</t>
  </si>
  <si>
    <t>Hloubení jamek bez výměny půdy zeminy skupiny 1 až 4 obj přes 0,125 do 0,4 m3 v rovině a svahu do 1:5</t>
  </si>
  <si>
    <t>104614309</t>
  </si>
  <si>
    <t>Hloubení jamek pro vysazování rostlin v zemině skupiny 1 až 4 bez výměny půdy v rovině nebo na svahu do 1:5, objemu přes 0,125 do 0,40 m3</t>
  </si>
  <si>
    <t>https://podminky.urs.cz/item/CS_URS_2024_02/183101115</t>
  </si>
  <si>
    <t>45 "výsadba vysokokmenů, 12-14, ZB"</t>
  </si>
  <si>
    <t>1492259456</t>
  </si>
  <si>
    <t>3418,0 "planimetrováno ze situace"</t>
  </si>
  <si>
    <t>-877360548</t>
  </si>
  <si>
    <t>1221697834</t>
  </si>
  <si>
    <t>3418,0 "založení trávníku; planimetrováno ze situace"</t>
  </si>
  <si>
    <t>1330309660</t>
  </si>
  <si>
    <t>3418,0/10000 "planimetrováno ze situace"</t>
  </si>
  <si>
    <t>184102115</t>
  </si>
  <si>
    <t>Výsadba dřeviny s balem D přes 0,5 do 0,6 m do jamky se zalitím v rovině a svahu do 1:5</t>
  </si>
  <si>
    <t>817164191</t>
  </si>
  <si>
    <t>Výsadba dřeviny s balem do předem vyhloubené jamky se zalitím v rovině nebo na svahu do 1:5, při průměru balu přes 500 do 600 mm</t>
  </si>
  <si>
    <t>https://podminky.urs.cz/item/CS_URS_2024_02/184102115</t>
  </si>
  <si>
    <t>-386069260</t>
  </si>
  <si>
    <t>-951221720</t>
  </si>
  <si>
    <t>67,5*2 'Přepočtené koeficientem množství</t>
  </si>
  <si>
    <t>1812272410</t>
  </si>
  <si>
    <t>-1124525643</t>
  </si>
  <si>
    <t>45*0,002 'Přepočtené koeficientem množství</t>
  </si>
  <si>
    <t>2028040678</t>
  </si>
  <si>
    <t>Výsadba vysokokmenů, 12-14, ZB</t>
  </si>
  <si>
    <t>45 "nátěr ochranným repelentem proti okusu; 5 kg/1000 sazenic"</t>
  </si>
  <si>
    <t>-680662278</t>
  </si>
  <si>
    <t>45 "výsadba vysokokmenů, 12-14, ZB; komparativní řez"</t>
  </si>
  <si>
    <t>-295044297</t>
  </si>
  <si>
    <t>-1263873907</t>
  </si>
  <si>
    <t>45*1,5 'Přepočtené koeficientem množství</t>
  </si>
  <si>
    <t>-1512665528</t>
  </si>
  <si>
    <t>-1286921174</t>
  </si>
  <si>
    <t>45*0,103 'Přepočtené koeficientem množství</t>
  </si>
  <si>
    <t>999110006</t>
  </si>
  <si>
    <t>Příčka spojovací půlkulatá; l = 50 cm; průměr 80 mm; impregnace; jeden konec rovně zaříznutý; druhý konec rovně zaříznutý</t>
  </si>
  <si>
    <t>1649609895</t>
  </si>
  <si>
    <t>Příčka spojovací půlkulatá; l = 50 cm; průměr 80 mm; impregnace; jeden konec rovně zaříznutý; druhý konec rovně zaříznutý; vč. instalace</t>
  </si>
  <si>
    <t>45*3 'Přepočtené koeficientem množství</t>
  </si>
  <si>
    <t>-287081361</t>
  </si>
  <si>
    <t>45*2,0/1000 "aplikace 2,0 kg hnojiva ke každému vysokokmenu"</t>
  </si>
  <si>
    <t>-1452849613</t>
  </si>
  <si>
    <t>0,09*0,03 'Přepočtené koeficientem množství</t>
  </si>
  <si>
    <t>1188180192</t>
  </si>
  <si>
    <t>45*10,0*50,0/1000 "výsadba vysokokmenů, 12-14, ZB; 50 l/strom; 10x ve vegetačním období od výsadby"</t>
  </si>
  <si>
    <t>1622746475</t>
  </si>
  <si>
    <t>1150537343</t>
  </si>
  <si>
    <t>45*10,0*50,0*4/1000 "výsadba vysokokmenů, 12-14, ZB; 50 l/strom; 10x ve vegetačním období od výsadby; příplatek za další 4 km"</t>
  </si>
  <si>
    <t>1862150311</t>
  </si>
  <si>
    <t>45*2 "výsadba vysokokmenů, 12-14, ZB; 2 vrstvy nátěru"</t>
  </si>
  <si>
    <t>90*0,3 'Přepočtené koeficientem množství</t>
  </si>
  <si>
    <t>Příplatek za skoby k uchycení pletiva od země; 3 skoby na 1 strom</t>
  </si>
  <si>
    <t>198477567</t>
  </si>
  <si>
    <t>1204581069</t>
  </si>
  <si>
    <t>-1893448779</t>
  </si>
  <si>
    <t>-1232088074</t>
  </si>
  <si>
    <t>026553041</t>
  </si>
  <si>
    <t>lípa srdčitá /Tilia cordata/, OK 6-8 cm, kont. nebo bal prům. 40 cm</t>
  </si>
  <si>
    <t>1508232772</t>
  </si>
  <si>
    <t xml:space="preserve">dřeviny okrasné listnaté PK = prostokořenné ZB = zemní bal K = kontejner QP,ROOT = krytokořenná sadba pěstovaná ve specielních sadbovačích prost, podřez. = prostokořenná sadba,  kořeny upraveny podřezáváním výška/obvod kmínku/ - kořenový systém 
lípa srdčitá /Tilia cordata/, OK 6-8 cm, kont. nebo bal prům. 40 cm</t>
  </si>
  <si>
    <t>026524270</t>
  </si>
  <si>
    <t>dub zimní /Quercus petraea/, v. nad 120 cm, obalovaná sazenice, prům. balu 30 cm</t>
  </si>
  <si>
    <t>-948872438</t>
  </si>
  <si>
    <t>02650301</t>
  </si>
  <si>
    <t>javor babyka /Acer campestre/ 20-50cm</t>
  </si>
  <si>
    <t>-801075201</t>
  </si>
  <si>
    <t>35</t>
  </si>
  <si>
    <t>026558108</t>
  </si>
  <si>
    <t>habr obecný /Carpinus betulus/, vysokokmen, 12-14, ZB</t>
  </si>
  <si>
    <t>-1674932688</t>
  </si>
  <si>
    <t>36</t>
  </si>
  <si>
    <t>923084305</t>
  </si>
  <si>
    <t>37</t>
  </si>
  <si>
    <t>265008277</t>
  </si>
  <si>
    <t>38</t>
  </si>
  <si>
    <t>-683600579</t>
  </si>
  <si>
    <t>247099-03.2 - SO 03 Následná péče 1. rok</t>
  </si>
  <si>
    <t>1551193691</t>
  </si>
  <si>
    <t>3374,0*2 "2x ročně"</t>
  </si>
  <si>
    <t>-1724109770</t>
  </si>
  <si>
    <t>3374,0/10000*15*2 "planimetrováno ze situace"</t>
  </si>
  <si>
    <t>-582575273</t>
  </si>
  <si>
    <t>45*2 "nátěr ochranným repelentem proti okusu 2x ročně; 5 kg/1000 sazenic"</t>
  </si>
  <si>
    <t>-1342568762</t>
  </si>
  <si>
    <t>45 "výchovný řez stromů"</t>
  </si>
  <si>
    <t>-1376377983</t>
  </si>
  <si>
    <t>45 "1x ročně; včetně kontroly kotvení"</t>
  </si>
  <si>
    <t>1862180332</t>
  </si>
  <si>
    <t>45 "ovocný polokmen, krytokořenný; doplnění 1x ročně"</t>
  </si>
  <si>
    <t>-768390969</t>
  </si>
  <si>
    <t>-1880315638</t>
  </si>
  <si>
    <t>45*2 "výsadbové mísy a okolí jednotlivých stromů; 2x ročně"</t>
  </si>
  <si>
    <t>770468444</t>
  </si>
  <si>
    <t>45*10,0*50,0/1000 "ovocný polokmen, krytokořenný; 50 l/strom; 10x ve vegetačním období"</t>
  </si>
  <si>
    <t>-334955946</t>
  </si>
  <si>
    <t>-2143308583</t>
  </si>
  <si>
    <t>45*10,0*50,0*4/1000 "ovocný polokmen, krytokořenný; 50 l/strom; 10x ve vegetačním období; příplatek za další 4 km"</t>
  </si>
  <si>
    <t>-1104454388</t>
  </si>
  <si>
    <t>247099-03.3 - SO 03 Následná péče 2. rok</t>
  </si>
  <si>
    <t>-2135829470</t>
  </si>
  <si>
    <t>-373066116</t>
  </si>
  <si>
    <t>1197816217</t>
  </si>
  <si>
    <t>-1645418098</t>
  </si>
  <si>
    <t>45 "výchovný řez stromů dle potřeby"</t>
  </si>
  <si>
    <t>1322410334</t>
  </si>
  <si>
    <t>525589283</t>
  </si>
  <si>
    <t>-558851366</t>
  </si>
  <si>
    <t>-1751818244</t>
  </si>
  <si>
    <t>1999535812</t>
  </si>
  <si>
    <t>-29939046</t>
  </si>
  <si>
    <t>595752456</t>
  </si>
  <si>
    <t>443835065</t>
  </si>
  <si>
    <t>247099-03.4 - SO 03 Následná péče 3. rok</t>
  </si>
  <si>
    <t>-1443504388</t>
  </si>
  <si>
    <t>1428091920</t>
  </si>
  <si>
    <t>-1283189605</t>
  </si>
  <si>
    <t>65555610</t>
  </si>
  <si>
    <t>31498174</t>
  </si>
  <si>
    <t>1088723662</t>
  </si>
  <si>
    <t>460401066</t>
  </si>
  <si>
    <t>1862894060</t>
  </si>
  <si>
    <t>2028583741</t>
  </si>
  <si>
    <t>-1676515042</t>
  </si>
  <si>
    <t>1088693812</t>
  </si>
  <si>
    <t>2147040599</t>
  </si>
  <si>
    <t>247099-03.5 - SO 03 Vedlejší a ostatní náklady</t>
  </si>
  <si>
    <t>836131853</t>
  </si>
  <si>
    <t>-379428102</t>
  </si>
  <si>
    <t>207467590</t>
  </si>
  <si>
    <t>-1139715160</t>
  </si>
  <si>
    <t>1544682991</t>
  </si>
  <si>
    <t>-362524755</t>
  </si>
  <si>
    <t>2040410049</t>
  </si>
  <si>
    <t>-796146392</t>
  </si>
  <si>
    <t>503380846</t>
  </si>
  <si>
    <t>-1719696803</t>
  </si>
  <si>
    <t>247099-04.1 - SO 04 - IP6</t>
  </si>
  <si>
    <t>-220958859</t>
  </si>
  <si>
    <t>2419,0 "založení trávníku; planimetrováno ze situace"</t>
  </si>
  <si>
    <t>119003300</t>
  </si>
  <si>
    <t>Standardní keřová oplocenka bez vrat, se vstupem, (materiál a realizace)</t>
  </si>
  <si>
    <t>-387991233</t>
  </si>
  <si>
    <t>28,0*4 "obvod d=28,0 m; 4 segmenty"</t>
  </si>
  <si>
    <t>-1518132266</t>
  </si>
  <si>
    <t>2419,0/10000*15 "planimetrováno ze situace"</t>
  </si>
  <si>
    <t>-461933959</t>
  </si>
  <si>
    <t>2419,0 "planimetrováno ze situace"</t>
  </si>
  <si>
    <t>1651017597</t>
  </si>
  <si>
    <t xml:space="preserve">Poznámka k položce:_x000d_
Druhově obohacená jetelotravní směs. Podrobná specifikace viz technická zpráva._x000d_
</t>
  </si>
  <si>
    <t>2419*0,003 'Přepočtené koeficientem množství</t>
  </si>
  <si>
    <t>303010533</t>
  </si>
  <si>
    <t>38 "výsadba ovocných polokmenů a odrostků, KK"</t>
  </si>
  <si>
    <t>183111112</t>
  </si>
  <si>
    <t>Hloubení jamek bez výměny půdy zeminy skupiny 1 až 4 obj přes 0,002 do 0,005 m3 v rovině a svahu do 1:5</t>
  </si>
  <si>
    <t>1685107750</t>
  </si>
  <si>
    <t>Hloubení jamek pro vysazování rostlin v zemině skupiny 1 až 4 bez výměny půdy v rovině nebo na svahu do 1:5, objemu přes 0,002 do 0,005 m3</t>
  </si>
  <si>
    <t>https://podminky.urs.cz/item/CS_URS_2024_02/183111112</t>
  </si>
  <si>
    <t>80 "jamky pro sazenice keřů"</t>
  </si>
  <si>
    <t>811112823</t>
  </si>
  <si>
    <t>2489,0 "planimetrováno ze situace"</t>
  </si>
  <si>
    <t>2079217623</t>
  </si>
  <si>
    <t>-1572323951</t>
  </si>
  <si>
    <t>1980244466</t>
  </si>
  <si>
    <t>2489,0/10000 "planimetrováno ze situace"</t>
  </si>
  <si>
    <t>184102112</t>
  </si>
  <si>
    <t>Výsadba dřeviny s balem D přes 0,2 do 0,3 m do jamky se zalitím v rovině a svahu do 1:5</t>
  </si>
  <si>
    <t>-1997081650</t>
  </si>
  <si>
    <t>Výsadba dřeviny s balem do předem vyhloubené jamky se zalitím v rovině nebo na svahu do 1:5, při průměru balu přes 200 do 300 mm</t>
  </si>
  <si>
    <t>https://podminky.urs.cz/item/CS_URS_2024_02/184102112</t>
  </si>
  <si>
    <t>80 "výsadba keřů 40-60, KK"</t>
  </si>
  <si>
    <t>-1038674609</t>
  </si>
  <si>
    <t>184215111</t>
  </si>
  <si>
    <t>Ukotvení kmene dřevin v rovině nebo na svahu do 1:5 jedním kůlem D do 0,1 m dl do 1 m</t>
  </si>
  <si>
    <t>-682372429</t>
  </si>
  <si>
    <t>Ukotvení dřeviny kůly v rovině nebo na svahu do 1:5 jedním kůlem, délky do 1 m</t>
  </si>
  <si>
    <t>https://podminky.urs.cz/item/CS_URS_2024_02/184215111</t>
  </si>
  <si>
    <t>80 "kůl ke keřům"</t>
  </si>
  <si>
    <t>60591250</t>
  </si>
  <si>
    <t>kůl signalizační ke keřům, D 80 cm; dl. 1,0 m</t>
  </si>
  <si>
    <t>1372797947</t>
  </si>
  <si>
    <t>-984113700</t>
  </si>
  <si>
    <t>-593425523</t>
  </si>
  <si>
    <t>57*2 'Přepočtené koeficientem množství</t>
  </si>
  <si>
    <t>-777753399</t>
  </si>
  <si>
    <t>1040458692</t>
  </si>
  <si>
    <t>38*0,002 'Přepočtené koeficientem množství</t>
  </si>
  <si>
    <t>-1739922380</t>
  </si>
  <si>
    <t>Výsadba ovocných polokmenů a odrostků, KK a keřů</t>
  </si>
  <si>
    <t>38 "nátěr ochranným repelentem proti okusu; 5 kg/1000 sazenic stromů"</t>
  </si>
  <si>
    <t>80 "nátěr ochranným repelentem proti okusu; 5 kg/1000 sazenic keřů"</t>
  </si>
  <si>
    <t>Součet</t>
  </si>
  <si>
    <t>144435557</t>
  </si>
  <si>
    <t>38 "výsadba ovocných polokmenů a odrostků, KK; komparativní řez"</t>
  </si>
  <si>
    <t>184806151</t>
  </si>
  <si>
    <t>Řez keřů netrnitých průklestem D koruny do 1,5 m</t>
  </si>
  <si>
    <t>-209784711</t>
  </si>
  <si>
    <t>Řez stromů, keřů nebo růží průklestem keřů netrnitých, o průměru koruny do 1,5 m</t>
  </si>
  <si>
    <t>https://podminky.urs.cz/item/CS_URS_2024_02/184806151</t>
  </si>
  <si>
    <t>80 "výsadba keřů 40-60, KK; komparativní řez"</t>
  </si>
  <si>
    <t>616295413</t>
  </si>
  <si>
    <t>1430966441</t>
  </si>
  <si>
    <t>1265848411</t>
  </si>
  <si>
    <t>80*0,4 "výsadba keřů 40-60, KK; 0,4 m2/keř"</t>
  </si>
  <si>
    <t>-1430837446</t>
  </si>
  <si>
    <t>70*0,103 'Přepočtené koeficientem množství</t>
  </si>
  <si>
    <t>-1973164109</t>
  </si>
  <si>
    <t>38*2,0/1000 "aplikace 2,0 kg hnojiva ke každému polokmenu"</t>
  </si>
  <si>
    <t>80*1,0/1000 "aplikace 1,0 kg hnojiva ke každému keři"</t>
  </si>
  <si>
    <t>-798620201</t>
  </si>
  <si>
    <t>0,156*0,03 'Přepočtené koeficientem množství</t>
  </si>
  <si>
    <t>1197871388</t>
  </si>
  <si>
    <t>38*10,0*50,0/1000 "výsadba ovocných polokmenů a odrostků, KK; 50 l/strom; 10x ve vegetačním období od výsadby"</t>
  </si>
  <si>
    <t>80*10,0*10,0/1000 "výsadba keřů 40-60, KK; 10 l/keř; 10x ve vegetačním období od výsadby"</t>
  </si>
  <si>
    <t>-516814712</t>
  </si>
  <si>
    <t>-1478542114</t>
  </si>
  <si>
    <t>Příplatek za další 4 km"</t>
  </si>
  <si>
    <t>38*10,0*50,0*4/1000 "výsadba ovocných polokmenů a odrostků, KK; 50 l/strom; 10x ve vegetačním období od výsadby"</t>
  </si>
  <si>
    <t>80*10,0*10,0*4/1000 "výsadba keřů 40-60, KK; 10 l/keř; 10x ve vegetačním období od výsadby"</t>
  </si>
  <si>
    <t>1945956891</t>
  </si>
  <si>
    <t>38*2 "výsadba ovocných polokmenů a odrostků, KK; 2 vrstvy nátěru"</t>
  </si>
  <si>
    <t>76*0,2 'Přepočtené koeficientem množství</t>
  </si>
  <si>
    <t>1774412744</t>
  </si>
  <si>
    <t>62513796</t>
  </si>
  <si>
    <t>38*2 'Přepočtené koeficientem množství</t>
  </si>
  <si>
    <t>-1038011015</t>
  </si>
  <si>
    <t>1452602785</t>
  </si>
  <si>
    <t>026553042</t>
  </si>
  <si>
    <t>lípa srdčitá /Tilia cordata/, 81-120 cm, KK nebo KO</t>
  </si>
  <si>
    <t>-51915647</t>
  </si>
  <si>
    <t xml:space="preserve">dřeviny okrasné listnaté PK = prostokořenné ZB = zemní bal K = kontejner QP,ROOT = krytokořenná sadba pěstovaná ve specielních sadbovačích prost, podřez. = prostokořenná sadba,  kořeny upraveny podřezáváním výška/obvod kmínku/ - kořenový systém 
lípa srdčitá /Tilia cordata/, 81-120 cm, KK nebo KO</t>
  </si>
  <si>
    <t>0265574031</t>
  </si>
  <si>
    <t>kalina tušalaj /Viburnum lantana/, keř 40–60 cm (min. 3 výhony), K</t>
  </si>
  <si>
    <t>2102446186</t>
  </si>
  <si>
    <t>39</t>
  </si>
  <si>
    <t>026520241</t>
  </si>
  <si>
    <t>růže šípková /Rosa canina/ 40–60 cm (min. 3 výhony), K</t>
  </si>
  <si>
    <t>1856787101</t>
  </si>
  <si>
    <t>40</t>
  </si>
  <si>
    <t>026558105</t>
  </si>
  <si>
    <t>dřín obecný /Cornus mas/, keř 40–60 cm (min. 3 výhony), K</t>
  </si>
  <si>
    <t>122039814</t>
  </si>
  <si>
    <t>41</t>
  </si>
  <si>
    <t>026506021</t>
  </si>
  <si>
    <t>svída krvavá /Cornus sanguinea/, keř, 40-60 cm, KK</t>
  </si>
  <si>
    <t>2213622</t>
  </si>
  <si>
    <t>42</t>
  </si>
  <si>
    <t>026506022</t>
  </si>
  <si>
    <t>ptačí zob obecný /Ligustrum vulgare/, keř, 40-60 cm, KK</t>
  </si>
  <si>
    <t>-2081967676</t>
  </si>
  <si>
    <t>43</t>
  </si>
  <si>
    <t>026506023</t>
  </si>
  <si>
    <t>řešetlák počistivý /Rhamnus cathartica/, keř, 40-60 cm, KK</t>
  </si>
  <si>
    <t>1819584292</t>
  </si>
  <si>
    <t>44</t>
  </si>
  <si>
    <t>026524278</t>
  </si>
  <si>
    <t>hrušeň polnička /Pyrus pynaster/, v. nad 120 cm, obalovaná sazenice, prům. balu 30 cm</t>
  </si>
  <si>
    <t>-177162928</t>
  </si>
  <si>
    <t>45</t>
  </si>
  <si>
    <t>849505767</t>
  </si>
  <si>
    <t>46</t>
  </si>
  <si>
    <t>02650442</t>
  </si>
  <si>
    <t>habr obecný /Carpinus betulus/ 80-125cm</t>
  </si>
  <si>
    <t>813843399</t>
  </si>
  <si>
    <t>47</t>
  </si>
  <si>
    <t>67542658</t>
  </si>
  <si>
    <t>247099-04.2 - SO 04 Následná péče 1. rok</t>
  </si>
  <si>
    <t>-1682533914</t>
  </si>
  <si>
    <t>2419,0*2 "2x ročně"</t>
  </si>
  <si>
    <t>119003301</t>
  </si>
  <si>
    <t>Standardní keřová oplocenka bez vrat, se vstupem, (materiál a realizace) - kontrola a případná oprava</t>
  </si>
  <si>
    <t>414626844</t>
  </si>
  <si>
    <t>112*0,5 'Přepočtené koeficientem množství</t>
  </si>
  <si>
    <t>20496526</t>
  </si>
  <si>
    <t>2419,0/10000*15*2 "planimetrováno ze situace"</t>
  </si>
  <si>
    <t>1145129692</t>
  </si>
  <si>
    <t>Výsadba ovocný stromů</t>
  </si>
  <si>
    <t>38*2 "nátěr ochranným repelentem proti okusu 2x ročně; 5 kg/1000 sazenic"</t>
  </si>
  <si>
    <t>-53859839</t>
  </si>
  <si>
    <t>38 "výchovný řez stromů"</t>
  </si>
  <si>
    <t>385951014</t>
  </si>
  <si>
    <t>38 "1x ročně; včetně kontroly kotvení"</t>
  </si>
  <si>
    <t>268177740</t>
  </si>
  <si>
    <t>-205666001</t>
  </si>
  <si>
    <t>1828993130</t>
  </si>
  <si>
    <t>38*2 "výsadbové mísy a okolí jednotlivých stromů; 2x ročně"</t>
  </si>
  <si>
    <t>642979441</t>
  </si>
  <si>
    <t>1301087080</t>
  </si>
  <si>
    <t>7959578</t>
  </si>
  <si>
    <t>1720429527</t>
  </si>
  <si>
    <t>247099-04.3 - SO 04 Následná péče 2. rok</t>
  </si>
  <si>
    <t>-239703907</t>
  </si>
  <si>
    <t>-89156552</t>
  </si>
  <si>
    <t>-1676362634</t>
  </si>
  <si>
    <t>-1267253856</t>
  </si>
  <si>
    <t>-59734348</t>
  </si>
  <si>
    <t>537242618</t>
  </si>
  <si>
    <t>14843779</t>
  </si>
  <si>
    <t>-314694861</t>
  </si>
  <si>
    <t>444847860</t>
  </si>
  <si>
    <t>-862773792</t>
  </si>
  <si>
    <t>-1894353498</t>
  </si>
  <si>
    <t>-1727036418</t>
  </si>
  <si>
    <t>905819438</t>
  </si>
  <si>
    <t>247099-04.4 - SO 04 Následná péče 3. rok</t>
  </si>
  <si>
    <t>1856794032</t>
  </si>
  <si>
    <t>134382403</t>
  </si>
  <si>
    <t>-1497828484</t>
  </si>
  <si>
    <t>1445264296</t>
  </si>
  <si>
    <t>884093416</t>
  </si>
  <si>
    <t>-967091547</t>
  </si>
  <si>
    <t>-1688612541</t>
  </si>
  <si>
    <t>-2109965795</t>
  </si>
  <si>
    <t>1189628649</t>
  </si>
  <si>
    <t>1214669897</t>
  </si>
  <si>
    <t>-1076965951</t>
  </si>
  <si>
    <t>1113082264</t>
  </si>
  <si>
    <t>-687679132</t>
  </si>
  <si>
    <t>247099-04.5 - SO 04 Vedlejší a ostatní náklady</t>
  </si>
  <si>
    <t>-2054385610</t>
  </si>
  <si>
    <t>1598924811</t>
  </si>
  <si>
    <t>-408042145</t>
  </si>
  <si>
    <t>-946921911</t>
  </si>
  <si>
    <t>-604827204</t>
  </si>
  <si>
    <t>881713946</t>
  </si>
  <si>
    <t>-1579759217</t>
  </si>
  <si>
    <t>-857535560</t>
  </si>
  <si>
    <t>-543327594</t>
  </si>
  <si>
    <t>1653003073</t>
  </si>
  <si>
    <t>247099-05.1 - SO 05 - IP11</t>
  </si>
  <si>
    <t>159719464</t>
  </si>
  <si>
    <t>1921,0 "založení trávníku; planimetrováno ze situace"</t>
  </si>
  <si>
    <t>33347845</t>
  </si>
  <si>
    <t>1921,0/10000*15 "planimetrováno ze situace"</t>
  </si>
  <si>
    <t>996698239</t>
  </si>
  <si>
    <t>1921,0 "planimetrováno ze situace"</t>
  </si>
  <si>
    <t>1614484818</t>
  </si>
  <si>
    <t>1921*0,003 'Přepočtené koeficientem množství</t>
  </si>
  <si>
    <t>-1744883613</t>
  </si>
  <si>
    <t>34 "výsadba ovocných polokmenů a odrostků"</t>
  </si>
  <si>
    <t>1970475515</t>
  </si>
  <si>
    <t>1955,0 "planimetrováno ze situace"</t>
  </si>
  <si>
    <t>-1831985283</t>
  </si>
  <si>
    <t>-105409076</t>
  </si>
  <si>
    <t>602376399</t>
  </si>
  <si>
    <t>1955,0/10000 "planimetrováno ze situace"</t>
  </si>
  <si>
    <t>-1604068110</t>
  </si>
  <si>
    <t>34 "výsadba ovocných polokmenů a odrostků, KK"</t>
  </si>
  <si>
    <t>998572138</t>
  </si>
  <si>
    <t>-289396207</t>
  </si>
  <si>
    <t>34*2 'Přepočtené koeficientem množství</t>
  </si>
  <si>
    <t>62754046</t>
  </si>
  <si>
    <t>1360555703</t>
  </si>
  <si>
    <t>34*0,002 'Přepočtené koeficientem množství</t>
  </si>
  <si>
    <t>-622323262</t>
  </si>
  <si>
    <t>Výsadba ovocných polokmenů a odrostků, KK</t>
  </si>
  <si>
    <t>34 "nátěr ochranným repelentem proti okusu; 5 kg/1000 sazenic"</t>
  </si>
  <si>
    <t>686864602</t>
  </si>
  <si>
    <t>34 "výsadba ovocných polokmenů a odrostků, KK; komparativní řez"</t>
  </si>
  <si>
    <t>-340291991</t>
  </si>
  <si>
    <t>-1665647008</t>
  </si>
  <si>
    <t>-11499822</t>
  </si>
  <si>
    <t>-1733154383</t>
  </si>
  <si>
    <t>34*0,103 'Přepočtené koeficientem množství</t>
  </si>
  <si>
    <t>264036843</t>
  </si>
  <si>
    <t>34*2,0/1000 "aplikace 2,0 kg hnojiva ke každému stromu"</t>
  </si>
  <si>
    <t>-808631484</t>
  </si>
  <si>
    <t>0,068*0,03 'Přepočtené koeficientem množství</t>
  </si>
  <si>
    <t>25957103</t>
  </si>
  <si>
    <t>34*10,0*50,0/1000 "výsadba ovocných polokmenů a odrostků; 50 l/strom; 10x ve vegetačním období od výsadby"</t>
  </si>
  <si>
    <t>-2129125178</t>
  </si>
  <si>
    <t>-2048781391</t>
  </si>
  <si>
    <t>34*10,0*50,0*4/1000 "výsadba ovocných polokmenů a odrostků; 50 l/strom; 10x ve vegetačním období od výsadby; příplatek za další 4 km"</t>
  </si>
  <si>
    <t>-325008184</t>
  </si>
  <si>
    <t>34*2 "výsadba ovocných polokmenů a odrostků, KK; 2 vrstvy nátěru"</t>
  </si>
  <si>
    <t>68*0,2 'Přepočtené koeficientem množství</t>
  </si>
  <si>
    <t>-929962854</t>
  </si>
  <si>
    <t>-556838045</t>
  </si>
  <si>
    <t>-390408947</t>
  </si>
  <si>
    <t>-1893251054</t>
  </si>
  <si>
    <t>2090684769</t>
  </si>
  <si>
    <t>689047072</t>
  </si>
  <si>
    <t>026503811</t>
  </si>
  <si>
    <t>jeřáb břek /Sorbus torminalis/, polokmen, výška kmene 130 – 169 cm, KK</t>
  </si>
  <si>
    <t>-1586074783</t>
  </si>
  <si>
    <t>915140292</t>
  </si>
  <si>
    <t>247099-05.2 - SO 05 Následná péče 1. rok</t>
  </si>
  <si>
    <t>1988365074</t>
  </si>
  <si>
    <t>1921,0*2 "2x ročně"</t>
  </si>
  <si>
    <t>368104505</t>
  </si>
  <si>
    <t>1921,0/10000*15*2 "planimetrováno ze situace"</t>
  </si>
  <si>
    <t>-1885665286</t>
  </si>
  <si>
    <t>34*2 "nátěr ochranným repelentem proti okusu 2x ročně; 5 kg/1000 sazenic"</t>
  </si>
  <si>
    <t>1802340059</t>
  </si>
  <si>
    <t>34 "výchovný řez stromů"</t>
  </si>
  <si>
    <t>-949056675</t>
  </si>
  <si>
    <t>34 "1x ročně; včetně kontroly kotvení"</t>
  </si>
  <si>
    <t>106718903</t>
  </si>
  <si>
    <t>34 "ovocný polokmen, krytokořenný; doplnění 1x ročně"</t>
  </si>
  <si>
    <t>1991110814</t>
  </si>
  <si>
    <t>1860274215</t>
  </si>
  <si>
    <t>34*2 "výsadbové mísy a okolí jednotlivých stromů; 2x ročně"</t>
  </si>
  <si>
    <t>-1978920688</t>
  </si>
  <si>
    <t>34*10,0*50,0/1000 "ovocný polokmen, krytokořenný; 50 l/strom; 10x ve vegetačním období"</t>
  </si>
  <si>
    <t>1134289466</t>
  </si>
  <si>
    <t>-252534923</t>
  </si>
  <si>
    <t>34*10,0*50,0*4/1000 "ovocný polokmen, krytokořenný; 50 l/strom; 10x ve vegetačním období; příplatek za další 4 km"</t>
  </si>
  <si>
    <t>1763423810</t>
  </si>
  <si>
    <t>247099-05.3 - SO 05 Následná péče 2. rok</t>
  </si>
  <si>
    <t>-1385463007</t>
  </si>
  <si>
    <t>425991740</t>
  </si>
  <si>
    <t>-63793467</t>
  </si>
  <si>
    <t>795444457</t>
  </si>
  <si>
    <t>-2049994700</t>
  </si>
  <si>
    <t>797234832</t>
  </si>
  <si>
    <t>97938753</t>
  </si>
  <si>
    <t>413162370</t>
  </si>
  <si>
    <t>1932610676</t>
  </si>
  <si>
    <t>-441858425</t>
  </si>
  <si>
    <t>-1170999125</t>
  </si>
  <si>
    <t>-159975828</t>
  </si>
  <si>
    <t>247099-05.4 - SO 05 Následná péče 3. rok</t>
  </si>
  <si>
    <t>-1493171535</t>
  </si>
  <si>
    <t>-1622593579</t>
  </si>
  <si>
    <t>-1248426482</t>
  </si>
  <si>
    <t>-1408852634</t>
  </si>
  <si>
    <t>716049231</t>
  </si>
  <si>
    <t>-102329453</t>
  </si>
  <si>
    <t>368816422</t>
  </si>
  <si>
    <t>-1373338900</t>
  </si>
  <si>
    <t>1181875561</t>
  </si>
  <si>
    <t>-1014714064</t>
  </si>
  <si>
    <t>372146881</t>
  </si>
  <si>
    <t>-2029273521</t>
  </si>
  <si>
    <t>247099-05.5 - SO 05 Vedlejší a ostatní náklady</t>
  </si>
  <si>
    <t>1971419200</t>
  </si>
  <si>
    <t>-1563703726</t>
  </si>
  <si>
    <t>1879747807</t>
  </si>
  <si>
    <t>302262687</t>
  </si>
  <si>
    <t>-1625239781</t>
  </si>
  <si>
    <t>1858636643</t>
  </si>
  <si>
    <t>-1025762594</t>
  </si>
  <si>
    <t>-396671623</t>
  </si>
  <si>
    <t>74844602</t>
  </si>
  <si>
    <t>-1201618879</t>
  </si>
  <si>
    <t>247099-06.1 - SO 06 - IP20</t>
  </si>
  <si>
    <t>-1859166431</t>
  </si>
  <si>
    <t>10987,0 "založení trávníku; planimetrováno ze situace"</t>
  </si>
  <si>
    <t>119003200</t>
  </si>
  <si>
    <t>Standardní drátěná oplocenka, výška 160 cm (materiál a realizace, včetně jednoho uzavíratelného vjezdu)</t>
  </si>
  <si>
    <t>1760501167</t>
  </si>
  <si>
    <t xml:space="preserve">Poznámka k položce:_x000d_
V každém segmentu budou osazeny 2 vjezdové brány. Vjezdová brána bude o šířce 3,0 m._x000d_
V každém segmentu budou v rámci oplocení vytvořeny berličky pro dravce v následujícím množství:_x000d_
  - segment A - 11 ks berliček_x000d_
  - segment B - 11 ks berliček_x000d_
  - segment C - 15 ks berliček_x000d_
  - segment D - 14 ks berliček_x000d_
  - segment E - 21 ks berliček_x000d_
  - segment F - 21 ks berliček_x000d_
  - segment G - 22 ks berliček_x000d_
  - segment H - 16 ks berliček_x000d_
  - segment I - 17 ks berliček</t>
  </si>
  <si>
    <t>168,0 "obvod d=168,0 m; segment A"</t>
  </si>
  <si>
    <t>172,0 "obvod d=172,0 m; segment B"</t>
  </si>
  <si>
    <t>218,0 "obvod d=218,0 m; segment C"</t>
  </si>
  <si>
    <t>217,0 "obvod d=217,0 m; segment D"</t>
  </si>
  <si>
    <t>319,0 "obvod d=319,0 m; segment E"</t>
  </si>
  <si>
    <t>321,0 "obvod d=321,0 m; segment F"</t>
  </si>
  <si>
    <t>323,0 "obvod d=323,0 m; segment G"</t>
  </si>
  <si>
    <t>235,0 "obvod d=235,0 m; segment H"</t>
  </si>
  <si>
    <t>250,0 "obvod d=250,0 m; segment I"</t>
  </si>
  <si>
    <t>-36629285</t>
  </si>
  <si>
    <t>10987,0/10000*15 "planimetrováno ze situace"</t>
  </si>
  <si>
    <t>1145001538</t>
  </si>
  <si>
    <t>10987,0 "planimetrováno ze situace"</t>
  </si>
  <si>
    <t>00572472</t>
  </si>
  <si>
    <t>osivo směs travní krajinná-rovinná</t>
  </si>
  <si>
    <t>-2014797354</t>
  </si>
  <si>
    <t>Poznámka k položce:_x000d_
Travní osivo - pastevní krajiná směs._x000d_
Doporučený výsevek je 4 g/m2</t>
  </si>
  <si>
    <t>1591*0,004 'Přepočtené koeficientem množství</t>
  </si>
  <si>
    <t>00572473</t>
  </si>
  <si>
    <t>KORIDOR – bylinná rekultivační směs</t>
  </si>
  <si>
    <t>385252427</t>
  </si>
  <si>
    <t>KORIDOR – bylinná rekultivační směs - obsahuje 21 rostlinných druhů.</t>
  </si>
  <si>
    <t>Poznámka k položce:_x000d_
Doporučený výsevek je 25 g/m2.</t>
  </si>
  <si>
    <t>9396*0,025 'Přepočtené koeficientem množství</t>
  </si>
  <si>
    <t>-1695252075</t>
  </si>
  <si>
    <t>337 "výsadba stromů, KK"</t>
  </si>
  <si>
    <t>-567296893</t>
  </si>
  <si>
    <t>2255 "jamky pro sazenice keřů"</t>
  </si>
  <si>
    <t>-496815963</t>
  </si>
  <si>
    <t>11671,0 "planimetrováno ze situace"</t>
  </si>
  <si>
    <t>1049774125</t>
  </si>
  <si>
    <t>-1237581924</t>
  </si>
  <si>
    <t>-736756238</t>
  </si>
  <si>
    <t>11671,0/10000 "planimetrováno ze situace"</t>
  </si>
  <si>
    <t>1753496737</t>
  </si>
  <si>
    <t>2255 "výsadba keřů 40-60, KK"</t>
  </si>
  <si>
    <t>1343394148</t>
  </si>
  <si>
    <t>-438950289</t>
  </si>
  <si>
    <t>2255 "kůl ke keřům"</t>
  </si>
  <si>
    <t>-846382716</t>
  </si>
  <si>
    <t>184215113</t>
  </si>
  <si>
    <t>Ukotvení kmene dřevin v rovině nebo na svahu do 1:5 jedním kůlem D do 0,1 m dl přes 2 do 3 m</t>
  </si>
  <si>
    <t>-1508662947</t>
  </si>
  <si>
    <t>Ukotvení dřeviny kůly v rovině nebo na svahu do 1:5 jedním kůlem, délky přes 2 do 3 m</t>
  </si>
  <si>
    <t>https://podminky.urs.cz/item/CS_URS_2024_02/184215113</t>
  </si>
  <si>
    <t>1958204947</t>
  </si>
  <si>
    <t>-1514373984</t>
  </si>
  <si>
    <t>-1589628988</t>
  </si>
  <si>
    <t>337*0,002 'Přepočtené koeficientem množství</t>
  </si>
  <si>
    <t>-1389962572</t>
  </si>
  <si>
    <t>Výsadba stromů, KK a keřů</t>
  </si>
  <si>
    <t>337 "nátěr ochranným repelentem proti okusu; 5 kg/1000 sazenic stromů"</t>
  </si>
  <si>
    <t>2255 "nátěr ochranným repelentem proti okusu; 5 kg/1000 sazenic keřů"</t>
  </si>
  <si>
    <t>1743047725</t>
  </si>
  <si>
    <t>337 "výsadba stromů, KK; komparativní řez"</t>
  </si>
  <si>
    <t>1039496825</t>
  </si>
  <si>
    <t>2255 "výsadba keřů 40-60, KK; komparativní řez"</t>
  </si>
  <si>
    <t>495376841</t>
  </si>
  <si>
    <t>337-329 "výsadba stromů mimo oplocenky, KK"</t>
  </si>
  <si>
    <t>-1806489288</t>
  </si>
  <si>
    <t>337*0,5 'Přepočtené koeficientem množství</t>
  </si>
  <si>
    <t>-88839099</t>
  </si>
  <si>
    <t>2255*0,4 "výsadba keřů 40-60, KK; 0,4 m2/keř"</t>
  </si>
  <si>
    <t>-1194614710</t>
  </si>
  <si>
    <t>1239*0,103 'Přepočtené koeficientem množství</t>
  </si>
  <si>
    <t>-768675202</t>
  </si>
  <si>
    <t>337*2,0/1000 "aplikace 2,0 kg hnojiva ke každému stromu"</t>
  </si>
  <si>
    <t>2255*1,0/1000 "aplikace 1,0 kg hnojiva ke každému keři"</t>
  </si>
  <si>
    <t>-430151219</t>
  </si>
  <si>
    <t>2,929*0,03 'Přepočtené koeficientem množství</t>
  </si>
  <si>
    <t>341590008</t>
  </si>
  <si>
    <t>337*10,0*50,0/1000 "výsadba stromů, KK; 50 l/strom; 10x ve vegetačním období od výsadby"</t>
  </si>
  <si>
    <t>2255*10,0*10,0/1000 "výsadba keřů 40-60, KK; 10 l/keř; 10x ve vegetačním období od výsadby"</t>
  </si>
  <si>
    <t>1932005939</t>
  </si>
  <si>
    <t>1225495417</t>
  </si>
  <si>
    <t>337*10,0*50,0*4/1000 "výsadba stromů, KK; 50 l/strom; 10x ve vegetačním období od výsadby"</t>
  </si>
  <si>
    <t>2255*10,0*10,0*4/1000 "výsadba keřů 40-60, KK; 10 l/keř; 10x ve vegetačním období od výsadby"</t>
  </si>
  <si>
    <t>1498386966</t>
  </si>
  <si>
    <t>337*2 "výsadba stromů, KK; 2 vrstvy nátěru"</t>
  </si>
  <si>
    <t>674*0,2 'Přepočtené koeficientem množství</t>
  </si>
  <si>
    <t>-655431215</t>
  </si>
  <si>
    <t>-496153972</t>
  </si>
  <si>
    <t>8*2 'Přepočtené koeficientem množství</t>
  </si>
  <si>
    <t>-1318443916</t>
  </si>
  <si>
    <t>160212189</t>
  </si>
  <si>
    <t>-82466006</t>
  </si>
  <si>
    <t>026503811.1</t>
  </si>
  <si>
    <t>-91637288</t>
  </si>
  <si>
    <t>-2064487823</t>
  </si>
  <si>
    <t>961277353</t>
  </si>
  <si>
    <t>026557701</t>
  </si>
  <si>
    <t>brslen evropský /Euonymus europaeus/, keř 40–60 cm (min. 3 výhony), K</t>
  </si>
  <si>
    <t>1865269998</t>
  </si>
  <si>
    <t>-998641959</t>
  </si>
  <si>
    <t>-1138023275</t>
  </si>
  <si>
    <t>-151200692</t>
  </si>
  <si>
    <t>026506025</t>
  </si>
  <si>
    <t>meruzalka alpská /Ribes alpinum/, keř, 40-60, KK</t>
  </si>
  <si>
    <t>-1046258897</t>
  </si>
  <si>
    <t>026558104</t>
  </si>
  <si>
    <t>líska obecná /Corylus avellana/, keř 40–60 cm (min. 3 výhony), K</t>
  </si>
  <si>
    <t>-1485370042</t>
  </si>
  <si>
    <t>48</t>
  </si>
  <si>
    <t>026558103</t>
  </si>
  <si>
    <t>trnka obecná /Prunus spinosa/, keř 40–60 cm (min. 3 výhony), K</t>
  </si>
  <si>
    <t>1964557016</t>
  </si>
  <si>
    <t>49</t>
  </si>
  <si>
    <t>2084481724</t>
  </si>
  <si>
    <t>50</t>
  </si>
  <si>
    <t>662977848</t>
  </si>
  <si>
    <t>51</t>
  </si>
  <si>
    <t>1033079398</t>
  </si>
  <si>
    <t>52</t>
  </si>
  <si>
    <t>-1115961183</t>
  </si>
  <si>
    <t>53</t>
  </si>
  <si>
    <t>-391232169</t>
  </si>
  <si>
    <t>54</t>
  </si>
  <si>
    <t>1520448901</t>
  </si>
  <si>
    <t>55</t>
  </si>
  <si>
    <t>026506024</t>
  </si>
  <si>
    <t>hloh jednosemenný /Crataegus monogyna/, keř, 40-60 cm, KK</t>
  </si>
  <si>
    <t>-1697316437</t>
  </si>
  <si>
    <t>247099-06.2 - SO 06 Následná péče 1. rok</t>
  </si>
  <si>
    <t>-260635188</t>
  </si>
  <si>
    <t>10987,0*2 "2x ročně"</t>
  </si>
  <si>
    <t>Standardní drátěná opocenka, výška 160 cm (materiál a realizace, včetně uzavíratelného vjezdu)</t>
  </si>
  <si>
    <t>1243497672</t>
  </si>
  <si>
    <t>2043678601</t>
  </si>
  <si>
    <t>10987,0/10000*15*2 "planimetrováno ze situace"</t>
  </si>
  <si>
    <t>-620668810</t>
  </si>
  <si>
    <t>Výsadba stromů</t>
  </si>
  <si>
    <t>337*2 "nátěr ochranným repelentem proti okusu 2x ročně; 5 kg/1000 sazenic"</t>
  </si>
  <si>
    <t>402061117</t>
  </si>
  <si>
    <t>337 "výchovný řez stromů"</t>
  </si>
  <si>
    <t>1424782581</t>
  </si>
  <si>
    <t>337 "1x ročně; včetně kontroly kotvení"</t>
  </si>
  <si>
    <t>968678579</t>
  </si>
  <si>
    <t>2245*0,4 "výsadba keřů 40-60, KK; 0,4 m2/keř"</t>
  </si>
  <si>
    <t>-1710886163</t>
  </si>
  <si>
    <t>1235*0,103 'Přepočtené koeficientem množství</t>
  </si>
  <si>
    <t>511979995</t>
  </si>
  <si>
    <t>337*2 "výsadbové mísy a okolí jednotlivých stromů; 2x ročně"</t>
  </si>
  <si>
    <t>-1891163000</t>
  </si>
  <si>
    <t>2245*10,0*10,0/1000 "výsadba keřů 40-60, KK; 10 l/keř; 10x ve vegetačním období od výsadby"</t>
  </si>
  <si>
    <t>560021545</t>
  </si>
  <si>
    <t>901996838</t>
  </si>
  <si>
    <t>2245*10,0*10,0*4/1000 "výsadba keřů 40-60, KK; 10 l/keř; 10x ve vegetačním období od výsadby"</t>
  </si>
  <si>
    <t>1202602661</t>
  </si>
  <si>
    <t>247099-06.3 - SO 06 Následná péče 2. rok</t>
  </si>
  <si>
    <t>1718718317</t>
  </si>
  <si>
    <t>-1700814670</t>
  </si>
  <si>
    <t>-383463516</t>
  </si>
  <si>
    <t>-518751671</t>
  </si>
  <si>
    <t>1860237598</t>
  </si>
  <si>
    <t>-945205190</t>
  </si>
  <si>
    <t>207824074</t>
  </si>
  <si>
    <t>-988027069</t>
  </si>
  <si>
    <t>1973388582</t>
  </si>
  <si>
    <t>1211482361</t>
  </si>
  <si>
    <t>-1268013304</t>
  </si>
  <si>
    <t>-1785531069</t>
  </si>
  <si>
    <t>-1062282521</t>
  </si>
  <si>
    <t>247099-06.4 - SO 06 Následná péče 3. rok</t>
  </si>
  <si>
    <t>-62434680</t>
  </si>
  <si>
    <t>-934774063</t>
  </si>
  <si>
    <t>575061074</t>
  </si>
  <si>
    <t>-904591480</t>
  </si>
  <si>
    <t>227927201</t>
  </si>
  <si>
    <t>817764534</t>
  </si>
  <si>
    <t>1713443935</t>
  </si>
  <si>
    <t>2038603655</t>
  </si>
  <si>
    <t>-1192887635</t>
  </si>
  <si>
    <t>-186596305</t>
  </si>
  <si>
    <t>1913722257</t>
  </si>
  <si>
    <t>-2100736692</t>
  </si>
  <si>
    <t>-913919515</t>
  </si>
  <si>
    <t>247099-06.5 - SO 06 Vedlejší a ostatní náklady</t>
  </si>
  <si>
    <t>-2023728344</t>
  </si>
  <si>
    <t>291145897</t>
  </si>
  <si>
    <t>-204686693</t>
  </si>
  <si>
    <t>-1087992756</t>
  </si>
  <si>
    <t>272315286</t>
  </si>
  <si>
    <t>-13002687</t>
  </si>
  <si>
    <t>1704191169</t>
  </si>
  <si>
    <t>-1450408554</t>
  </si>
  <si>
    <t>-675443841</t>
  </si>
  <si>
    <t>1492312103</t>
  </si>
  <si>
    <t>247099-07.1 - SO 07 - IP21</t>
  </si>
  <si>
    <t>2100174404</t>
  </si>
  <si>
    <t>1824,0 "založení trávníku; planimetrováno ze situace"</t>
  </si>
  <si>
    <t>111201101</t>
  </si>
  <si>
    <t>Odstranění křovin a stromů průměru kmene do 100 mm i s kořeny z celkové plochy do 1000 m2</t>
  </si>
  <si>
    <t>1151880304</t>
  </si>
  <si>
    <t>Odstranění křovin a stromů s odstraněním kořenů průměru kmene do 100 mm do sklonu terénu 1 : 5, při celkové ploše do 1 000 m2</t>
  </si>
  <si>
    <t>200,0 "4 ks keře trnovník akát, 8 ks keře slivoň myrobalán"</t>
  </si>
  <si>
    <t>112101101</t>
  </si>
  <si>
    <t>Odstranění stromů listnatých průměru kmene přes 100 do 300 mm</t>
  </si>
  <si>
    <t>2109404582</t>
  </si>
  <si>
    <t>Odstranění stromů s odřezáním kmene a s odvětvením listnatých, průměru kmene přes 100 do 300 mm</t>
  </si>
  <si>
    <t>https://podminky.urs.cz/item/CS_URS_2024_02/112101101</t>
  </si>
  <si>
    <t>4 "strom trnovník akát (3x o 29 cm, 1x o 21 cm); kácení dřevin na p.č. 5709, ale i p.č. 5737 "</t>
  </si>
  <si>
    <t>112201111R</t>
  </si>
  <si>
    <t>Nátěr pařezu herbicidem</t>
  </si>
  <si>
    <t>-1427071495</t>
  </si>
  <si>
    <t>Poznámka k položce:_x000d_
Provedení neprodleně po řezu, před zaschnutím řezné plochy. Zatření řezné plochy pařezu bude provedeno minimálně 2x po sobě, vždy však po zaschnutí předcházejícího nátěru._x000d_
V ceně jsou započítány náklady na provedení vč. dodávky herbicidu._x000d_
Podrobná specifikace viz SPPK D02 007:2023.</t>
  </si>
  <si>
    <t>1390444163</t>
  </si>
  <si>
    <t>28,0*7 "obvod d=28,0 m; 7 segmentů"</t>
  </si>
  <si>
    <t>171201106R</t>
  </si>
  <si>
    <t>Kompletní likvidace dřevních zbytků, větví a pařezů v souladu se zákonem O odpadech č. 541/2020 Sb. v platném znění.</t>
  </si>
  <si>
    <t>835624348</t>
  </si>
  <si>
    <t>Poznámka k položce:_x000d_
Poznámka k položce:_x000d_
- likvidace větví listnatých stromů a keřů štěpkováním, rozřezání a odvoz kmenů na místo bezpečného uložení (v případě potřeby)_x000d_
- seřezání pařezů do úrovně přilehlého terénu včetně likvidace zbytků (včetně starých pařezů)_x000d_
- trvalá likvidace pařezů v souladu s platnými právními předpisy (odvoz pařezů na skládku včetně poplatku za skládku)_x000d_
- součástí je také možná doprava, potřebná manipulace a poplatky za uložení na skládku_x000d_
Předpokládaná odvozní vzdálenost na skládku v XYZ XX km.</t>
  </si>
  <si>
    <t>křoviny, větve a kmeny po provedeném kácení a torzování; odhad projektanta 2 m3/ks stromu; objem je odhadem projektanta</t>
  </si>
  <si>
    <t>100,0 "křoviny"</t>
  </si>
  <si>
    <t>8,0 "stromy"</t>
  </si>
  <si>
    <t>1993543006</t>
  </si>
  <si>
    <t>1824,0/10000*15 "planimetrováno ze situace"</t>
  </si>
  <si>
    <t>304262534</t>
  </si>
  <si>
    <t>1824,0 "planimetrováno ze situace"</t>
  </si>
  <si>
    <t>129410111</t>
  </si>
  <si>
    <t>1824*0,003 'Přepočtené koeficientem množství</t>
  </si>
  <si>
    <t>-1357814126</t>
  </si>
  <si>
    <t>33 "výsadba ovocných polokmenů a odrostků, KK"</t>
  </si>
  <si>
    <t>-157702300</t>
  </si>
  <si>
    <t>120 "jamky pro sazenice keřů"</t>
  </si>
  <si>
    <t>2141850347</t>
  </si>
  <si>
    <t>1913,0 "planimetrováno ze situace"</t>
  </si>
  <si>
    <t>280800790</t>
  </si>
  <si>
    <t>-895169626</t>
  </si>
  <si>
    <t>1291043299</t>
  </si>
  <si>
    <t>1913,0/10000 "planimetrováno ze situace"</t>
  </si>
  <si>
    <t>-1954856650</t>
  </si>
  <si>
    <t>120 "výsadba keřů 40-60, KK"</t>
  </si>
  <si>
    <t>726406057</t>
  </si>
  <si>
    <t>1075070927</t>
  </si>
  <si>
    <t>120 "kůl ke keřům"</t>
  </si>
  <si>
    <t>279641982</t>
  </si>
  <si>
    <t>-1858810543</t>
  </si>
  <si>
    <t>718075755</t>
  </si>
  <si>
    <t>49,5*2 'Přepočtené koeficientem množství</t>
  </si>
  <si>
    <t>-1067562631</t>
  </si>
  <si>
    <t>594102203</t>
  </si>
  <si>
    <t>33*0,002 'Přepočtené koeficientem množství</t>
  </si>
  <si>
    <t>497867681</t>
  </si>
  <si>
    <t>33 "nátěr ochranným repelentem proti okusu; 5 kg/1000 sazenic stromů"</t>
  </si>
  <si>
    <t>120 "nátěr ochranným repelentem proti okusu; 5 kg/1000 sazenic keřů"</t>
  </si>
  <si>
    <t>-721449173</t>
  </si>
  <si>
    <t>33 "výsadba ovocných polokmenů a odrostků, KK; komparativní řez"</t>
  </si>
  <si>
    <t>1566608023</t>
  </si>
  <si>
    <t>120 "výsadba keřů 40-60, KK; komparativní řez"</t>
  </si>
  <si>
    <t>1030362096</t>
  </si>
  <si>
    <t>-300675271</t>
  </si>
  <si>
    <t>-43428282</t>
  </si>
  <si>
    <t>120*0,4 "výsadba keřů 40-60, KK; 0,4 m2/keř"</t>
  </si>
  <si>
    <t>949657003</t>
  </si>
  <si>
    <t>81*0,103 'Přepočtené koeficientem množství</t>
  </si>
  <si>
    <t>460748681</t>
  </si>
  <si>
    <t>33*2,0/1000 "aplikace 2,0 kg hnojiva ke každému polokmenu"</t>
  </si>
  <si>
    <t>120*1,0/1000 "aplikace 1,0 kg hnojiva ke každému keři"</t>
  </si>
  <si>
    <t>1324730143</t>
  </si>
  <si>
    <t>0,186*0,03 'Přepočtené koeficientem množství</t>
  </si>
  <si>
    <t>1713991154</t>
  </si>
  <si>
    <t>33*10,0*50,0/1000 "výsadba ovocných polokmenů a odrostků, KK; 50 l/strom; 10x ve vegetačním období od výsadby"</t>
  </si>
  <si>
    <t>120*10,0*10,0/1000 "výsadba keřů 40-60, KK; 10 l/keř; 10x ve vegetačním období od výsadby"</t>
  </si>
  <si>
    <t>-1453449523</t>
  </si>
  <si>
    <t>1768979785</t>
  </si>
  <si>
    <t>33*10,0*50,0*4/1000 "výsadba ovocných polokmenů a odrostků, KK; 50 l/strom; 10x ve vegetačním období od výsadby"</t>
  </si>
  <si>
    <t>120*10,0*10,0*4/1000 "výsadba keřů 40-60, KK; 10 l/keř; 10x ve vegetačním období od výsadby"</t>
  </si>
  <si>
    <t>-1424528012</t>
  </si>
  <si>
    <t>33*2 "výsadba ovocných polokmenů a odrostků, KK; 2 vrstvy nátěru"</t>
  </si>
  <si>
    <t>66*0,2 'Přepočtené koeficientem množství</t>
  </si>
  <si>
    <t>-219496745</t>
  </si>
  <si>
    <t>534746844</t>
  </si>
  <si>
    <t>33*2 'Přepočtené koeficientem množství</t>
  </si>
  <si>
    <t>-870837077</t>
  </si>
  <si>
    <t>1365116013</t>
  </si>
  <si>
    <t>644153372</t>
  </si>
  <si>
    <t>-941114010</t>
  </si>
  <si>
    <t>-1058280056</t>
  </si>
  <si>
    <t>1619716982</t>
  </si>
  <si>
    <t>-942313309</t>
  </si>
  <si>
    <t>-1194627276</t>
  </si>
  <si>
    <t>-1956897150</t>
  </si>
  <si>
    <t>-594801107</t>
  </si>
  <si>
    <t>-1372862283</t>
  </si>
  <si>
    <t>864822330</t>
  </si>
  <si>
    <t>2123381792</t>
  </si>
  <si>
    <t>247099-07.2 - SO 07 Následná péče 1. rok</t>
  </si>
  <si>
    <t>-1939365590</t>
  </si>
  <si>
    <t>1824,0*2 "2x ročně"</t>
  </si>
  <si>
    <t>-1739980886</t>
  </si>
  <si>
    <t xml:space="preserve">28,0*7 "obvod d=28,0 m;  segmentů"</t>
  </si>
  <si>
    <t>196*0,5 'Přepočtené koeficientem množství</t>
  </si>
  <si>
    <t>-1025108776</t>
  </si>
  <si>
    <t>1824,0/10000*15*2 "planimetrováno ze situace"</t>
  </si>
  <si>
    <t>621931343</t>
  </si>
  <si>
    <t>33*2 "nátěr ochranným repelentem proti okusu 2x ročně; 5 kg/1000 sazenic"</t>
  </si>
  <si>
    <t>-1172459994</t>
  </si>
  <si>
    <t>33 "výchovný řez stromů"</t>
  </si>
  <si>
    <t>-96625692</t>
  </si>
  <si>
    <t>33 "1x ročně; včetně kontroly kotvení"</t>
  </si>
  <si>
    <t>325278024</t>
  </si>
  <si>
    <t>1446620734</t>
  </si>
  <si>
    <t>-1540929557</t>
  </si>
  <si>
    <t>33*2 "výsadbové mísy a okolí jednotlivých stromů; 2x ročně"</t>
  </si>
  <si>
    <t>979129133</t>
  </si>
  <si>
    <t>-935985909</t>
  </si>
  <si>
    <t>447258680</t>
  </si>
  <si>
    <t>1605265477</t>
  </si>
  <si>
    <t>247099-07.3 - SO 07 Následná péče 2. rok</t>
  </si>
  <si>
    <t>1087462746</t>
  </si>
  <si>
    <t>572658950</t>
  </si>
  <si>
    <t>1064333553</t>
  </si>
  <si>
    <t>225497055</t>
  </si>
  <si>
    <t>-60167412</t>
  </si>
  <si>
    <t>-2020334167</t>
  </si>
  <si>
    <t>-1802560412</t>
  </si>
  <si>
    <t>769575255</t>
  </si>
  <si>
    <t>-613555271</t>
  </si>
  <si>
    <t>-1297416003</t>
  </si>
  <si>
    <t>-1384952234</t>
  </si>
  <si>
    <t>-1094962721</t>
  </si>
  <si>
    <t>576714999</t>
  </si>
  <si>
    <t>247099-07.4 - SO 07 Následná péče 3. rok</t>
  </si>
  <si>
    <t>888522195</t>
  </si>
  <si>
    <t>-407511018</t>
  </si>
  <si>
    <t>-809178595</t>
  </si>
  <si>
    <t>-977443502</t>
  </si>
  <si>
    <t>1451774750</t>
  </si>
  <si>
    <t>-1731212028</t>
  </si>
  <si>
    <t>1782941495</t>
  </si>
  <si>
    <t>399588867</t>
  </si>
  <si>
    <t>-1695896881</t>
  </si>
  <si>
    <t>-237897226</t>
  </si>
  <si>
    <t>-816412498</t>
  </si>
  <si>
    <t>-950941797</t>
  </si>
  <si>
    <t>659400498</t>
  </si>
  <si>
    <t>247099-07.5 - SO 07 Vedlejší a ostatní náklady</t>
  </si>
  <si>
    <t>1250327175</t>
  </si>
  <si>
    <t>117653427</t>
  </si>
  <si>
    <t>-782504768</t>
  </si>
  <si>
    <t>1429375492</t>
  </si>
  <si>
    <t>1857829702</t>
  </si>
  <si>
    <t>16636322</t>
  </si>
  <si>
    <t>1032071722</t>
  </si>
  <si>
    <t>559954386</t>
  </si>
  <si>
    <t>-1351841365</t>
  </si>
  <si>
    <t>-1688058442</t>
  </si>
  <si>
    <t>247099-08.1 - SO 08 - IP22</t>
  </si>
  <si>
    <t xml:space="preserve">    2 - Zakládání</t>
  </si>
  <si>
    <t>1270635446</t>
  </si>
  <si>
    <t>6034,0*2 "založení trávníku; planimetrováno ze situace; kosení 2x ročně"</t>
  </si>
  <si>
    <t>1279936203</t>
  </si>
  <si>
    <t>6034,0/10000*15*2 "planimetrováno ze situace; kosení 2x ročně"</t>
  </si>
  <si>
    <t>-207608400</t>
  </si>
  <si>
    <t>6034,0 "planimetrováno ze situace"</t>
  </si>
  <si>
    <t>00572480</t>
  </si>
  <si>
    <t>osivo směs travní do sušších poměrů</t>
  </si>
  <si>
    <t>219917028</t>
  </si>
  <si>
    <t>6034*0,005 'Přepočtené koeficientem množství</t>
  </si>
  <si>
    <t>1701898089</t>
  </si>
  <si>
    <t>1815866473</t>
  </si>
  <si>
    <t>-1744664568</t>
  </si>
  <si>
    <t>6034,0 "založení trávníku; planimetrováno ze situace"</t>
  </si>
  <si>
    <t>2117768834</t>
  </si>
  <si>
    <t>6034,0/10000 "planimetrováno ze situace"</t>
  </si>
  <si>
    <t>Zakládání</t>
  </si>
  <si>
    <t>232321121</t>
  </si>
  <si>
    <t>Zaražení dřevěných pilot svisle D přes 120 mm hl do 3 m</t>
  </si>
  <si>
    <t>-692495519</t>
  </si>
  <si>
    <t>Zaražení nebo nastražení a zaberanění dřevěných kůlů nebo pilot svislých průměru přes 120 mm, na délku od 0 do 3 m</t>
  </si>
  <si>
    <t>https://podminky.urs.cz/item/CS_URS_2024_02/232321121</t>
  </si>
  <si>
    <t>pozemek bude označen v lomových bodech a několika liniových bodech akátovými nebo dubovými kůly, aby nedocházelo k následnému rozorávání lokality</t>
  </si>
  <si>
    <t>8,0 "označení lomových bodů"</t>
  </si>
  <si>
    <t>05217118</t>
  </si>
  <si>
    <t>tyče dřevěné v kůře D 100mm dl 8m</t>
  </si>
  <si>
    <t>-1681430126</t>
  </si>
  <si>
    <t>8*0,0236 'Přepočtené koeficientem množství</t>
  </si>
  <si>
    <t>-1859913170</t>
  </si>
  <si>
    <t>247099-08.2 - SO 08 Následná péče 1. rok</t>
  </si>
  <si>
    <t>398792708</t>
  </si>
  <si>
    <t>6034,0*2 "2x ročně"</t>
  </si>
  <si>
    <t>28287819</t>
  </si>
  <si>
    <t>6034,0/10000*15*2 "planimetrováno ze situace"</t>
  </si>
  <si>
    <t>247099-08.3 - SO 08 Následná péče 2. rok</t>
  </si>
  <si>
    <t>683639788</t>
  </si>
  <si>
    <t>425713315</t>
  </si>
  <si>
    <t>247099-08.4 - SO 08 Následná péče 3. rok</t>
  </si>
  <si>
    <t>1365393166</t>
  </si>
  <si>
    <t>2004625605</t>
  </si>
  <si>
    <t>247099-08.5 - SO 08 Vedlejší a ostatní náklady</t>
  </si>
  <si>
    <t>-1966426539</t>
  </si>
  <si>
    <t>1354232427</t>
  </si>
  <si>
    <t>-606633651</t>
  </si>
  <si>
    <t>1841968178</t>
  </si>
  <si>
    <t>-567594015</t>
  </si>
  <si>
    <t>-1085528424</t>
  </si>
  <si>
    <t>-1975144771</t>
  </si>
  <si>
    <t>918755061</t>
  </si>
  <si>
    <t>1610246402</t>
  </si>
  <si>
    <t>-1434615314</t>
  </si>
  <si>
    <t>247099-09.1 - SO 09 - IP23</t>
  </si>
  <si>
    <t>1815071996</t>
  </si>
  <si>
    <t>14728,0 "založení trávníku; planimetrováno ze situace"</t>
  </si>
  <si>
    <t>-1879079418</t>
  </si>
  <si>
    <t xml:space="preserve">Poznámka k položce:_x000d_
V každém segmentu budou osazeny 1 vjezdová brána. Vjezdová brána bude o šířce 3,0 m._x000d_
V každém segmentu budou v rámci oplocení vytvořeny berličky pro dravce v následujícím množství:_x000d_
  - segment A - 11 ks berliček_x000d_
  - segment B - 11 ks berliček_x000d_
  - segment C - 15 ks berliček_x000d_
  - segment D - 14 ks berliček_x000d_
  - segment E - 21 ks berliček_x000d_
  - segment F - 21 ks berliček_x000d_
  - segment G - 22 ks berliček_x000d_
  - segment H - 16 ks berliček_x000d_
  - segment I - 17 ks berliček</t>
  </si>
  <si>
    <t>552,0 "obvodové oplocení"</t>
  </si>
  <si>
    <t>-1488471774</t>
  </si>
  <si>
    <t>14728,0/10000*15 "planimetrováno ze situace"</t>
  </si>
  <si>
    <t>-358220465</t>
  </si>
  <si>
    <t>14728,0 "planimetrováno ze situace"</t>
  </si>
  <si>
    <t>-1409492555</t>
  </si>
  <si>
    <t>14728*0,003 'Přepočtené koeficientem množství</t>
  </si>
  <si>
    <t>-1121938464</t>
  </si>
  <si>
    <t>16 "výsadba odrostků, KK"</t>
  </si>
  <si>
    <t>-1460853109</t>
  </si>
  <si>
    <t>103 "jamky pro sazenice keřů"</t>
  </si>
  <si>
    <t>1198036800</t>
  </si>
  <si>
    <t>14786,0 "planimetrováno ze situace"</t>
  </si>
  <si>
    <t>-1772365497</t>
  </si>
  <si>
    <t>-87871119</t>
  </si>
  <si>
    <t>1320641015</t>
  </si>
  <si>
    <t>14786,0/10000 "planimetrováno ze situace"</t>
  </si>
  <si>
    <t>-1783721830</t>
  </si>
  <si>
    <t>103 "výsadba keřů 40-60, KK"</t>
  </si>
  <si>
    <t>2118929826</t>
  </si>
  <si>
    <t>-95841638</t>
  </si>
  <si>
    <t>96 "kůl ke keřům ve 3 segmentech oplocenek"</t>
  </si>
  <si>
    <t>-309775720</t>
  </si>
  <si>
    <t>1701998133</t>
  </si>
  <si>
    <t>-26209656</t>
  </si>
  <si>
    <t>16*2 'Přepočtené koeficientem množství</t>
  </si>
  <si>
    <t>1284900689</t>
  </si>
  <si>
    <t>318019651</t>
  </si>
  <si>
    <t>16*0,002 'Přepočtené koeficientem množství</t>
  </si>
  <si>
    <t>-490262993</t>
  </si>
  <si>
    <t>Výsadba odrostků, KK a keřů</t>
  </si>
  <si>
    <t>16 "nátěr ochranným repelentem proti okusu; 5 kg/1000 sazenic stromů"</t>
  </si>
  <si>
    <t>103 "nátěr ochranným repelentem proti okusu; 5 kg/1000 sazenic keřů"</t>
  </si>
  <si>
    <t>742665533</t>
  </si>
  <si>
    <t>16 "výsadba odrostků, KK; komparativní řez"</t>
  </si>
  <si>
    <t>1824955812</t>
  </si>
  <si>
    <t>103 "výsadba keřů 40-60, KK; komparativní řez"</t>
  </si>
  <si>
    <t>1925451632</t>
  </si>
  <si>
    <t>Poznámka k položce:_x000d_
U každého z keřů budou pro uchycení pletiva použity 2 ks kůlů.</t>
  </si>
  <si>
    <t>7 "výsadba soliterních keřů"</t>
  </si>
  <si>
    <t>-1398684604</t>
  </si>
  <si>
    <t>830050763</t>
  </si>
  <si>
    <t>103*0,4 "výsadba keřů 40-60, KK; 0,4 m2/keř"</t>
  </si>
  <si>
    <t>-566191199</t>
  </si>
  <si>
    <t>57,2*0,103 'Přepočtené koeficientem množství</t>
  </si>
  <si>
    <t>-1102045580</t>
  </si>
  <si>
    <t>16*2,0/1000 "aplikace 2,0 kg hnojiva ke každému odrostku"</t>
  </si>
  <si>
    <t>103*1,0/1000 "aplikace 1,0 kg hnojiva ke každému keři"</t>
  </si>
  <si>
    <t>-1952617935</t>
  </si>
  <si>
    <t>0,135*0,03 'Přepočtené koeficientem množství</t>
  </si>
  <si>
    <t>-2053069138</t>
  </si>
  <si>
    <t>16*10,0*50,0/1000 "výsadba odrostků, KK; 50 l/strom; 10x ve vegetačním období od výsadby"</t>
  </si>
  <si>
    <t>103*10,0*10,0/1000 "výsadba keřů 40-60, KK; 10 l/keř; 10x ve vegetačním období od výsadby"</t>
  </si>
  <si>
    <t>-1868256</t>
  </si>
  <si>
    <t>1900388510</t>
  </si>
  <si>
    <t>16*10,0*50,0*4/1000 "výsadba odrostků, KK; 50 l/strom; 10x ve vegetačním období od výsadby"</t>
  </si>
  <si>
    <t>103*10,0*10,0*4/1000 "výsadba keřů 40-60, KK; 10 l/keř; 10x ve vegetačním období od výsadby"</t>
  </si>
  <si>
    <t>-344697976</t>
  </si>
  <si>
    <t>16*2 "výsadba odrostků, KK; 2 vrstvy nátěru"</t>
  </si>
  <si>
    <t>32*0,2 'Přepočtené koeficientem množství</t>
  </si>
  <si>
    <t>-416343449</t>
  </si>
  <si>
    <t>1673344706</t>
  </si>
  <si>
    <t>23*2 'Přepočtené koeficientem množství</t>
  </si>
  <si>
    <t>333855942</t>
  </si>
  <si>
    <t>1997589309</t>
  </si>
  <si>
    <t>133181519</t>
  </si>
  <si>
    <t>026557402</t>
  </si>
  <si>
    <t>kalina obecná /Viburnum opulus/, keř 40-60 cm, KK</t>
  </si>
  <si>
    <t>1767120999</t>
  </si>
  <si>
    <t>-2022156553</t>
  </si>
  <si>
    <t>279018125</t>
  </si>
  <si>
    <t>-1939441140</t>
  </si>
  <si>
    <t>1978578535</t>
  </si>
  <si>
    <t>372735310</t>
  </si>
  <si>
    <t>026524271</t>
  </si>
  <si>
    <t>dub letní /Quercus robur/, odrostek, 121-250 cm</t>
  </si>
  <si>
    <t>-916098385</t>
  </si>
  <si>
    <t>026523500</t>
  </si>
  <si>
    <t>jasan ztepilý /Fraxinus excelsior/, OK 6-8 cm, v. nad 150 cm, kont. nebo bal prům. 40 cm</t>
  </si>
  <si>
    <t>1273585187</t>
  </si>
  <si>
    <t>1173282812</t>
  </si>
  <si>
    <t>026557601</t>
  </si>
  <si>
    <t>střemcha obecná /Prunus padus/, keř, 40-60 cm, KK</t>
  </si>
  <si>
    <t>1420377284</t>
  </si>
  <si>
    <t>247099-09.2 - SO 09 Následná péče 1. rok</t>
  </si>
  <si>
    <t>984964717</t>
  </si>
  <si>
    <t>14728,0*2 "2x ročně"</t>
  </si>
  <si>
    <t>700398859</t>
  </si>
  <si>
    <t>371643744</t>
  </si>
  <si>
    <t>14728,0/10000*15*2 "planimetrováno ze situace"</t>
  </si>
  <si>
    <t>1146742190</t>
  </si>
  <si>
    <t>Výsadba odrostků</t>
  </si>
  <si>
    <t>16*2 "nátěr ochranným repelentem proti okusu 2x ročně; 5 kg/1000 sazenic"</t>
  </si>
  <si>
    <t>-1364581870</t>
  </si>
  <si>
    <t>16 "výchovný řez stromů"</t>
  </si>
  <si>
    <t>306802560</t>
  </si>
  <si>
    <t>16 "1x ročně; včetně kontroly kotvení"</t>
  </si>
  <si>
    <t>-1144296344</t>
  </si>
  <si>
    <t>-1049993021</t>
  </si>
  <si>
    <t>901739728</t>
  </si>
  <si>
    <t>16*2 "výsadbové mísy a okolí jednotlivých stromů; 2x ročně"</t>
  </si>
  <si>
    <t>-641560016</t>
  </si>
  <si>
    <t>1368274782</t>
  </si>
  <si>
    <t>1285674790</t>
  </si>
  <si>
    <t>927251370</t>
  </si>
  <si>
    <t>247099-09.3 - SO 09 Následná péče 2. rok</t>
  </si>
  <si>
    <t>-647618230</t>
  </si>
  <si>
    <t>839165157</t>
  </si>
  <si>
    <t>1497014230</t>
  </si>
  <si>
    <t>-1063379007</t>
  </si>
  <si>
    <t>-382390944</t>
  </si>
  <si>
    <t>1968479567</t>
  </si>
  <si>
    <t>-1555931932</t>
  </si>
  <si>
    <t>755536435</t>
  </si>
  <si>
    <t>-1238037371</t>
  </si>
  <si>
    <t>-1341481917</t>
  </si>
  <si>
    <t>1086455405</t>
  </si>
  <si>
    <t>-394409824</t>
  </si>
  <si>
    <t>987837257</t>
  </si>
  <si>
    <t>247099-09.4 - SO 09 Následná péče 3. rok</t>
  </si>
  <si>
    <t>-1874101491</t>
  </si>
  <si>
    <t>997537698</t>
  </si>
  <si>
    <t>-1391870326</t>
  </si>
  <si>
    <t>360340528</t>
  </si>
  <si>
    <t>97613531</t>
  </si>
  <si>
    <t>1511110462</t>
  </si>
  <si>
    <t>1665914883</t>
  </si>
  <si>
    <t>294237096</t>
  </si>
  <si>
    <t>1986047985</t>
  </si>
  <si>
    <t>1986381059</t>
  </si>
  <si>
    <t>152563694</t>
  </si>
  <si>
    <t>-1492169051</t>
  </si>
  <si>
    <t>-990330939</t>
  </si>
  <si>
    <t>247099-09.5 - SO 09 Vedlejší a ostatní náklady</t>
  </si>
  <si>
    <t>-338737522</t>
  </si>
  <si>
    <t>837638536</t>
  </si>
  <si>
    <t>2071440369</t>
  </si>
  <si>
    <t>-736816093</t>
  </si>
  <si>
    <t>-1456582813</t>
  </si>
  <si>
    <t>137475606</t>
  </si>
  <si>
    <t>1159140869</t>
  </si>
  <si>
    <t>-1585442875</t>
  </si>
  <si>
    <t>-1921670684</t>
  </si>
  <si>
    <t>-1771175087</t>
  </si>
  <si>
    <t>247099-10.1 - SO 10 - IP24</t>
  </si>
  <si>
    <t>-1786919243</t>
  </si>
  <si>
    <t>17714,0 "založení trávníku; planimetrováno ze situace"</t>
  </si>
  <si>
    <t>-1942783791</t>
  </si>
  <si>
    <t>625,0 "obvodové oplocení"</t>
  </si>
  <si>
    <t>-1630038544</t>
  </si>
  <si>
    <t>17714,0/10000*15 "planimetrováno ze situace"</t>
  </si>
  <si>
    <t>-551005075</t>
  </si>
  <si>
    <t>17714,0 "planimetrováno ze situace"</t>
  </si>
  <si>
    <t>1440962268</t>
  </si>
  <si>
    <t>17714*0,003 'Přepočtené koeficientem množství</t>
  </si>
  <si>
    <t>-1204497685</t>
  </si>
  <si>
    <t>18 "výsadba odrostků, KK"</t>
  </si>
  <si>
    <t>-1650985988</t>
  </si>
  <si>
    <t>102 "jamky pro sazenice keřů"</t>
  </si>
  <si>
    <t>-202714095</t>
  </si>
  <si>
    <t>17773,0 "planimetrováno ze situace"</t>
  </si>
  <si>
    <t>-788948642</t>
  </si>
  <si>
    <t>-272726587</t>
  </si>
  <si>
    <t>351581434</t>
  </si>
  <si>
    <t>17773,0/10000 "planimetrováno ze situace"</t>
  </si>
  <si>
    <t>1520229763</t>
  </si>
  <si>
    <t>102 "výsadba keřů 40-60, KK"</t>
  </si>
  <si>
    <t>1585434839</t>
  </si>
  <si>
    <t>-336259580</t>
  </si>
  <si>
    <t>926120044</t>
  </si>
  <si>
    <t>-941196824</t>
  </si>
  <si>
    <t>-332145841</t>
  </si>
  <si>
    <t>18*2 'Přepočtené koeficientem množství</t>
  </si>
  <si>
    <t>-739328686</t>
  </si>
  <si>
    <t>1331241726</t>
  </si>
  <si>
    <t>18*0,002 'Přepočtené koeficientem množství</t>
  </si>
  <si>
    <t>-1691931612</t>
  </si>
  <si>
    <t>18 "nátěr ochranným repelentem proti okusu; 5 kg/1000 sazenic stromů"</t>
  </si>
  <si>
    <t>102 "nátěr ochranným repelentem proti okusu; 5 kg/1000 sazenic keřů"</t>
  </si>
  <si>
    <t>1482025360</t>
  </si>
  <si>
    <t>18 "výsadba odrostků, KK; komparativní řez"</t>
  </si>
  <si>
    <t>-989346612</t>
  </si>
  <si>
    <t>102 "výsadba keřů 40-60, KK; komparativní řez"</t>
  </si>
  <si>
    <t>-468384790</t>
  </si>
  <si>
    <t>6 "výsadba soliterních keřů"</t>
  </si>
  <si>
    <t>82819277</t>
  </si>
  <si>
    <t>-2058170225</t>
  </si>
  <si>
    <t>102*0,4 "výsadba keřů 40-60, KK; 0,4 m2/keř"</t>
  </si>
  <si>
    <t>687916658</t>
  </si>
  <si>
    <t>58,8*0,103 'Přepočtené koeficientem množství</t>
  </si>
  <si>
    <t>353373011</t>
  </si>
  <si>
    <t>18*2,0/1000 "aplikace 2,0 kg hnojiva ke každému odrostku"</t>
  </si>
  <si>
    <t>102*1,0/1000 "aplikace 1,0 kg hnojiva ke každému keři"</t>
  </si>
  <si>
    <t>379924896</t>
  </si>
  <si>
    <t>0,138*0,03 'Přepočtené koeficientem množství</t>
  </si>
  <si>
    <t>-624395063</t>
  </si>
  <si>
    <t>18*10,0*50,0/1000 "výsadba odrostků, KK; 50 l/strom; 10x ve vegetačním období od výsadby"</t>
  </si>
  <si>
    <t>102*10,0*10,0/1000 "výsadba keřů 40-60, KK; 10 l/keř; 10x ve vegetačním období od výsadby"</t>
  </si>
  <si>
    <t>233315974</t>
  </si>
  <si>
    <t>1627768822</t>
  </si>
  <si>
    <t>18*10,0*50,0*4/1000 "výsadba odrostků, KK; 50 l/strom; 10x ve vegetačním období od výsadby"</t>
  </si>
  <si>
    <t>102*10,0*10,0*4/1000 "výsadba keřů 40-60, KK; 10 l/keř; 10x ve vegetačním období od výsadby"</t>
  </si>
  <si>
    <t>1890899573</t>
  </si>
  <si>
    <t>18*2 "výsadba odrostků, KK; 2 vrstvy nátěru"</t>
  </si>
  <si>
    <t>36*0,2 'Přepočtené koeficientem množství</t>
  </si>
  <si>
    <t>-1484704115</t>
  </si>
  <si>
    <t>-204173577</t>
  </si>
  <si>
    <t>24*2 'Přepočtené koeficientem množství</t>
  </si>
  <si>
    <t>222640574</t>
  </si>
  <si>
    <t>1651906209</t>
  </si>
  <si>
    <t>-1317737774</t>
  </si>
  <si>
    <t>-1615598429</t>
  </si>
  <si>
    <t>1396102635</t>
  </si>
  <si>
    <t>-1561299465</t>
  </si>
  <si>
    <t>1346640995</t>
  </si>
  <si>
    <t>-1574396964</t>
  </si>
  <si>
    <t>-1493936969</t>
  </si>
  <si>
    <t>972929897</t>
  </si>
  <si>
    <t>-1072864527</t>
  </si>
  <si>
    <t>-537486692</t>
  </si>
  <si>
    <t>-1936314832</t>
  </si>
  <si>
    <t>247099-10.2 - SO 10 Následná péče 1. rok</t>
  </si>
  <si>
    <t>280069722</t>
  </si>
  <si>
    <t>17714,0*2 "2x ročně"</t>
  </si>
  <si>
    <t>-1151385247</t>
  </si>
  <si>
    <t>-1413795599</t>
  </si>
  <si>
    <t>17714,0/10000*15*2 "planimetrováno ze situace"</t>
  </si>
  <si>
    <t>964839848</t>
  </si>
  <si>
    <t>18*2 "nátěr ochranným repelentem proti okusu 2x ročně; 5 kg/1000 sazenic"</t>
  </si>
  <si>
    <t>-1624600301</t>
  </si>
  <si>
    <t>18 "výchovný řez stromů"</t>
  </si>
  <si>
    <t>2028286209</t>
  </si>
  <si>
    <t>18 "1x ročně; včetně kontroly kotvení"</t>
  </si>
  <si>
    <t>735071540</t>
  </si>
  <si>
    <t>-1918995453</t>
  </si>
  <si>
    <t>242818465</t>
  </si>
  <si>
    <t>18*2 "výsadbové mísy a okolí jednotlivých stromů; 2x ročně"</t>
  </si>
  <si>
    <t>488026333</t>
  </si>
  <si>
    <t>-1507689715</t>
  </si>
  <si>
    <t>-1123076578</t>
  </si>
  <si>
    <t>1294031414</t>
  </si>
  <si>
    <t>247099-10.3 - SO 10 Následná péče 2. rok</t>
  </si>
  <si>
    <t>-312530581</t>
  </si>
  <si>
    <t>-1159973015</t>
  </si>
  <si>
    <t>-549914397</t>
  </si>
  <si>
    <t>-1227314985</t>
  </si>
  <si>
    <t>-2039438645</t>
  </si>
  <si>
    <t>2723777</t>
  </si>
  <si>
    <t>1686297904</t>
  </si>
  <si>
    <t>-1174613294</t>
  </si>
  <si>
    <t>2002705296</t>
  </si>
  <si>
    <t>-610944219</t>
  </si>
  <si>
    <t>19742562</t>
  </si>
  <si>
    <t>1383103064</t>
  </si>
  <si>
    <t>475761686</t>
  </si>
  <si>
    <t>247099-10.4 - SO 10 Následná péče 3. rok</t>
  </si>
  <si>
    <t>-2138258343</t>
  </si>
  <si>
    <t>-1613977231</t>
  </si>
  <si>
    <t>1655009310</t>
  </si>
  <si>
    <t>-329818021</t>
  </si>
  <si>
    <t>-892634134</t>
  </si>
  <si>
    <t>1850719688</t>
  </si>
  <si>
    <t>-1683610161</t>
  </si>
  <si>
    <t>168559453</t>
  </si>
  <si>
    <t>1253410000</t>
  </si>
  <si>
    <t>-909119706</t>
  </si>
  <si>
    <t>-474732518</t>
  </si>
  <si>
    <t>696055719</t>
  </si>
  <si>
    <t>1081376244</t>
  </si>
  <si>
    <t>247099-10.5 - SO 10 Vedlejší a ostatní náklady</t>
  </si>
  <si>
    <t>1495451651</t>
  </si>
  <si>
    <t>237042628</t>
  </si>
  <si>
    <t>-1202958978</t>
  </si>
  <si>
    <t>758319863</t>
  </si>
  <si>
    <t>1760921396</t>
  </si>
  <si>
    <t>-316849824</t>
  </si>
  <si>
    <t>306912367</t>
  </si>
  <si>
    <t>-1018005140</t>
  </si>
  <si>
    <t>2016010887</t>
  </si>
  <si>
    <t>685367825</t>
  </si>
  <si>
    <t>247099-11.1 - SO 11 - IP25</t>
  </si>
  <si>
    <t>-1361730144</t>
  </si>
  <si>
    <t>5019,0 "založení trávníku; planimetrováno ze situace"</t>
  </si>
  <si>
    <t>887576106</t>
  </si>
  <si>
    <t xml:space="preserve">Poznámka k položce:_x000d_
V každém segmentu budou osazeny 2 vjezdové brány. Vjezdová brána bude o šířce 3,0 m._x000d_
V každém segmentu budou v rámci oplocení vytvořeny berličky pro dravce v následujícím množství:_x000d_
  - segment A - 5 ks berliček_x000d_
  - segment B - 7 ks berliček_x000d_
  - segment C - 7 ks berliček_x000d_
  - segment D - 5 ks berliček</t>
  </si>
  <si>
    <t>220,0 "obvod d=220,0 m; segment A"</t>
  </si>
  <si>
    <t>220,0 "obvod d=220,0 m; segment B"</t>
  </si>
  <si>
    <t>342,0 "obvod d=342,0 m; segment C"</t>
  </si>
  <si>
    <t>225,0 "obvod d=225,0 m; segment D"</t>
  </si>
  <si>
    <t>1665617945</t>
  </si>
  <si>
    <t>5019,0/10000*15 "planimetrováno ze situace"</t>
  </si>
  <si>
    <t>-1242899507</t>
  </si>
  <si>
    <t>5019,0 "planimetrováno ze situace"</t>
  </si>
  <si>
    <t>-1582233995</t>
  </si>
  <si>
    <t>Poznámka k položce:_x000d_
Krajinná travní směs na bázi sadových meziřadí. Podrobná specifikace viz technická zpráva.</t>
  </si>
  <si>
    <t>5019*0,004 'Přepočtené koeficientem množství</t>
  </si>
  <si>
    <t>-890306758</t>
  </si>
  <si>
    <t>161 "výsadba stromů, KK"</t>
  </si>
  <si>
    <t>1933236290</t>
  </si>
  <si>
    <t>876 "jamky pro sazenice keřů"</t>
  </si>
  <si>
    <t>2045311292</t>
  </si>
  <si>
    <t>6056,0 "planimetrováno ze situace"</t>
  </si>
  <si>
    <t>-1590126780</t>
  </si>
  <si>
    <t>-810737408</t>
  </si>
  <si>
    <t>1894088995</t>
  </si>
  <si>
    <t>6056,0/10000 "planimetrováno ze situace"</t>
  </si>
  <si>
    <t>-286016316</t>
  </si>
  <si>
    <t>876 "výsadba keřů 40-60, KK"</t>
  </si>
  <si>
    <t>-1518881006</t>
  </si>
  <si>
    <t>1065166651</t>
  </si>
  <si>
    <t>876 "kůl ke keřům ve 3 segmentech oplocenek"</t>
  </si>
  <si>
    <t>1246612315</t>
  </si>
  <si>
    <t>-1350579920</t>
  </si>
  <si>
    <t>1490020729</t>
  </si>
  <si>
    <t>334326329</t>
  </si>
  <si>
    <t>348087422</t>
  </si>
  <si>
    <t>161*0,002 'Přepočtené koeficientem množství</t>
  </si>
  <si>
    <t>-1304494841</t>
  </si>
  <si>
    <t>161 "nátěr ochranným repelentem proti okusu; 5 kg/1000 sazenic stromů"</t>
  </si>
  <si>
    <t>876 "nátěr ochranným repelentem proti okusu; 5 kg/1000 sazenic keřů"</t>
  </si>
  <si>
    <t>-1494198823</t>
  </si>
  <si>
    <t>161 "výsadba stromů, KK; komparativní řez"</t>
  </si>
  <si>
    <t>-599100892</t>
  </si>
  <si>
    <t>876 "výsadba keřů 40-60, KK; komparativní řez"</t>
  </si>
  <si>
    <t>1861221593</t>
  </si>
  <si>
    <t>161*0,5 'Přepočtené koeficientem množství</t>
  </si>
  <si>
    <t>460351706</t>
  </si>
  <si>
    <t>876*0,4 "výsadba keřů 40-60, KK; 0,4 m2/keř"</t>
  </si>
  <si>
    <t>-204451551</t>
  </si>
  <si>
    <t>511,4*0,103 'Přepočtené koeficientem množství</t>
  </si>
  <si>
    <t>-1138321569</t>
  </si>
  <si>
    <t>161*2,0/1000 "aplikace 2,0 kg hnojiva ke každému stromu"</t>
  </si>
  <si>
    <t>876*1,0/1000 "aplikace 1,0 kg hnojiva ke každému keři"</t>
  </si>
  <si>
    <t>1460842594</t>
  </si>
  <si>
    <t>1,198*0,03 'Přepočtené koeficientem množství</t>
  </si>
  <si>
    <t>923864670</t>
  </si>
  <si>
    <t>161*10,0*50,0/1000 "výsadba stromů, KK; 50 l/strom; 10x ve vegetačním období od výsadby"</t>
  </si>
  <si>
    <t>876*10,0*10,0/1000 "výsadba keřů 40-60, KK; 10 l/keř; 10x ve vegetačním období od výsadby"</t>
  </si>
  <si>
    <t>-193261541</t>
  </si>
  <si>
    <t>2004697303</t>
  </si>
  <si>
    <t>161*10,0*50,0*4/1000 "výsadba stromů, KK; 50 l/strom; 10x ve vegetačním období od výsadby"</t>
  </si>
  <si>
    <t>876*10,0*10,0*4/1000 "výsadba keřů 40-60, KK; 10 l/keř; 10x ve vegetačním období od výsadby"</t>
  </si>
  <si>
    <t>959077730</t>
  </si>
  <si>
    <t>161*2 "výsadba stromů, KK; 2 vrstvy nátěru"</t>
  </si>
  <si>
    <t>322*0,2 'Přepočtené koeficientem množství</t>
  </si>
  <si>
    <t>2119539787</t>
  </si>
  <si>
    <t>897827147</t>
  </si>
  <si>
    <t>-1089442950</t>
  </si>
  <si>
    <t>-1129769510</t>
  </si>
  <si>
    <t>-1057226091</t>
  </si>
  <si>
    <t>1972103872</t>
  </si>
  <si>
    <t>318610672</t>
  </si>
  <si>
    <t>812904293</t>
  </si>
  <si>
    <t>-745763510</t>
  </si>
  <si>
    <t>-1072173018</t>
  </si>
  <si>
    <t>-271966068</t>
  </si>
  <si>
    <t>-1766533946</t>
  </si>
  <si>
    <t>1864856486</t>
  </si>
  <si>
    <t>1076217135</t>
  </si>
  <si>
    <t>1348648812</t>
  </si>
  <si>
    <t>-1446999679</t>
  </si>
  <si>
    <t>-1841235809</t>
  </si>
  <si>
    <t>1355100207</t>
  </si>
  <si>
    <t>247099-11.2 - SO 11 Následná péče 1. rok</t>
  </si>
  <si>
    <t>1398316757</t>
  </si>
  <si>
    <t>5019,0*2 "2x ročně"</t>
  </si>
  <si>
    <t>-157261958</t>
  </si>
  <si>
    <t>1007*0,5 'Přepočtené koeficientem množství</t>
  </si>
  <si>
    <t>508825222</t>
  </si>
  <si>
    <t>5019,0/10000*15*2 "planimetrováno ze situace"</t>
  </si>
  <si>
    <t>207185561</t>
  </si>
  <si>
    <t>161*2 "nátěr ochranným repelentem proti okusu 2x ročně; 5 kg/1000 sazenic"</t>
  </si>
  <si>
    <t>-390683033</t>
  </si>
  <si>
    <t>161 "výchovný řez stromů"</t>
  </si>
  <si>
    <t>-1170485335</t>
  </si>
  <si>
    <t>161 "1x ročně; včetně kontroly kotvení"</t>
  </si>
  <si>
    <t>1345799237</t>
  </si>
  <si>
    <t>-501708725</t>
  </si>
  <si>
    <t>1706510958</t>
  </si>
  <si>
    <t>161*2 "výsadbové mísy a okolí jednotlivých stromů; 2x ročně"</t>
  </si>
  <si>
    <t>1579525366</t>
  </si>
  <si>
    <t>2111191930</t>
  </si>
  <si>
    <t>-1938173869</t>
  </si>
  <si>
    <t>1953499906</t>
  </si>
  <si>
    <t>247099-11.3 - SO 11 Následná péče 2. rok</t>
  </si>
  <si>
    <t>-1312274556</t>
  </si>
  <si>
    <t>-637120278</t>
  </si>
  <si>
    <t>1574250599</t>
  </si>
  <si>
    <t>-1785981893</t>
  </si>
  <si>
    <t>-779709713</t>
  </si>
  <si>
    <t>-1955419603</t>
  </si>
  <si>
    <t>-1737534070</t>
  </si>
  <si>
    <t>988675765</t>
  </si>
  <si>
    <t>-2053143253</t>
  </si>
  <si>
    <t>1661974448</t>
  </si>
  <si>
    <t>237752960</t>
  </si>
  <si>
    <t>-322992749</t>
  </si>
  <si>
    <t>-179618571</t>
  </si>
  <si>
    <t>247099-11.4 - SO 11 Následná péče 3. rok</t>
  </si>
  <si>
    <t>-1544082537</t>
  </si>
  <si>
    <t>342555275</t>
  </si>
  <si>
    <t>-1238007205</t>
  </si>
  <si>
    <t>466368176</t>
  </si>
  <si>
    <t>2007117846</t>
  </si>
  <si>
    <t>368325871</t>
  </si>
  <si>
    <t>95970413</t>
  </si>
  <si>
    <t>-136779994</t>
  </si>
  <si>
    <t>-2086690996</t>
  </si>
  <si>
    <t>-1747230643</t>
  </si>
  <si>
    <t>1073800854</t>
  </si>
  <si>
    <t>-293121537</t>
  </si>
  <si>
    <t>1115743663</t>
  </si>
  <si>
    <t>247099-11.5 - SO 11 Vedlejší a ostatní náklady</t>
  </si>
  <si>
    <t>-1395950245</t>
  </si>
  <si>
    <t>442601051</t>
  </si>
  <si>
    <t>-66505399</t>
  </si>
  <si>
    <t>1711194165</t>
  </si>
  <si>
    <t>945034135</t>
  </si>
  <si>
    <t>1290207106</t>
  </si>
  <si>
    <t>-1601568514</t>
  </si>
  <si>
    <t>215906757</t>
  </si>
  <si>
    <t>691553260</t>
  </si>
  <si>
    <t>228199556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</si>
  <si>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</si>
  <si>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</si>
  <si>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</si>
  <si>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</si>
  <si>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</si>
  <si>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</si>
  <si>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účastníka.</t>
  </si>
  <si>
    <t xml:space="preserve">Termínem "učastník"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</si>
  <si>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</si>
  <si>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</si>
  <si>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</si>
  <si>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</si>
  <si>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</si>
  <si>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</si>
  <si>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</si>
  <si>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</si>
  <si>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</si>
  <si>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</si>
  <si>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</si>
  <si>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</si>
  <si>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</si>
  <si>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</si>
  <si>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</si>
  <si>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</si>
  <si>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</si>
  <si>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účastníka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</si>
  <si>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</si>
  <si>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</si>
  <si>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</si>
  <si>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</si>
  <si>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</si>
  <si>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</si>
  <si>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</si>
  <si>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</si>
  <si>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</si>
  <si>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</si>
  <si>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</si>
  <si>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</si>
  <si>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</si>
  <si>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</si>
  <si>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</si>
  <si>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</si>
  <si>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</si>
  <si>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</si>
  <si>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</si>
  <si>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</si>
  <si>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</si>
  <si>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</si>
  <si>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</si>
  <si>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</si>
  <si>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</si>
  <si>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</si>
  <si>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Účastník je pro podání nabídky povinen vyplnit žlutě podbarvená pole: </t>
  </si>
  <si>
    <t xml:space="preserve">Pole Účastník v sestavě Rekapitulace stavby - zde účastník vyplní svůj název (název subjektu) </t>
  </si>
  <si>
    <t>Pole IČ a DIČ v sestavě Rekapitulace stavby - zde účastník vyplní svoje IČ a DIČ</t>
  </si>
  <si>
    <t>Datum v sestavě Rekapitulace stavby - zde účastník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</si>
  <si>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</si>
  <si>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</si>
  <si>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</si>
  <si>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</si>
  <si>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</si>
  <si>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</si>
  <si>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Účastník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</si>
  <si>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</si>
  <si>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</si>
  <si>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</si>
  <si>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</si>
  <si>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</si>
  <si>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</si>
  <si>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</si>
  <si>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</si>
  <si>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</si>
  <si>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</si>
  <si>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</si>
  <si>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</si>
  <si>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</si>
  <si>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</si>
  <si>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</si>
  <si>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</si>
  <si>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</si>
  <si>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</si>
  <si>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</si>
  <si>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</si>
  <si>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</si>
  <si>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</si>
  <si>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</si>
  <si>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</si>
  <si>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</si>
  <si>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</si>
  <si>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</si>
  <si>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</si>
  <si>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</si>
  <si>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</si>
  <si>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</si>
  <si>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</si>
  <si>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</si>
  <si>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</si>
  <si>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Účastník</t>
  </si>
  <si>
    <t>Účastník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</si>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</sst>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2" fillId="0" borderId="0" applyNumberFormat="0" applyFill="0" applyBorder="0" applyAlignment="0" applyProtection="0"/>
  </cellStyleXfs>
  <cellXfs count="36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8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right"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2" fillId="0" borderId="13" xfId="0" applyNumberFormat="1" applyFont="1" applyBorder="1" applyAlignment="1" applyProtection="1"/>
    <xf numFmtId="166" fontId="32" fillId="0" borderId="14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40" fillId="0" borderId="0" xfId="0" applyFont="1" applyAlignment="1" applyProtection="1">
      <alignment vertical="center" wrapText="1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1" fillId="0" borderId="24" xfId="0" applyFont="1" applyBorder="1" applyAlignment="1">
      <alignment vertical="center" wrapText="1"/>
    </xf>
    <xf numFmtId="0" fontId="41" fillId="0" borderId="25" xfId="0" applyFont="1" applyBorder="1" applyAlignment="1">
      <alignment vertical="center" wrapText="1"/>
    </xf>
    <xf numFmtId="0" fontId="41" fillId="0" borderId="26" xfId="0" applyFont="1" applyBorder="1" applyAlignment="1">
      <alignment vertical="center" wrapText="1"/>
    </xf>
    <xf numFmtId="0" fontId="41" fillId="0" borderId="27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 vertical="center" wrapText="1"/>
    </xf>
    <xf numFmtId="0" fontId="41" fillId="0" borderId="28" xfId="0" applyFont="1" applyBorder="1" applyAlignment="1">
      <alignment horizontal="center" vertical="center" wrapText="1"/>
    </xf>
    <xf numFmtId="0" fontId="41" fillId="0" borderId="27" xfId="0" applyFont="1" applyBorder="1" applyAlignment="1">
      <alignment vertical="center" wrapText="1"/>
    </xf>
    <xf numFmtId="0" fontId="43" fillId="0" borderId="29" xfId="0" applyFont="1" applyBorder="1" applyAlignment="1">
      <alignment horizontal="left" wrapText="1"/>
    </xf>
    <xf numFmtId="0" fontId="41" fillId="0" borderId="28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27" xfId="0" applyFont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vertical="center"/>
    </xf>
    <xf numFmtId="49" fontId="44" fillId="0" borderId="1" xfId="0" applyNumberFormat="1" applyFont="1" applyBorder="1" applyAlignment="1">
      <alignment horizontal="left" vertical="center" wrapText="1"/>
    </xf>
    <xf numFmtId="49" fontId="44" fillId="0" borderId="1" xfId="0" applyNumberFormat="1" applyFont="1" applyBorder="1" applyAlignment="1">
      <alignment vertical="center" wrapText="1"/>
    </xf>
    <xf numFmtId="0" fontId="41" fillId="0" borderId="30" xfId="0" applyFont="1" applyBorder="1" applyAlignment="1">
      <alignment vertical="center" wrapText="1"/>
    </xf>
    <xf numFmtId="0" fontId="46" fillId="0" borderId="29" xfId="0" applyFont="1" applyBorder="1" applyAlignment="1">
      <alignment vertical="center" wrapText="1"/>
    </xf>
    <xf numFmtId="0" fontId="41" fillId="0" borderId="31" xfId="0" applyFont="1" applyBorder="1" applyAlignment="1">
      <alignment vertical="center" wrapText="1"/>
    </xf>
    <xf numFmtId="0" fontId="41" fillId="0" borderId="1" xfId="0" applyFont="1" applyBorder="1" applyAlignment="1">
      <alignment vertical="top"/>
    </xf>
    <xf numFmtId="0" fontId="41" fillId="0" borderId="0" xfId="0" applyFont="1" applyAlignment="1">
      <alignment vertical="top"/>
    </xf>
    <xf numFmtId="0" fontId="41" fillId="0" borderId="24" xfId="0" applyFont="1" applyBorder="1" applyAlignment="1">
      <alignment horizontal="left" vertical="center"/>
    </xf>
    <xf numFmtId="0" fontId="41" fillId="0" borderId="25" xfId="0" applyFont="1" applyBorder="1" applyAlignment="1">
      <alignment horizontal="left" vertical="center"/>
    </xf>
    <xf numFmtId="0" fontId="41" fillId="0" borderId="26" xfId="0" applyFont="1" applyBorder="1" applyAlignment="1">
      <alignment horizontal="left" vertical="center"/>
    </xf>
    <xf numFmtId="0" fontId="41" fillId="0" borderId="27" xfId="0" applyFont="1" applyBorder="1" applyAlignment="1">
      <alignment horizontal="left" vertical="center"/>
    </xf>
    <xf numFmtId="0" fontId="42" fillId="0" borderId="1" xfId="0" applyFont="1" applyBorder="1" applyAlignment="1">
      <alignment horizontal="center" vertical="center"/>
    </xf>
    <xf numFmtId="0" fontId="41" fillId="0" borderId="28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3" fillId="0" borderId="29" xfId="0" applyFont="1" applyBorder="1" applyAlignment="1">
      <alignment horizontal="center" vertical="center"/>
    </xf>
    <xf numFmtId="0" fontId="47" fillId="0" borderId="29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4" fillId="0" borderId="0" xfId="0" applyFont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4" fillId="0" borderId="1" xfId="0" applyFont="1" applyFill="1" applyBorder="1" applyAlignment="1">
      <alignment horizontal="left" vertical="center"/>
    </xf>
    <xf numFmtId="0" fontId="44" fillId="0" borderId="1" xfId="0" applyFont="1" applyFill="1" applyBorder="1" applyAlignment="1">
      <alignment horizontal="center" vertical="center"/>
    </xf>
    <xf numFmtId="0" fontId="41" fillId="0" borderId="30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1" fillId="0" borderId="3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 wrapText="1"/>
    </xf>
    <xf numFmtId="0" fontId="41" fillId="0" borderId="24" xfId="0" applyFont="1" applyBorder="1" applyAlignment="1">
      <alignment horizontal="left" vertical="center" wrapText="1"/>
    </xf>
    <xf numFmtId="0" fontId="41" fillId="0" borderId="25" xfId="0" applyFont="1" applyBorder="1" applyAlignment="1">
      <alignment horizontal="left" vertical="center" wrapText="1"/>
    </xf>
    <xf numFmtId="0" fontId="41" fillId="0" borderId="26" xfId="0" applyFont="1" applyBorder="1" applyAlignment="1">
      <alignment horizontal="left" vertical="center" wrapText="1"/>
    </xf>
    <xf numFmtId="0" fontId="41" fillId="0" borderId="27" xfId="0" applyFont="1" applyBorder="1" applyAlignment="1">
      <alignment horizontal="left" vertical="center" wrapText="1"/>
    </xf>
    <xf numFmtId="0" fontId="41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/>
    </xf>
    <xf numFmtId="0" fontId="45" fillId="0" borderId="28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/>
    </xf>
    <xf numFmtId="0" fontId="45" fillId="0" borderId="30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vertical="center" wrapText="1"/>
    </xf>
    <xf numFmtId="0" fontId="45" fillId="0" borderId="3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center" vertical="top"/>
    </xf>
    <xf numFmtId="0" fontId="45" fillId="0" borderId="30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43" fillId="0" borderId="1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3" fillId="0" borderId="29" xfId="0" applyFont="1" applyBorder="1" applyAlignment="1">
      <alignment vertical="center"/>
    </xf>
    <xf numFmtId="0" fontId="44" fillId="0" borderId="1" xfId="0" applyFont="1" applyBorder="1" applyAlignment="1">
      <alignment vertical="top"/>
    </xf>
    <xf numFmtId="49" fontId="44" fillId="0" borderId="1" xfId="0" applyNumberFormat="1" applyFont="1" applyBorder="1" applyAlignment="1">
      <alignment horizontal="left" vertical="center"/>
    </xf>
    <xf numFmtId="0" fontId="50" fillId="0" borderId="27" xfId="0" applyFont="1" applyBorder="1" applyAlignment="1" applyProtection="1">
      <alignment horizontal="left" vertical="center"/>
    </xf>
    <xf numFmtId="0" fontId="51" fillId="0" borderId="1" xfId="0" applyFont="1" applyBorder="1" applyAlignment="1" applyProtection="1">
      <alignment vertical="top"/>
    </xf>
    <xf numFmtId="0" fontId="51" fillId="0" borderId="1" xfId="0" applyFont="1" applyBorder="1" applyAlignment="1" applyProtection="1">
      <alignment horizontal="left" vertical="center"/>
    </xf>
    <xf numFmtId="0" fontId="51" fillId="0" borderId="1" xfId="0" applyFont="1" applyBorder="1" applyAlignment="1" applyProtection="1">
      <alignment horizontal="center" vertical="center"/>
    </xf>
    <xf numFmtId="49" fontId="51" fillId="0" borderId="1" xfId="0" applyNumberFormat="1" applyFont="1" applyBorder="1" applyAlignment="1" applyProtection="1">
      <alignment horizontal="left" vertical="center"/>
    </xf>
    <xf numFmtId="0" fontId="50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3" fillId="0" borderId="29" xfId="0" applyFont="1" applyBorder="1" applyAlignment="1">
      <alignment horizontal="left"/>
    </xf>
    <xf numFmtId="0" fontId="47" fillId="0" borderId="29" xfId="0" applyFont="1" applyBorder="1" applyAlignment="1"/>
    <xf numFmtId="0" fontId="41" fillId="0" borderId="27" xfId="0" applyFont="1" applyBorder="1" applyAlignment="1">
      <alignment vertical="top"/>
    </xf>
    <xf numFmtId="0" fontId="41" fillId="0" borderId="28" xfId="0" applyFont="1" applyBorder="1" applyAlignment="1">
      <alignment vertical="top"/>
    </xf>
    <xf numFmtId="0" fontId="41" fillId="0" borderId="30" xfId="0" applyFont="1" applyBorder="1" applyAlignment="1">
      <alignment vertical="top"/>
    </xf>
    <xf numFmtId="0" fontId="41" fillId="0" borderId="29" xfId="0" applyFont="1" applyBorder="1" applyAlignment="1">
      <alignment vertical="top"/>
    </xf>
    <xf numFmtId="0" fontId="41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1411121" TargetMode="External" /><Relationship Id="rId3" Type="http://schemas.openxmlformats.org/officeDocument/2006/relationships/hyperlink" Target="https://podminky.urs.cz/item/CS_URS_2024_02/183101114" TargetMode="External" /><Relationship Id="rId4" Type="http://schemas.openxmlformats.org/officeDocument/2006/relationships/hyperlink" Target="https://podminky.urs.cz/item/CS_URS_2024_02/183403114" TargetMode="External" /><Relationship Id="rId5" Type="http://schemas.openxmlformats.org/officeDocument/2006/relationships/hyperlink" Target="https://podminky.urs.cz/item/CS_URS_2024_02/183403152" TargetMode="External" /><Relationship Id="rId6" Type="http://schemas.openxmlformats.org/officeDocument/2006/relationships/hyperlink" Target="https://podminky.urs.cz/item/CS_URS_2024_02/183403161" TargetMode="External" /><Relationship Id="rId7" Type="http://schemas.openxmlformats.org/officeDocument/2006/relationships/hyperlink" Target="https://podminky.urs.cz/item/CS_URS_2024_02/183551113" TargetMode="External" /><Relationship Id="rId8" Type="http://schemas.openxmlformats.org/officeDocument/2006/relationships/hyperlink" Target="https://podminky.urs.cz/item/CS_URS_2024_02/184102113" TargetMode="External" /><Relationship Id="rId9" Type="http://schemas.openxmlformats.org/officeDocument/2006/relationships/hyperlink" Target="https://podminky.urs.cz/item/CS_URS_2024_02/184215123" TargetMode="External" /><Relationship Id="rId10" Type="http://schemas.openxmlformats.org/officeDocument/2006/relationships/hyperlink" Target="https://podminky.urs.cz/item/CS_URS_2024_02/184215412" TargetMode="External" /><Relationship Id="rId11" Type="http://schemas.openxmlformats.org/officeDocument/2006/relationships/hyperlink" Target="https://podminky.urs.cz/item/CS_URS_2024_02/184801121" TargetMode="External" /><Relationship Id="rId12" Type="http://schemas.openxmlformats.org/officeDocument/2006/relationships/hyperlink" Target="https://podminky.urs.cz/item/CS_URS_2024_02/184806111" TargetMode="External" /><Relationship Id="rId13" Type="http://schemas.openxmlformats.org/officeDocument/2006/relationships/hyperlink" Target="https://podminky.urs.cz/item/CS_URS_2024_02/184813121" TargetMode="External" /><Relationship Id="rId14" Type="http://schemas.openxmlformats.org/officeDocument/2006/relationships/hyperlink" Target="https://podminky.urs.cz/item/CS_URS_2024_02/184911421" TargetMode="External" /><Relationship Id="rId15" Type="http://schemas.openxmlformats.org/officeDocument/2006/relationships/hyperlink" Target="https://podminky.urs.cz/item/CS_URS_2024_02/185804312" TargetMode="External" /><Relationship Id="rId16" Type="http://schemas.openxmlformats.org/officeDocument/2006/relationships/hyperlink" Target="https://podminky.urs.cz/item/CS_URS_2024_02/185851121" TargetMode="External" /><Relationship Id="rId17" Type="http://schemas.openxmlformats.org/officeDocument/2006/relationships/hyperlink" Target="https://podminky.urs.cz/item/CS_URS_2024_02/185851129" TargetMode="External" /><Relationship Id="rId18" Type="http://schemas.openxmlformats.org/officeDocument/2006/relationships/hyperlink" Target="https://podminky.urs.cz/item/CS_URS_2024_02/998231311" TargetMode="External" /><Relationship Id="rId1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1411121" TargetMode="External" /><Relationship Id="rId3" Type="http://schemas.openxmlformats.org/officeDocument/2006/relationships/hyperlink" Target="https://podminky.urs.cz/item/CS_URS_2024_02/183101114" TargetMode="External" /><Relationship Id="rId4" Type="http://schemas.openxmlformats.org/officeDocument/2006/relationships/hyperlink" Target="https://podminky.urs.cz/item/CS_URS_2024_02/183403114" TargetMode="External" /><Relationship Id="rId5" Type="http://schemas.openxmlformats.org/officeDocument/2006/relationships/hyperlink" Target="https://podminky.urs.cz/item/CS_URS_2024_02/183403152" TargetMode="External" /><Relationship Id="rId6" Type="http://schemas.openxmlformats.org/officeDocument/2006/relationships/hyperlink" Target="https://podminky.urs.cz/item/CS_URS_2024_02/183403161" TargetMode="External" /><Relationship Id="rId7" Type="http://schemas.openxmlformats.org/officeDocument/2006/relationships/hyperlink" Target="https://podminky.urs.cz/item/CS_URS_2024_02/183551113" TargetMode="External" /><Relationship Id="rId8" Type="http://schemas.openxmlformats.org/officeDocument/2006/relationships/hyperlink" Target="https://podminky.urs.cz/item/CS_URS_2024_02/184102113" TargetMode="External" /><Relationship Id="rId9" Type="http://schemas.openxmlformats.org/officeDocument/2006/relationships/hyperlink" Target="https://podminky.urs.cz/item/CS_URS_2024_02/184215123" TargetMode="External" /><Relationship Id="rId10" Type="http://schemas.openxmlformats.org/officeDocument/2006/relationships/hyperlink" Target="https://podminky.urs.cz/item/CS_URS_2024_02/184215412" TargetMode="External" /><Relationship Id="rId11" Type="http://schemas.openxmlformats.org/officeDocument/2006/relationships/hyperlink" Target="https://podminky.urs.cz/item/CS_URS_2024_02/184801121" TargetMode="External" /><Relationship Id="rId12" Type="http://schemas.openxmlformats.org/officeDocument/2006/relationships/hyperlink" Target="https://podminky.urs.cz/item/CS_URS_2024_02/184806111" TargetMode="External" /><Relationship Id="rId13" Type="http://schemas.openxmlformats.org/officeDocument/2006/relationships/hyperlink" Target="https://podminky.urs.cz/item/CS_URS_2024_02/184813121" TargetMode="External" /><Relationship Id="rId14" Type="http://schemas.openxmlformats.org/officeDocument/2006/relationships/hyperlink" Target="https://podminky.urs.cz/item/CS_URS_2024_02/184911421" TargetMode="External" /><Relationship Id="rId15" Type="http://schemas.openxmlformats.org/officeDocument/2006/relationships/hyperlink" Target="https://podminky.urs.cz/item/CS_URS_2024_02/185804312" TargetMode="External" /><Relationship Id="rId16" Type="http://schemas.openxmlformats.org/officeDocument/2006/relationships/hyperlink" Target="https://podminky.urs.cz/item/CS_URS_2024_02/185851121" TargetMode="External" /><Relationship Id="rId17" Type="http://schemas.openxmlformats.org/officeDocument/2006/relationships/hyperlink" Target="https://podminky.urs.cz/item/CS_URS_2024_02/185851129" TargetMode="External" /><Relationship Id="rId18" Type="http://schemas.openxmlformats.org/officeDocument/2006/relationships/hyperlink" Target="https://podminky.urs.cz/item/CS_URS_2024_02/998231311" TargetMode="External" /><Relationship Id="rId19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1411121" TargetMode="External" /><Relationship Id="rId3" Type="http://schemas.openxmlformats.org/officeDocument/2006/relationships/hyperlink" Target="https://podminky.urs.cz/item/CS_URS_2024_02/183101115" TargetMode="External" /><Relationship Id="rId4" Type="http://schemas.openxmlformats.org/officeDocument/2006/relationships/hyperlink" Target="https://podminky.urs.cz/item/CS_URS_2024_02/183403114" TargetMode="External" /><Relationship Id="rId5" Type="http://schemas.openxmlformats.org/officeDocument/2006/relationships/hyperlink" Target="https://podminky.urs.cz/item/CS_URS_2024_02/183403152" TargetMode="External" /><Relationship Id="rId6" Type="http://schemas.openxmlformats.org/officeDocument/2006/relationships/hyperlink" Target="https://podminky.urs.cz/item/CS_URS_2024_02/183403161" TargetMode="External" /><Relationship Id="rId7" Type="http://schemas.openxmlformats.org/officeDocument/2006/relationships/hyperlink" Target="https://podminky.urs.cz/item/CS_URS_2024_02/183551113" TargetMode="External" /><Relationship Id="rId8" Type="http://schemas.openxmlformats.org/officeDocument/2006/relationships/hyperlink" Target="https://podminky.urs.cz/item/CS_URS_2024_02/184102115" TargetMode="External" /><Relationship Id="rId9" Type="http://schemas.openxmlformats.org/officeDocument/2006/relationships/hyperlink" Target="https://podminky.urs.cz/item/CS_URS_2024_02/184215123" TargetMode="External" /><Relationship Id="rId10" Type="http://schemas.openxmlformats.org/officeDocument/2006/relationships/hyperlink" Target="https://podminky.urs.cz/item/CS_URS_2024_02/184215412" TargetMode="External" /><Relationship Id="rId11" Type="http://schemas.openxmlformats.org/officeDocument/2006/relationships/hyperlink" Target="https://podminky.urs.cz/item/CS_URS_2024_02/184801121" TargetMode="External" /><Relationship Id="rId12" Type="http://schemas.openxmlformats.org/officeDocument/2006/relationships/hyperlink" Target="https://podminky.urs.cz/item/CS_URS_2024_02/184806111" TargetMode="External" /><Relationship Id="rId13" Type="http://schemas.openxmlformats.org/officeDocument/2006/relationships/hyperlink" Target="https://podminky.urs.cz/item/CS_URS_2024_02/184813121" TargetMode="External" /><Relationship Id="rId14" Type="http://schemas.openxmlformats.org/officeDocument/2006/relationships/hyperlink" Target="https://podminky.urs.cz/item/CS_URS_2024_02/184911421" TargetMode="External" /><Relationship Id="rId15" Type="http://schemas.openxmlformats.org/officeDocument/2006/relationships/hyperlink" Target="https://podminky.urs.cz/item/CS_URS_2024_02/185804312" TargetMode="External" /><Relationship Id="rId16" Type="http://schemas.openxmlformats.org/officeDocument/2006/relationships/hyperlink" Target="https://podminky.urs.cz/item/CS_URS_2024_02/185851121" TargetMode="External" /><Relationship Id="rId17" Type="http://schemas.openxmlformats.org/officeDocument/2006/relationships/hyperlink" Target="https://podminky.urs.cz/item/CS_URS_2024_02/185851129" TargetMode="External" /><Relationship Id="rId18" Type="http://schemas.openxmlformats.org/officeDocument/2006/relationships/hyperlink" Target="https://podminky.urs.cz/item/CS_URS_2024_02/998231311" TargetMode="External" /><Relationship Id="rId19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1411121" TargetMode="External" /><Relationship Id="rId3" Type="http://schemas.openxmlformats.org/officeDocument/2006/relationships/hyperlink" Target="https://podminky.urs.cz/item/CS_URS_2024_02/183101114" TargetMode="External" /><Relationship Id="rId4" Type="http://schemas.openxmlformats.org/officeDocument/2006/relationships/hyperlink" Target="https://podminky.urs.cz/item/CS_URS_2024_02/183111112" TargetMode="External" /><Relationship Id="rId5" Type="http://schemas.openxmlformats.org/officeDocument/2006/relationships/hyperlink" Target="https://podminky.urs.cz/item/CS_URS_2024_02/183403114" TargetMode="External" /><Relationship Id="rId6" Type="http://schemas.openxmlformats.org/officeDocument/2006/relationships/hyperlink" Target="https://podminky.urs.cz/item/CS_URS_2024_02/183403152" TargetMode="External" /><Relationship Id="rId7" Type="http://schemas.openxmlformats.org/officeDocument/2006/relationships/hyperlink" Target="https://podminky.urs.cz/item/CS_URS_2024_02/183403161" TargetMode="External" /><Relationship Id="rId8" Type="http://schemas.openxmlformats.org/officeDocument/2006/relationships/hyperlink" Target="https://podminky.urs.cz/item/CS_URS_2024_02/183551113" TargetMode="External" /><Relationship Id="rId9" Type="http://schemas.openxmlformats.org/officeDocument/2006/relationships/hyperlink" Target="https://podminky.urs.cz/item/CS_URS_2024_02/184102112" TargetMode="External" /><Relationship Id="rId10" Type="http://schemas.openxmlformats.org/officeDocument/2006/relationships/hyperlink" Target="https://podminky.urs.cz/item/CS_URS_2024_02/184102113" TargetMode="External" /><Relationship Id="rId11" Type="http://schemas.openxmlformats.org/officeDocument/2006/relationships/hyperlink" Target="https://podminky.urs.cz/item/CS_URS_2024_02/184215111" TargetMode="External" /><Relationship Id="rId12" Type="http://schemas.openxmlformats.org/officeDocument/2006/relationships/hyperlink" Target="https://podminky.urs.cz/item/CS_URS_2024_02/184215123" TargetMode="External" /><Relationship Id="rId13" Type="http://schemas.openxmlformats.org/officeDocument/2006/relationships/hyperlink" Target="https://podminky.urs.cz/item/CS_URS_2024_02/184215412" TargetMode="External" /><Relationship Id="rId14" Type="http://schemas.openxmlformats.org/officeDocument/2006/relationships/hyperlink" Target="https://podminky.urs.cz/item/CS_URS_2024_02/184801121" TargetMode="External" /><Relationship Id="rId15" Type="http://schemas.openxmlformats.org/officeDocument/2006/relationships/hyperlink" Target="https://podminky.urs.cz/item/CS_URS_2024_02/184806111" TargetMode="External" /><Relationship Id="rId16" Type="http://schemas.openxmlformats.org/officeDocument/2006/relationships/hyperlink" Target="https://podminky.urs.cz/item/CS_URS_2024_02/184806151" TargetMode="External" /><Relationship Id="rId17" Type="http://schemas.openxmlformats.org/officeDocument/2006/relationships/hyperlink" Target="https://podminky.urs.cz/item/CS_URS_2024_02/184813121" TargetMode="External" /><Relationship Id="rId18" Type="http://schemas.openxmlformats.org/officeDocument/2006/relationships/hyperlink" Target="https://podminky.urs.cz/item/CS_URS_2024_02/184911421" TargetMode="External" /><Relationship Id="rId19" Type="http://schemas.openxmlformats.org/officeDocument/2006/relationships/hyperlink" Target="https://podminky.urs.cz/item/CS_URS_2024_02/185804312" TargetMode="External" /><Relationship Id="rId20" Type="http://schemas.openxmlformats.org/officeDocument/2006/relationships/hyperlink" Target="https://podminky.urs.cz/item/CS_URS_2024_02/185851121" TargetMode="External" /><Relationship Id="rId21" Type="http://schemas.openxmlformats.org/officeDocument/2006/relationships/hyperlink" Target="https://podminky.urs.cz/item/CS_URS_2024_02/185851129" TargetMode="External" /><Relationship Id="rId22" Type="http://schemas.openxmlformats.org/officeDocument/2006/relationships/hyperlink" Target="https://podminky.urs.cz/item/CS_URS_2024_02/998231311" TargetMode="External" /><Relationship Id="rId23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1411121" TargetMode="External" /><Relationship Id="rId3" Type="http://schemas.openxmlformats.org/officeDocument/2006/relationships/hyperlink" Target="https://podminky.urs.cz/item/CS_URS_2024_02/183101114" TargetMode="External" /><Relationship Id="rId4" Type="http://schemas.openxmlformats.org/officeDocument/2006/relationships/hyperlink" Target="https://podminky.urs.cz/item/CS_URS_2024_02/183403114" TargetMode="External" /><Relationship Id="rId5" Type="http://schemas.openxmlformats.org/officeDocument/2006/relationships/hyperlink" Target="https://podminky.urs.cz/item/CS_URS_2024_02/183403152" TargetMode="External" /><Relationship Id="rId6" Type="http://schemas.openxmlformats.org/officeDocument/2006/relationships/hyperlink" Target="https://podminky.urs.cz/item/CS_URS_2024_02/183403161" TargetMode="External" /><Relationship Id="rId7" Type="http://schemas.openxmlformats.org/officeDocument/2006/relationships/hyperlink" Target="https://podminky.urs.cz/item/CS_URS_2024_02/183551113" TargetMode="External" /><Relationship Id="rId8" Type="http://schemas.openxmlformats.org/officeDocument/2006/relationships/hyperlink" Target="https://podminky.urs.cz/item/CS_URS_2024_02/184102113" TargetMode="External" /><Relationship Id="rId9" Type="http://schemas.openxmlformats.org/officeDocument/2006/relationships/hyperlink" Target="https://podminky.urs.cz/item/CS_URS_2024_02/184215123" TargetMode="External" /><Relationship Id="rId10" Type="http://schemas.openxmlformats.org/officeDocument/2006/relationships/hyperlink" Target="https://podminky.urs.cz/item/CS_URS_2024_02/184215412" TargetMode="External" /><Relationship Id="rId11" Type="http://schemas.openxmlformats.org/officeDocument/2006/relationships/hyperlink" Target="https://podminky.urs.cz/item/CS_URS_2024_02/184801121" TargetMode="External" /><Relationship Id="rId12" Type="http://schemas.openxmlformats.org/officeDocument/2006/relationships/hyperlink" Target="https://podminky.urs.cz/item/CS_URS_2024_02/184806111" TargetMode="External" /><Relationship Id="rId13" Type="http://schemas.openxmlformats.org/officeDocument/2006/relationships/hyperlink" Target="https://podminky.urs.cz/item/CS_URS_2024_02/184813121" TargetMode="External" /><Relationship Id="rId14" Type="http://schemas.openxmlformats.org/officeDocument/2006/relationships/hyperlink" Target="https://podminky.urs.cz/item/CS_URS_2024_02/184911421" TargetMode="External" /><Relationship Id="rId15" Type="http://schemas.openxmlformats.org/officeDocument/2006/relationships/hyperlink" Target="https://podminky.urs.cz/item/CS_URS_2024_02/185804312" TargetMode="External" /><Relationship Id="rId16" Type="http://schemas.openxmlformats.org/officeDocument/2006/relationships/hyperlink" Target="https://podminky.urs.cz/item/CS_URS_2024_02/185851121" TargetMode="External" /><Relationship Id="rId17" Type="http://schemas.openxmlformats.org/officeDocument/2006/relationships/hyperlink" Target="https://podminky.urs.cz/item/CS_URS_2024_02/185851129" TargetMode="External" /><Relationship Id="rId18" Type="http://schemas.openxmlformats.org/officeDocument/2006/relationships/hyperlink" Target="https://podminky.urs.cz/item/CS_URS_2024_02/998231311" TargetMode="External" /><Relationship Id="rId19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1411121" TargetMode="External" /><Relationship Id="rId3" Type="http://schemas.openxmlformats.org/officeDocument/2006/relationships/hyperlink" Target="https://podminky.urs.cz/item/CS_URS_2024_02/183101114" TargetMode="External" /><Relationship Id="rId4" Type="http://schemas.openxmlformats.org/officeDocument/2006/relationships/hyperlink" Target="https://podminky.urs.cz/item/CS_URS_2024_02/183111112" TargetMode="External" /><Relationship Id="rId5" Type="http://schemas.openxmlformats.org/officeDocument/2006/relationships/hyperlink" Target="https://podminky.urs.cz/item/CS_URS_2024_02/183403114" TargetMode="External" /><Relationship Id="rId6" Type="http://schemas.openxmlformats.org/officeDocument/2006/relationships/hyperlink" Target="https://podminky.urs.cz/item/CS_URS_2024_02/183403152" TargetMode="External" /><Relationship Id="rId7" Type="http://schemas.openxmlformats.org/officeDocument/2006/relationships/hyperlink" Target="https://podminky.urs.cz/item/CS_URS_2024_02/183403161" TargetMode="External" /><Relationship Id="rId8" Type="http://schemas.openxmlformats.org/officeDocument/2006/relationships/hyperlink" Target="https://podminky.urs.cz/item/CS_URS_2024_02/183551113" TargetMode="External" /><Relationship Id="rId9" Type="http://schemas.openxmlformats.org/officeDocument/2006/relationships/hyperlink" Target="https://podminky.urs.cz/item/CS_URS_2024_02/184102112" TargetMode="External" /><Relationship Id="rId10" Type="http://schemas.openxmlformats.org/officeDocument/2006/relationships/hyperlink" Target="https://podminky.urs.cz/item/CS_URS_2024_02/184102113" TargetMode="External" /><Relationship Id="rId11" Type="http://schemas.openxmlformats.org/officeDocument/2006/relationships/hyperlink" Target="https://podminky.urs.cz/item/CS_URS_2024_02/184215111" TargetMode="External" /><Relationship Id="rId12" Type="http://schemas.openxmlformats.org/officeDocument/2006/relationships/hyperlink" Target="https://podminky.urs.cz/item/CS_URS_2024_02/184215113" TargetMode="External" /><Relationship Id="rId13" Type="http://schemas.openxmlformats.org/officeDocument/2006/relationships/hyperlink" Target="https://podminky.urs.cz/item/CS_URS_2024_02/184215412" TargetMode="External" /><Relationship Id="rId14" Type="http://schemas.openxmlformats.org/officeDocument/2006/relationships/hyperlink" Target="https://podminky.urs.cz/item/CS_URS_2024_02/184801121" TargetMode="External" /><Relationship Id="rId15" Type="http://schemas.openxmlformats.org/officeDocument/2006/relationships/hyperlink" Target="https://podminky.urs.cz/item/CS_URS_2024_02/184806111" TargetMode="External" /><Relationship Id="rId16" Type="http://schemas.openxmlformats.org/officeDocument/2006/relationships/hyperlink" Target="https://podminky.urs.cz/item/CS_URS_2024_02/184806151" TargetMode="External" /><Relationship Id="rId17" Type="http://schemas.openxmlformats.org/officeDocument/2006/relationships/hyperlink" Target="https://podminky.urs.cz/item/CS_URS_2024_02/184813121" TargetMode="External" /><Relationship Id="rId18" Type="http://schemas.openxmlformats.org/officeDocument/2006/relationships/hyperlink" Target="https://podminky.urs.cz/item/CS_URS_2024_02/184911421" TargetMode="External" /><Relationship Id="rId19" Type="http://schemas.openxmlformats.org/officeDocument/2006/relationships/hyperlink" Target="https://podminky.urs.cz/item/CS_URS_2024_02/185804312" TargetMode="External" /><Relationship Id="rId20" Type="http://schemas.openxmlformats.org/officeDocument/2006/relationships/hyperlink" Target="https://podminky.urs.cz/item/CS_URS_2024_02/185851121" TargetMode="External" /><Relationship Id="rId21" Type="http://schemas.openxmlformats.org/officeDocument/2006/relationships/hyperlink" Target="https://podminky.urs.cz/item/CS_URS_2024_02/185851129" TargetMode="External" /><Relationship Id="rId22" Type="http://schemas.openxmlformats.org/officeDocument/2006/relationships/hyperlink" Target="https://podminky.urs.cz/item/CS_URS_2024_02/998231311" TargetMode="External" /><Relationship Id="rId23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12101101" TargetMode="External" /><Relationship Id="rId3" Type="http://schemas.openxmlformats.org/officeDocument/2006/relationships/hyperlink" Target="https://podminky.urs.cz/item/CS_URS_2024_02/181411121" TargetMode="External" /><Relationship Id="rId4" Type="http://schemas.openxmlformats.org/officeDocument/2006/relationships/hyperlink" Target="https://podminky.urs.cz/item/CS_URS_2024_02/183101114" TargetMode="External" /><Relationship Id="rId5" Type="http://schemas.openxmlformats.org/officeDocument/2006/relationships/hyperlink" Target="https://podminky.urs.cz/item/CS_URS_2024_02/183111112" TargetMode="External" /><Relationship Id="rId6" Type="http://schemas.openxmlformats.org/officeDocument/2006/relationships/hyperlink" Target="https://podminky.urs.cz/item/CS_URS_2024_02/183403114" TargetMode="External" /><Relationship Id="rId7" Type="http://schemas.openxmlformats.org/officeDocument/2006/relationships/hyperlink" Target="https://podminky.urs.cz/item/CS_URS_2024_02/183403152" TargetMode="External" /><Relationship Id="rId8" Type="http://schemas.openxmlformats.org/officeDocument/2006/relationships/hyperlink" Target="https://podminky.urs.cz/item/CS_URS_2024_02/183403161" TargetMode="External" /><Relationship Id="rId9" Type="http://schemas.openxmlformats.org/officeDocument/2006/relationships/hyperlink" Target="https://podminky.urs.cz/item/CS_URS_2024_02/183551113" TargetMode="External" /><Relationship Id="rId10" Type="http://schemas.openxmlformats.org/officeDocument/2006/relationships/hyperlink" Target="https://podminky.urs.cz/item/CS_URS_2024_02/184102112" TargetMode="External" /><Relationship Id="rId11" Type="http://schemas.openxmlformats.org/officeDocument/2006/relationships/hyperlink" Target="https://podminky.urs.cz/item/CS_URS_2024_02/184102113" TargetMode="External" /><Relationship Id="rId12" Type="http://schemas.openxmlformats.org/officeDocument/2006/relationships/hyperlink" Target="https://podminky.urs.cz/item/CS_URS_2024_02/184215111" TargetMode="External" /><Relationship Id="rId13" Type="http://schemas.openxmlformats.org/officeDocument/2006/relationships/hyperlink" Target="https://podminky.urs.cz/item/CS_URS_2024_02/184215123" TargetMode="External" /><Relationship Id="rId14" Type="http://schemas.openxmlformats.org/officeDocument/2006/relationships/hyperlink" Target="https://podminky.urs.cz/item/CS_URS_2024_02/184215412" TargetMode="External" /><Relationship Id="rId15" Type="http://schemas.openxmlformats.org/officeDocument/2006/relationships/hyperlink" Target="https://podminky.urs.cz/item/CS_URS_2024_02/184801121" TargetMode="External" /><Relationship Id="rId16" Type="http://schemas.openxmlformats.org/officeDocument/2006/relationships/hyperlink" Target="https://podminky.urs.cz/item/CS_URS_2024_02/184806111" TargetMode="External" /><Relationship Id="rId17" Type="http://schemas.openxmlformats.org/officeDocument/2006/relationships/hyperlink" Target="https://podminky.urs.cz/item/CS_URS_2024_02/184806151" TargetMode="External" /><Relationship Id="rId18" Type="http://schemas.openxmlformats.org/officeDocument/2006/relationships/hyperlink" Target="https://podminky.urs.cz/item/CS_URS_2024_02/184813121" TargetMode="External" /><Relationship Id="rId19" Type="http://schemas.openxmlformats.org/officeDocument/2006/relationships/hyperlink" Target="https://podminky.urs.cz/item/CS_URS_2024_02/184911421" TargetMode="External" /><Relationship Id="rId20" Type="http://schemas.openxmlformats.org/officeDocument/2006/relationships/hyperlink" Target="https://podminky.urs.cz/item/CS_URS_2024_02/185804312" TargetMode="External" /><Relationship Id="rId21" Type="http://schemas.openxmlformats.org/officeDocument/2006/relationships/hyperlink" Target="https://podminky.urs.cz/item/CS_URS_2024_02/185851121" TargetMode="External" /><Relationship Id="rId22" Type="http://schemas.openxmlformats.org/officeDocument/2006/relationships/hyperlink" Target="https://podminky.urs.cz/item/CS_URS_2024_02/185851129" TargetMode="External" /><Relationship Id="rId23" Type="http://schemas.openxmlformats.org/officeDocument/2006/relationships/hyperlink" Target="https://podminky.urs.cz/item/CS_URS_2024_02/998231311" TargetMode="External" /><Relationship Id="rId24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1411121" TargetMode="External" /><Relationship Id="rId3" Type="http://schemas.openxmlformats.org/officeDocument/2006/relationships/hyperlink" Target="https://podminky.urs.cz/item/CS_URS_2024_02/183403114" TargetMode="External" /><Relationship Id="rId4" Type="http://schemas.openxmlformats.org/officeDocument/2006/relationships/hyperlink" Target="https://podminky.urs.cz/item/CS_URS_2024_02/183403152" TargetMode="External" /><Relationship Id="rId5" Type="http://schemas.openxmlformats.org/officeDocument/2006/relationships/hyperlink" Target="https://podminky.urs.cz/item/CS_URS_2024_02/183403161" TargetMode="External" /><Relationship Id="rId6" Type="http://schemas.openxmlformats.org/officeDocument/2006/relationships/hyperlink" Target="https://podminky.urs.cz/item/CS_URS_2024_02/183551113" TargetMode="External" /><Relationship Id="rId7" Type="http://schemas.openxmlformats.org/officeDocument/2006/relationships/hyperlink" Target="https://podminky.urs.cz/item/CS_URS_2024_02/232321121" TargetMode="External" /><Relationship Id="rId8" Type="http://schemas.openxmlformats.org/officeDocument/2006/relationships/hyperlink" Target="https://podminky.urs.cz/item/CS_URS_2024_02/998231311" TargetMode="External" /><Relationship Id="rId9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1411121" TargetMode="External" /><Relationship Id="rId3" Type="http://schemas.openxmlformats.org/officeDocument/2006/relationships/hyperlink" Target="https://podminky.urs.cz/item/CS_URS_2024_02/183101114" TargetMode="External" /><Relationship Id="rId4" Type="http://schemas.openxmlformats.org/officeDocument/2006/relationships/hyperlink" Target="https://podminky.urs.cz/item/CS_URS_2024_02/183111112" TargetMode="External" /><Relationship Id="rId5" Type="http://schemas.openxmlformats.org/officeDocument/2006/relationships/hyperlink" Target="https://podminky.urs.cz/item/CS_URS_2024_02/183403114" TargetMode="External" /><Relationship Id="rId6" Type="http://schemas.openxmlformats.org/officeDocument/2006/relationships/hyperlink" Target="https://podminky.urs.cz/item/CS_URS_2024_02/183403152" TargetMode="External" /><Relationship Id="rId7" Type="http://schemas.openxmlformats.org/officeDocument/2006/relationships/hyperlink" Target="https://podminky.urs.cz/item/CS_URS_2024_02/183403161" TargetMode="External" /><Relationship Id="rId8" Type="http://schemas.openxmlformats.org/officeDocument/2006/relationships/hyperlink" Target="https://podminky.urs.cz/item/CS_URS_2024_02/183551113" TargetMode="External" /><Relationship Id="rId9" Type="http://schemas.openxmlformats.org/officeDocument/2006/relationships/hyperlink" Target="https://podminky.urs.cz/item/CS_URS_2024_02/184102112" TargetMode="External" /><Relationship Id="rId10" Type="http://schemas.openxmlformats.org/officeDocument/2006/relationships/hyperlink" Target="https://podminky.urs.cz/item/CS_URS_2024_02/184102113" TargetMode="External" /><Relationship Id="rId11" Type="http://schemas.openxmlformats.org/officeDocument/2006/relationships/hyperlink" Target="https://podminky.urs.cz/item/CS_URS_2024_02/184215111" TargetMode="External" /><Relationship Id="rId12" Type="http://schemas.openxmlformats.org/officeDocument/2006/relationships/hyperlink" Target="https://podminky.urs.cz/item/CS_URS_2024_02/184215123" TargetMode="External" /><Relationship Id="rId13" Type="http://schemas.openxmlformats.org/officeDocument/2006/relationships/hyperlink" Target="https://podminky.urs.cz/item/CS_URS_2024_02/184215412" TargetMode="External" /><Relationship Id="rId14" Type="http://schemas.openxmlformats.org/officeDocument/2006/relationships/hyperlink" Target="https://podminky.urs.cz/item/CS_URS_2024_02/184801121" TargetMode="External" /><Relationship Id="rId15" Type="http://schemas.openxmlformats.org/officeDocument/2006/relationships/hyperlink" Target="https://podminky.urs.cz/item/CS_URS_2024_02/184806111" TargetMode="External" /><Relationship Id="rId16" Type="http://schemas.openxmlformats.org/officeDocument/2006/relationships/hyperlink" Target="https://podminky.urs.cz/item/CS_URS_2024_02/184806151" TargetMode="External" /><Relationship Id="rId17" Type="http://schemas.openxmlformats.org/officeDocument/2006/relationships/hyperlink" Target="https://podminky.urs.cz/item/CS_URS_2024_02/184813121" TargetMode="External" /><Relationship Id="rId18" Type="http://schemas.openxmlformats.org/officeDocument/2006/relationships/hyperlink" Target="https://podminky.urs.cz/item/CS_URS_2024_02/184911421" TargetMode="External" /><Relationship Id="rId19" Type="http://schemas.openxmlformats.org/officeDocument/2006/relationships/hyperlink" Target="https://podminky.urs.cz/item/CS_URS_2024_02/185804312" TargetMode="External" /><Relationship Id="rId20" Type="http://schemas.openxmlformats.org/officeDocument/2006/relationships/hyperlink" Target="https://podminky.urs.cz/item/CS_URS_2024_02/185851121" TargetMode="External" /><Relationship Id="rId21" Type="http://schemas.openxmlformats.org/officeDocument/2006/relationships/hyperlink" Target="https://podminky.urs.cz/item/CS_URS_2024_02/185851129" TargetMode="External" /><Relationship Id="rId22" Type="http://schemas.openxmlformats.org/officeDocument/2006/relationships/hyperlink" Target="https://podminky.urs.cz/item/CS_URS_2024_02/998231311" TargetMode="External" /><Relationship Id="rId23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1411121" TargetMode="External" /><Relationship Id="rId3" Type="http://schemas.openxmlformats.org/officeDocument/2006/relationships/hyperlink" Target="https://podminky.urs.cz/item/CS_URS_2024_02/183101114" TargetMode="External" /><Relationship Id="rId4" Type="http://schemas.openxmlformats.org/officeDocument/2006/relationships/hyperlink" Target="https://podminky.urs.cz/item/CS_URS_2024_02/183111112" TargetMode="External" /><Relationship Id="rId5" Type="http://schemas.openxmlformats.org/officeDocument/2006/relationships/hyperlink" Target="https://podminky.urs.cz/item/CS_URS_2024_02/183403114" TargetMode="External" /><Relationship Id="rId6" Type="http://schemas.openxmlformats.org/officeDocument/2006/relationships/hyperlink" Target="https://podminky.urs.cz/item/CS_URS_2024_02/183403152" TargetMode="External" /><Relationship Id="rId7" Type="http://schemas.openxmlformats.org/officeDocument/2006/relationships/hyperlink" Target="https://podminky.urs.cz/item/CS_URS_2024_02/183403161" TargetMode="External" /><Relationship Id="rId8" Type="http://schemas.openxmlformats.org/officeDocument/2006/relationships/hyperlink" Target="https://podminky.urs.cz/item/CS_URS_2024_02/183551113" TargetMode="External" /><Relationship Id="rId9" Type="http://schemas.openxmlformats.org/officeDocument/2006/relationships/hyperlink" Target="https://podminky.urs.cz/item/CS_URS_2024_02/184102112" TargetMode="External" /><Relationship Id="rId10" Type="http://schemas.openxmlformats.org/officeDocument/2006/relationships/hyperlink" Target="https://podminky.urs.cz/item/CS_URS_2024_02/184102113" TargetMode="External" /><Relationship Id="rId11" Type="http://schemas.openxmlformats.org/officeDocument/2006/relationships/hyperlink" Target="https://podminky.urs.cz/item/CS_URS_2024_02/184215111" TargetMode="External" /><Relationship Id="rId12" Type="http://schemas.openxmlformats.org/officeDocument/2006/relationships/hyperlink" Target="https://podminky.urs.cz/item/CS_URS_2024_02/184215123" TargetMode="External" /><Relationship Id="rId13" Type="http://schemas.openxmlformats.org/officeDocument/2006/relationships/hyperlink" Target="https://podminky.urs.cz/item/CS_URS_2024_02/184215412" TargetMode="External" /><Relationship Id="rId14" Type="http://schemas.openxmlformats.org/officeDocument/2006/relationships/hyperlink" Target="https://podminky.urs.cz/item/CS_URS_2024_02/184801121" TargetMode="External" /><Relationship Id="rId15" Type="http://schemas.openxmlformats.org/officeDocument/2006/relationships/hyperlink" Target="https://podminky.urs.cz/item/CS_URS_2024_02/184806111" TargetMode="External" /><Relationship Id="rId16" Type="http://schemas.openxmlformats.org/officeDocument/2006/relationships/hyperlink" Target="https://podminky.urs.cz/item/CS_URS_2024_02/184806151" TargetMode="External" /><Relationship Id="rId17" Type="http://schemas.openxmlformats.org/officeDocument/2006/relationships/hyperlink" Target="https://podminky.urs.cz/item/CS_URS_2024_02/184813121" TargetMode="External" /><Relationship Id="rId18" Type="http://schemas.openxmlformats.org/officeDocument/2006/relationships/hyperlink" Target="https://podminky.urs.cz/item/CS_URS_2024_02/184911421" TargetMode="External" /><Relationship Id="rId19" Type="http://schemas.openxmlformats.org/officeDocument/2006/relationships/hyperlink" Target="https://podminky.urs.cz/item/CS_URS_2024_02/185804312" TargetMode="External" /><Relationship Id="rId20" Type="http://schemas.openxmlformats.org/officeDocument/2006/relationships/hyperlink" Target="https://podminky.urs.cz/item/CS_URS_2024_02/185851121" TargetMode="External" /><Relationship Id="rId21" Type="http://schemas.openxmlformats.org/officeDocument/2006/relationships/hyperlink" Target="https://podminky.urs.cz/item/CS_URS_2024_02/185851129" TargetMode="External" /><Relationship Id="rId22" Type="http://schemas.openxmlformats.org/officeDocument/2006/relationships/hyperlink" Target="https://podminky.urs.cz/item/CS_URS_2024_02/998231311" TargetMode="External" /><Relationship Id="rId23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1411121" TargetMode="External" /><Relationship Id="rId3" Type="http://schemas.openxmlformats.org/officeDocument/2006/relationships/hyperlink" Target="https://podminky.urs.cz/item/CS_URS_2024_02/183101114" TargetMode="External" /><Relationship Id="rId4" Type="http://schemas.openxmlformats.org/officeDocument/2006/relationships/hyperlink" Target="https://podminky.urs.cz/item/CS_URS_2024_02/183111112" TargetMode="External" /><Relationship Id="rId5" Type="http://schemas.openxmlformats.org/officeDocument/2006/relationships/hyperlink" Target="https://podminky.urs.cz/item/CS_URS_2024_02/183403114" TargetMode="External" /><Relationship Id="rId6" Type="http://schemas.openxmlformats.org/officeDocument/2006/relationships/hyperlink" Target="https://podminky.urs.cz/item/CS_URS_2024_02/183403152" TargetMode="External" /><Relationship Id="rId7" Type="http://schemas.openxmlformats.org/officeDocument/2006/relationships/hyperlink" Target="https://podminky.urs.cz/item/CS_URS_2024_02/183403161" TargetMode="External" /><Relationship Id="rId8" Type="http://schemas.openxmlformats.org/officeDocument/2006/relationships/hyperlink" Target="https://podminky.urs.cz/item/CS_URS_2024_02/183551113" TargetMode="External" /><Relationship Id="rId9" Type="http://schemas.openxmlformats.org/officeDocument/2006/relationships/hyperlink" Target="https://podminky.urs.cz/item/CS_URS_2024_02/184102112" TargetMode="External" /><Relationship Id="rId10" Type="http://schemas.openxmlformats.org/officeDocument/2006/relationships/hyperlink" Target="https://podminky.urs.cz/item/CS_URS_2024_02/184102113" TargetMode="External" /><Relationship Id="rId11" Type="http://schemas.openxmlformats.org/officeDocument/2006/relationships/hyperlink" Target="https://podminky.urs.cz/item/CS_URS_2024_02/184215111" TargetMode="External" /><Relationship Id="rId12" Type="http://schemas.openxmlformats.org/officeDocument/2006/relationships/hyperlink" Target="https://podminky.urs.cz/item/CS_URS_2024_02/184215113" TargetMode="External" /><Relationship Id="rId13" Type="http://schemas.openxmlformats.org/officeDocument/2006/relationships/hyperlink" Target="https://podminky.urs.cz/item/CS_URS_2024_02/184215412" TargetMode="External" /><Relationship Id="rId14" Type="http://schemas.openxmlformats.org/officeDocument/2006/relationships/hyperlink" Target="https://podminky.urs.cz/item/CS_URS_2024_02/184801121" TargetMode="External" /><Relationship Id="rId15" Type="http://schemas.openxmlformats.org/officeDocument/2006/relationships/hyperlink" Target="https://podminky.urs.cz/item/CS_URS_2024_02/184806111" TargetMode="External" /><Relationship Id="rId16" Type="http://schemas.openxmlformats.org/officeDocument/2006/relationships/hyperlink" Target="https://podminky.urs.cz/item/CS_URS_2024_02/184806151" TargetMode="External" /><Relationship Id="rId17" Type="http://schemas.openxmlformats.org/officeDocument/2006/relationships/hyperlink" Target="https://podminky.urs.cz/item/CS_URS_2024_02/184911421" TargetMode="External" /><Relationship Id="rId18" Type="http://schemas.openxmlformats.org/officeDocument/2006/relationships/hyperlink" Target="https://podminky.urs.cz/item/CS_URS_2024_02/185804312" TargetMode="External" /><Relationship Id="rId19" Type="http://schemas.openxmlformats.org/officeDocument/2006/relationships/hyperlink" Target="https://podminky.urs.cz/item/CS_URS_2024_02/185851121" TargetMode="External" /><Relationship Id="rId20" Type="http://schemas.openxmlformats.org/officeDocument/2006/relationships/hyperlink" Target="https://podminky.urs.cz/item/CS_URS_2024_02/185851129" TargetMode="External" /><Relationship Id="rId21" Type="http://schemas.openxmlformats.org/officeDocument/2006/relationships/hyperlink" Target="https://podminky.urs.cz/item/CS_URS_2024_02/998231311" TargetMode="External" /><Relationship Id="rId22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111151231" TargetMode="External" /><Relationship Id="rId2" Type="http://schemas.openxmlformats.org/officeDocument/2006/relationships/hyperlink" Target="https://podminky.urs.cz/item/CS_URS_2024_02/184801121" TargetMode="External" /><Relationship Id="rId3" Type="http://schemas.openxmlformats.org/officeDocument/2006/relationships/hyperlink" Target="https://podminky.urs.cz/item/CS_URS_2024_02/184806111" TargetMode="External" /><Relationship Id="rId4" Type="http://schemas.openxmlformats.org/officeDocument/2006/relationships/hyperlink" Target="https://podminky.urs.cz/item/CS_URS_2024_02/184911111" TargetMode="External" /><Relationship Id="rId5" Type="http://schemas.openxmlformats.org/officeDocument/2006/relationships/hyperlink" Target="https://podminky.urs.cz/item/CS_URS_2024_02/184911421" TargetMode="External" /><Relationship Id="rId6" Type="http://schemas.openxmlformats.org/officeDocument/2006/relationships/hyperlink" Target="https://podminky.urs.cz/item/CS_URS_2024_02/185804214" TargetMode="External" /><Relationship Id="rId7" Type="http://schemas.openxmlformats.org/officeDocument/2006/relationships/hyperlink" Target="https://podminky.urs.cz/item/CS_URS_2024_02/185804312" TargetMode="External" /><Relationship Id="rId8" Type="http://schemas.openxmlformats.org/officeDocument/2006/relationships/hyperlink" Target="https://podminky.urs.cz/item/CS_URS_2024_02/185851121" TargetMode="External" /><Relationship Id="rId9" Type="http://schemas.openxmlformats.org/officeDocument/2006/relationships/hyperlink" Target="https://podminky.urs.cz/item/CS_URS_2024_02/185851129" TargetMode="External" /><Relationship Id="rId10" Type="http://schemas.openxmlformats.org/officeDocument/2006/relationships/hyperlink" Target="https://podminky.urs.cz/item/CS_URS_2024_02/998231311" TargetMode="External" /><Relationship Id="rId1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2/011002000" TargetMode="External" /><Relationship Id="rId2" Type="http://schemas.openxmlformats.org/officeDocument/2006/relationships/hyperlink" Target="https://podminky.urs.cz/item/CS_URS_2024_02/011303000" TargetMode="External" /><Relationship Id="rId3" Type="http://schemas.openxmlformats.org/officeDocument/2006/relationships/hyperlink" Target="https://podminky.urs.cz/item/CS_URS_2024_02/013294000" TargetMode="External" /><Relationship Id="rId4" Type="http://schemas.openxmlformats.org/officeDocument/2006/relationships/hyperlink" Target="https://podminky.urs.cz/item/CS_URS_2024_02/094002000" TargetMode="External" /><Relationship Id="rId5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27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28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29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30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31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31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29</v>
      </c>
      <c r="AL14" s="24"/>
      <c r="AM14" s="24"/>
      <c r="AN14" s="36" t="s">
        <v>31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32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33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29</v>
      </c>
      <c r="AL17" s="24"/>
      <c r="AM17" s="24"/>
      <c r="AN17" s="29" t="s">
        <v>35</v>
      </c>
      <c r="AO17" s="24"/>
      <c r="AP17" s="24"/>
      <c r="AQ17" s="24"/>
      <c r="AR17" s="22"/>
      <c r="BE17" s="33"/>
      <c r="BS17" s="19" t="s">
        <v>36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37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19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38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29</v>
      </c>
      <c r="AL20" s="24"/>
      <c r="AM20" s="24"/>
      <c r="AN20" s="29" t="s">
        <v>19</v>
      </c>
      <c r="AO20" s="24"/>
      <c r="AP20" s="24"/>
      <c r="AQ20" s="24"/>
      <c r="AR20" s="22"/>
      <c r="BE20" s="33"/>
      <c r="BS20" s="19" t="s">
        <v>36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39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40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41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42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43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44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45</v>
      </c>
      <c r="E29" s="49"/>
      <c r="F29" s="34" t="s">
        <v>46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47</v>
      </c>
      <c r="G30" s="49"/>
      <c r="H30" s="49"/>
      <c r="I30" s="49"/>
      <c r="J30" s="49"/>
      <c r="K30" s="49"/>
      <c r="L30" s="50">
        <v>0.12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48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49</v>
      </c>
      <c r="G32" s="49"/>
      <c r="H32" s="49"/>
      <c r="I32" s="49"/>
      <c r="J32" s="49"/>
      <c r="K32" s="49"/>
      <c r="L32" s="50">
        <v>0.12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50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51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52</v>
      </c>
      <c r="U35" s="56"/>
      <c r="V35" s="56"/>
      <c r="W35" s="56"/>
      <c r="X35" s="58" t="s">
        <v>53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54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247099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PD – Výsadba prvků ÚSES v k.ú. Velké Němčice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>Velké Němčice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19. 8. 2024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ČR – Státní pozemkový úřad, KPÚ pro JMK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32</v>
      </c>
      <c r="AJ49" s="42"/>
      <c r="AK49" s="42"/>
      <c r="AL49" s="42"/>
      <c r="AM49" s="75" t="str">
        <f>IF(E17="","",E17)</f>
        <v>GEOtest, a.s.</v>
      </c>
      <c r="AN49" s="66"/>
      <c r="AO49" s="66"/>
      <c r="AP49" s="66"/>
      <c r="AQ49" s="42"/>
      <c r="AR49" s="46"/>
      <c r="AS49" s="76" t="s">
        <v>55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30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37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56</v>
      </c>
      <c r="D52" s="89"/>
      <c r="E52" s="89"/>
      <c r="F52" s="89"/>
      <c r="G52" s="89"/>
      <c r="H52" s="90"/>
      <c r="I52" s="91" t="s">
        <v>57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58</v>
      </c>
      <c r="AH52" s="89"/>
      <c r="AI52" s="89"/>
      <c r="AJ52" s="89"/>
      <c r="AK52" s="89"/>
      <c r="AL52" s="89"/>
      <c r="AM52" s="89"/>
      <c r="AN52" s="91" t="s">
        <v>59</v>
      </c>
      <c r="AO52" s="89"/>
      <c r="AP52" s="89"/>
      <c r="AQ52" s="93" t="s">
        <v>60</v>
      </c>
      <c r="AR52" s="46"/>
      <c r="AS52" s="94" t="s">
        <v>61</v>
      </c>
      <c r="AT52" s="95" t="s">
        <v>62</v>
      </c>
      <c r="AU52" s="95" t="s">
        <v>63</v>
      </c>
      <c r="AV52" s="95" t="s">
        <v>64</v>
      </c>
      <c r="AW52" s="95" t="s">
        <v>65</v>
      </c>
      <c r="AX52" s="95" t="s">
        <v>66</v>
      </c>
      <c r="AY52" s="95" t="s">
        <v>67</v>
      </c>
      <c r="AZ52" s="95" t="s">
        <v>68</v>
      </c>
      <c r="BA52" s="95" t="s">
        <v>69</v>
      </c>
      <c r="BB52" s="95" t="s">
        <v>70</v>
      </c>
      <c r="BC52" s="95" t="s">
        <v>71</v>
      </c>
      <c r="BD52" s="96" t="s">
        <v>72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73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ROUND(SUM(AG55:AG109),2)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ROUND(SUM(AS55:AS109),2)</f>
        <v>0</v>
      </c>
      <c r="AT54" s="108">
        <f>ROUND(SUM(AV54:AW54),2)</f>
        <v>0</v>
      </c>
      <c r="AU54" s="109">
        <f>ROUND(SUM(AU55:AU109),5)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ROUND(SUM(AZ55:AZ109),2)</f>
        <v>0</v>
      </c>
      <c r="BA54" s="108">
        <f>ROUND(SUM(BA55:BA109),2)</f>
        <v>0</v>
      </c>
      <c r="BB54" s="108">
        <f>ROUND(SUM(BB55:BB109),2)</f>
        <v>0</v>
      </c>
      <c r="BC54" s="108">
        <f>ROUND(SUM(BC55:BC109),2)</f>
        <v>0</v>
      </c>
      <c r="BD54" s="110">
        <f>ROUND(SUM(BD55:BD109),2)</f>
        <v>0</v>
      </c>
      <c r="BE54" s="6"/>
      <c r="BS54" s="111" t="s">
        <v>74</v>
      </c>
      <c r="BT54" s="111" t="s">
        <v>75</v>
      </c>
      <c r="BU54" s="112" t="s">
        <v>76</v>
      </c>
      <c r="BV54" s="111" t="s">
        <v>77</v>
      </c>
      <c r="BW54" s="111" t="s">
        <v>5</v>
      </c>
      <c r="BX54" s="111" t="s">
        <v>78</v>
      </c>
      <c r="CL54" s="111" t="s">
        <v>19</v>
      </c>
    </row>
    <row r="55" s="7" customFormat="1" ht="24.75" customHeight="1">
      <c r="A55" s="113" t="s">
        <v>79</v>
      </c>
      <c r="B55" s="114"/>
      <c r="C55" s="115"/>
      <c r="D55" s="116" t="s">
        <v>80</v>
      </c>
      <c r="E55" s="116"/>
      <c r="F55" s="116"/>
      <c r="G55" s="116"/>
      <c r="H55" s="116"/>
      <c r="I55" s="117"/>
      <c r="J55" s="116" t="s">
        <v>81</v>
      </c>
      <c r="K55" s="116"/>
      <c r="L55" s="116"/>
      <c r="M55" s="116"/>
      <c r="N55" s="116"/>
      <c r="O55" s="116"/>
      <c r="P55" s="116"/>
      <c r="Q55" s="116"/>
      <c r="R55" s="116"/>
      <c r="S55" s="116"/>
      <c r="T55" s="116"/>
      <c r="U55" s="116"/>
      <c r="V55" s="116"/>
      <c r="W55" s="116"/>
      <c r="X55" s="116"/>
      <c r="Y55" s="116"/>
      <c r="Z55" s="116"/>
      <c r="AA55" s="116"/>
      <c r="AB55" s="116"/>
      <c r="AC55" s="116"/>
      <c r="AD55" s="116"/>
      <c r="AE55" s="116"/>
      <c r="AF55" s="116"/>
      <c r="AG55" s="118">
        <f>'247099-01.1 - SO 01 - IP1'!J30</f>
        <v>0</v>
      </c>
      <c r="AH55" s="117"/>
      <c r="AI55" s="117"/>
      <c r="AJ55" s="117"/>
      <c r="AK55" s="117"/>
      <c r="AL55" s="117"/>
      <c r="AM55" s="117"/>
      <c r="AN55" s="118">
        <f>SUM(AG55,AT55)</f>
        <v>0</v>
      </c>
      <c r="AO55" s="117"/>
      <c r="AP55" s="117"/>
      <c r="AQ55" s="119" t="s">
        <v>82</v>
      </c>
      <c r="AR55" s="120"/>
      <c r="AS55" s="121">
        <v>0</v>
      </c>
      <c r="AT55" s="122">
        <f>ROUND(SUM(AV55:AW55),2)</f>
        <v>0</v>
      </c>
      <c r="AU55" s="123">
        <f>'247099-01.1 - SO 01 - IP1'!P84</f>
        <v>0</v>
      </c>
      <c r="AV55" s="122">
        <f>'247099-01.1 - SO 01 - IP1'!J33</f>
        <v>0</v>
      </c>
      <c r="AW55" s="122">
        <f>'247099-01.1 - SO 01 - IP1'!J34</f>
        <v>0</v>
      </c>
      <c r="AX55" s="122">
        <f>'247099-01.1 - SO 01 - IP1'!J35</f>
        <v>0</v>
      </c>
      <c r="AY55" s="122">
        <f>'247099-01.1 - SO 01 - IP1'!J36</f>
        <v>0</v>
      </c>
      <c r="AZ55" s="122">
        <f>'247099-01.1 - SO 01 - IP1'!F33</f>
        <v>0</v>
      </c>
      <c r="BA55" s="122">
        <f>'247099-01.1 - SO 01 - IP1'!F34</f>
        <v>0</v>
      </c>
      <c r="BB55" s="122">
        <f>'247099-01.1 - SO 01 - IP1'!F35</f>
        <v>0</v>
      </c>
      <c r="BC55" s="122">
        <f>'247099-01.1 - SO 01 - IP1'!F36</f>
        <v>0</v>
      </c>
      <c r="BD55" s="124">
        <f>'247099-01.1 - SO 01 - IP1'!F37</f>
        <v>0</v>
      </c>
      <c r="BE55" s="7"/>
      <c r="BT55" s="125" t="s">
        <v>83</v>
      </c>
      <c r="BV55" s="125" t="s">
        <v>77</v>
      </c>
      <c r="BW55" s="125" t="s">
        <v>84</v>
      </c>
      <c r="BX55" s="125" t="s">
        <v>5</v>
      </c>
      <c r="CL55" s="125" t="s">
        <v>19</v>
      </c>
      <c r="CM55" s="125" t="s">
        <v>85</v>
      </c>
    </row>
    <row r="56" s="7" customFormat="1" ht="24.75" customHeight="1">
      <c r="A56" s="113" t="s">
        <v>79</v>
      </c>
      <c r="B56" s="114"/>
      <c r="C56" s="115"/>
      <c r="D56" s="116" t="s">
        <v>86</v>
      </c>
      <c r="E56" s="116"/>
      <c r="F56" s="116"/>
      <c r="G56" s="116"/>
      <c r="H56" s="116"/>
      <c r="I56" s="117"/>
      <c r="J56" s="116" t="s">
        <v>87</v>
      </c>
      <c r="K56" s="116"/>
      <c r="L56" s="116"/>
      <c r="M56" s="116"/>
      <c r="N56" s="116"/>
      <c r="O56" s="116"/>
      <c r="P56" s="116"/>
      <c r="Q56" s="116"/>
      <c r="R56" s="116"/>
      <c r="S56" s="116"/>
      <c r="T56" s="116"/>
      <c r="U56" s="116"/>
      <c r="V56" s="116"/>
      <c r="W56" s="116"/>
      <c r="X56" s="116"/>
      <c r="Y56" s="116"/>
      <c r="Z56" s="116"/>
      <c r="AA56" s="116"/>
      <c r="AB56" s="116"/>
      <c r="AC56" s="116"/>
      <c r="AD56" s="116"/>
      <c r="AE56" s="116"/>
      <c r="AF56" s="116"/>
      <c r="AG56" s="118">
        <f>'247099-01.2 - SO 01 Násle...'!J30</f>
        <v>0</v>
      </c>
      <c r="AH56" s="117"/>
      <c r="AI56" s="117"/>
      <c r="AJ56" s="117"/>
      <c r="AK56" s="117"/>
      <c r="AL56" s="117"/>
      <c r="AM56" s="117"/>
      <c r="AN56" s="118">
        <f>SUM(AG56,AT56)</f>
        <v>0</v>
      </c>
      <c r="AO56" s="117"/>
      <c r="AP56" s="117"/>
      <c r="AQ56" s="119" t="s">
        <v>82</v>
      </c>
      <c r="AR56" s="120"/>
      <c r="AS56" s="121">
        <v>0</v>
      </c>
      <c r="AT56" s="122">
        <f>ROUND(SUM(AV56:AW56),2)</f>
        <v>0</v>
      </c>
      <c r="AU56" s="123">
        <f>'247099-01.2 - SO 01 Násle...'!P82</f>
        <v>0</v>
      </c>
      <c r="AV56" s="122">
        <f>'247099-01.2 - SO 01 Násle...'!J33</f>
        <v>0</v>
      </c>
      <c r="AW56" s="122">
        <f>'247099-01.2 - SO 01 Násle...'!J34</f>
        <v>0</v>
      </c>
      <c r="AX56" s="122">
        <f>'247099-01.2 - SO 01 Násle...'!J35</f>
        <v>0</v>
      </c>
      <c r="AY56" s="122">
        <f>'247099-01.2 - SO 01 Násle...'!J36</f>
        <v>0</v>
      </c>
      <c r="AZ56" s="122">
        <f>'247099-01.2 - SO 01 Násle...'!F33</f>
        <v>0</v>
      </c>
      <c r="BA56" s="122">
        <f>'247099-01.2 - SO 01 Násle...'!F34</f>
        <v>0</v>
      </c>
      <c r="BB56" s="122">
        <f>'247099-01.2 - SO 01 Násle...'!F35</f>
        <v>0</v>
      </c>
      <c r="BC56" s="122">
        <f>'247099-01.2 - SO 01 Násle...'!F36</f>
        <v>0</v>
      </c>
      <c r="BD56" s="124">
        <f>'247099-01.2 - SO 01 Násle...'!F37</f>
        <v>0</v>
      </c>
      <c r="BE56" s="7"/>
      <c r="BT56" s="125" t="s">
        <v>83</v>
      </c>
      <c r="BV56" s="125" t="s">
        <v>77</v>
      </c>
      <c r="BW56" s="125" t="s">
        <v>88</v>
      </c>
      <c r="BX56" s="125" t="s">
        <v>5</v>
      </c>
      <c r="CL56" s="125" t="s">
        <v>19</v>
      </c>
      <c r="CM56" s="125" t="s">
        <v>85</v>
      </c>
    </row>
    <row r="57" s="7" customFormat="1" ht="24.75" customHeight="1">
      <c r="A57" s="113" t="s">
        <v>79</v>
      </c>
      <c r="B57" s="114"/>
      <c r="C57" s="115"/>
      <c r="D57" s="116" t="s">
        <v>89</v>
      </c>
      <c r="E57" s="116"/>
      <c r="F57" s="116"/>
      <c r="G57" s="116"/>
      <c r="H57" s="116"/>
      <c r="I57" s="117"/>
      <c r="J57" s="116" t="s">
        <v>90</v>
      </c>
      <c r="K57" s="116"/>
      <c r="L57" s="116"/>
      <c r="M57" s="116"/>
      <c r="N57" s="116"/>
      <c r="O57" s="116"/>
      <c r="P57" s="116"/>
      <c r="Q57" s="116"/>
      <c r="R57" s="116"/>
      <c r="S57" s="116"/>
      <c r="T57" s="116"/>
      <c r="U57" s="116"/>
      <c r="V57" s="116"/>
      <c r="W57" s="116"/>
      <c r="X57" s="116"/>
      <c r="Y57" s="116"/>
      <c r="Z57" s="116"/>
      <c r="AA57" s="116"/>
      <c r="AB57" s="116"/>
      <c r="AC57" s="116"/>
      <c r="AD57" s="116"/>
      <c r="AE57" s="116"/>
      <c r="AF57" s="116"/>
      <c r="AG57" s="118">
        <f>'247099-01.3 - SO 01 Násle...'!J30</f>
        <v>0</v>
      </c>
      <c r="AH57" s="117"/>
      <c r="AI57" s="117"/>
      <c r="AJ57" s="117"/>
      <c r="AK57" s="117"/>
      <c r="AL57" s="117"/>
      <c r="AM57" s="117"/>
      <c r="AN57" s="118">
        <f>SUM(AG57,AT57)</f>
        <v>0</v>
      </c>
      <c r="AO57" s="117"/>
      <c r="AP57" s="117"/>
      <c r="AQ57" s="119" t="s">
        <v>82</v>
      </c>
      <c r="AR57" s="120"/>
      <c r="AS57" s="121">
        <v>0</v>
      </c>
      <c r="AT57" s="122">
        <f>ROUND(SUM(AV57:AW57),2)</f>
        <v>0</v>
      </c>
      <c r="AU57" s="123">
        <f>'247099-01.3 - SO 01 Násle...'!P82</f>
        <v>0</v>
      </c>
      <c r="AV57" s="122">
        <f>'247099-01.3 - SO 01 Násle...'!J33</f>
        <v>0</v>
      </c>
      <c r="AW57" s="122">
        <f>'247099-01.3 - SO 01 Násle...'!J34</f>
        <v>0</v>
      </c>
      <c r="AX57" s="122">
        <f>'247099-01.3 - SO 01 Násle...'!J35</f>
        <v>0</v>
      </c>
      <c r="AY57" s="122">
        <f>'247099-01.3 - SO 01 Násle...'!J36</f>
        <v>0</v>
      </c>
      <c r="AZ57" s="122">
        <f>'247099-01.3 - SO 01 Násle...'!F33</f>
        <v>0</v>
      </c>
      <c r="BA57" s="122">
        <f>'247099-01.3 - SO 01 Násle...'!F34</f>
        <v>0</v>
      </c>
      <c r="BB57" s="122">
        <f>'247099-01.3 - SO 01 Násle...'!F35</f>
        <v>0</v>
      </c>
      <c r="BC57" s="122">
        <f>'247099-01.3 - SO 01 Násle...'!F36</f>
        <v>0</v>
      </c>
      <c r="BD57" s="124">
        <f>'247099-01.3 - SO 01 Násle...'!F37</f>
        <v>0</v>
      </c>
      <c r="BE57" s="7"/>
      <c r="BT57" s="125" t="s">
        <v>83</v>
      </c>
      <c r="BV57" s="125" t="s">
        <v>77</v>
      </c>
      <c r="BW57" s="125" t="s">
        <v>91</v>
      </c>
      <c r="BX57" s="125" t="s">
        <v>5</v>
      </c>
      <c r="CL57" s="125" t="s">
        <v>19</v>
      </c>
      <c r="CM57" s="125" t="s">
        <v>85</v>
      </c>
    </row>
    <row r="58" s="7" customFormat="1" ht="24.75" customHeight="1">
      <c r="A58" s="113" t="s">
        <v>79</v>
      </c>
      <c r="B58" s="114"/>
      <c r="C58" s="115"/>
      <c r="D58" s="116" t="s">
        <v>92</v>
      </c>
      <c r="E58" s="116"/>
      <c r="F58" s="116"/>
      <c r="G58" s="116"/>
      <c r="H58" s="116"/>
      <c r="I58" s="117"/>
      <c r="J58" s="116" t="s">
        <v>93</v>
      </c>
      <c r="K58" s="116"/>
      <c r="L58" s="116"/>
      <c r="M58" s="116"/>
      <c r="N58" s="116"/>
      <c r="O58" s="116"/>
      <c r="P58" s="116"/>
      <c r="Q58" s="116"/>
      <c r="R58" s="116"/>
      <c r="S58" s="116"/>
      <c r="T58" s="116"/>
      <c r="U58" s="116"/>
      <c r="V58" s="116"/>
      <c r="W58" s="116"/>
      <c r="X58" s="116"/>
      <c r="Y58" s="116"/>
      <c r="Z58" s="116"/>
      <c r="AA58" s="116"/>
      <c r="AB58" s="116"/>
      <c r="AC58" s="116"/>
      <c r="AD58" s="116"/>
      <c r="AE58" s="116"/>
      <c r="AF58" s="116"/>
      <c r="AG58" s="118">
        <f>'247099-01.4 - SO 01 Násle...'!J30</f>
        <v>0</v>
      </c>
      <c r="AH58" s="117"/>
      <c r="AI58" s="117"/>
      <c r="AJ58" s="117"/>
      <c r="AK58" s="117"/>
      <c r="AL58" s="117"/>
      <c r="AM58" s="117"/>
      <c r="AN58" s="118">
        <f>SUM(AG58,AT58)</f>
        <v>0</v>
      </c>
      <c r="AO58" s="117"/>
      <c r="AP58" s="117"/>
      <c r="AQ58" s="119" t="s">
        <v>82</v>
      </c>
      <c r="AR58" s="120"/>
      <c r="AS58" s="121">
        <v>0</v>
      </c>
      <c r="AT58" s="122">
        <f>ROUND(SUM(AV58:AW58),2)</f>
        <v>0</v>
      </c>
      <c r="AU58" s="123">
        <f>'247099-01.4 - SO 01 Násle...'!P82</f>
        <v>0</v>
      </c>
      <c r="AV58" s="122">
        <f>'247099-01.4 - SO 01 Násle...'!J33</f>
        <v>0</v>
      </c>
      <c r="AW58" s="122">
        <f>'247099-01.4 - SO 01 Násle...'!J34</f>
        <v>0</v>
      </c>
      <c r="AX58" s="122">
        <f>'247099-01.4 - SO 01 Násle...'!J35</f>
        <v>0</v>
      </c>
      <c r="AY58" s="122">
        <f>'247099-01.4 - SO 01 Násle...'!J36</f>
        <v>0</v>
      </c>
      <c r="AZ58" s="122">
        <f>'247099-01.4 - SO 01 Násle...'!F33</f>
        <v>0</v>
      </c>
      <c r="BA58" s="122">
        <f>'247099-01.4 - SO 01 Násle...'!F34</f>
        <v>0</v>
      </c>
      <c r="BB58" s="122">
        <f>'247099-01.4 - SO 01 Násle...'!F35</f>
        <v>0</v>
      </c>
      <c r="BC58" s="122">
        <f>'247099-01.4 - SO 01 Násle...'!F36</f>
        <v>0</v>
      </c>
      <c r="BD58" s="124">
        <f>'247099-01.4 - SO 01 Násle...'!F37</f>
        <v>0</v>
      </c>
      <c r="BE58" s="7"/>
      <c r="BT58" s="125" t="s">
        <v>83</v>
      </c>
      <c r="BV58" s="125" t="s">
        <v>77</v>
      </c>
      <c r="BW58" s="125" t="s">
        <v>94</v>
      </c>
      <c r="BX58" s="125" t="s">
        <v>5</v>
      </c>
      <c r="CL58" s="125" t="s">
        <v>19</v>
      </c>
      <c r="CM58" s="125" t="s">
        <v>85</v>
      </c>
    </row>
    <row r="59" s="7" customFormat="1" ht="24.75" customHeight="1">
      <c r="A59" s="113" t="s">
        <v>79</v>
      </c>
      <c r="B59" s="114"/>
      <c r="C59" s="115"/>
      <c r="D59" s="116" t="s">
        <v>95</v>
      </c>
      <c r="E59" s="116"/>
      <c r="F59" s="116"/>
      <c r="G59" s="116"/>
      <c r="H59" s="116"/>
      <c r="I59" s="117"/>
      <c r="J59" s="116" t="s">
        <v>96</v>
      </c>
      <c r="K59" s="116"/>
      <c r="L59" s="116"/>
      <c r="M59" s="116"/>
      <c r="N59" s="116"/>
      <c r="O59" s="116"/>
      <c r="P59" s="116"/>
      <c r="Q59" s="116"/>
      <c r="R59" s="116"/>
      <c r="S59" s="116"/>
      <c r="T59" s="116"/>
      <c r="U59" s="116"/>
      <c r="V59" s="116"/>
      <c r="W59" s="116"/>
      <c r="X59" s="116"/>
      <c r="Y59" s="116"/>
      <c r="Z59" s="116"/>
      <c r="AA59" s="116"/>
      <c r="AB59" s="116"/>
      <c r="AC59" s="116"/>
      <c r="AD59" s="116"/>
      <c r="AE59" s="116"/>
      <c r="AF59" s="116"/>
      <c r="AG59" s="118">
        <f>'247099-01.5 - SO 01 Vedle...'!J30</f>
        <v>0</v>
      </c>
      <c r="AH59" s="117"/>
      <c r="AI59" s="117"/>
      <c r="AJ59" s="117"/>
      <c r="AK59" s="117"/>
      <c r="AL59" s="117"/>
      <c r="AM59" s="117"/>
      <c r="AN59" s="118">
        <f>SUM(AG59,AT59)</f>
        <v>0</v>
      </c>
      <c r="AO59" s="117"/>
      <c r="AP59" s="117"/>
      <c r="AQ59" s="119" t="s">
        <v>82</v>
      </c>
      <c r="AR59" s="120"/>
      <c r="AS59" s="121">
        <v>0</v>
      </c>
      <c r="AT59" s="122">
        <f>ROUND(SUM(AV59:AW59),2)</f>
        <v>0</v>
      </c>
      <c r="AU59" s="123">
        <f>'247099-01.5 - SO 01 Vedle...'!P82</f>
        <v>0</v>
      </c>
      <c r="AV59" s="122">
        <f>'247099-01.5 - SO 01 Vedle...'!J33</f>
        <v>0</v>
      </c>
      <c r="AW59" s="122">
        <f>'247099-01.5 - SO 01 Vedle...'!J34</f>
        <v>0</v>
      </c>
      <c r="AX59" s="122">
        <f>'247099-01.5 - SO 01 Vedle...'!J35</f>
        <v>0</v>
      </c>
      <c r="AY59" s="122">
        <f>'247099-01.5 - SO 01 Vedle...'!J36</f>
        <v>0</v>
      </c>
      <c r="AZ59" s="122">
        <f>'247099-01.5 - SO 01 Vedle...'!F33</f>
        <v>0</v>
      </c>
      <c r="BA59" s="122">
        <f>'247099-01.5 - SO 01 Vedle...'!F34</f>
        <v>0</v>
      </c>
      <c r="BB59" s="122">
        <f>'247099-01.5 - SO 01 Vedle...'!F35</f>
        <v>0</v>
      </c>
      <c r="BC59" s="122">
        <f>'247099-01.5 - SO 01 Vedle...'!F36</f>
        <v>0</v>
      </c>
      <c r="BD59" s="124">
        <f>'247099-01.5 - SO 01 Vedle...'!F37</f>
        <v>0</v>
      </c>
      <c r="BE59" s="7"/>
      <c r="BT59" s="125" t="s">
        <v>83</v>
      </c>
      <c r="BV59" s="125" t="s">
        <v>77</v>
      </c>
      <c r="BW59" s="125" t="s">
        <v>97</v>
      </c>
      <c r="BX59" s="125" t="s">
        <v>5</v>
      </c>
      <c r="CL59" s="125" t="s">
        <v>19</v>
      </c>
      <c r="CM59" s="125" t="s">
        <v>85</v>
      </c>
    </row>
    <row r="60" s="7" customFormat="1" ht="24.75" customHeight="1">
      <c r="A60" s="113" t="s">
        <v>79</v>
      </c>
      <c r="B60" s="114"/>
      <c r="C60" s="115"/>
      <c r="D60" s="116" t="s">
        <v>98</v>
      </c>
      <c r="E60" s="116"/>
      <c r="F60" s="116"/>
      <c r="G60" s="116"/>
      <c r="H60" s="116"/>
      <c r="I60" s="117"/>
      <c r="J60" s="116" t="s">
        <v>99</v>
      </c>
      <c r="K60" s="116"/>
      <c r="L60" s="116"/>
      <c r="M60" s="116"/>
      <c r="N60" s="116"/>
      <c r="O60" s="116"/>
      <c r="P60" s="116"/>
      <c r="Q60" s="116"/>
      <c r="R60" s="116"/>
      <c r="S60" s="116"/>
      <c r="T60" s="116"/>
      <c r="U60" s="116"/>
      <c r="V60" s="116"/>
      <c r="W60" s="116"/>
      <c r="X60" s="116"/>
      <c r="Y60" s="116"/>
      <c r="Z60" s="116"/>
      <c r="AA60" s="116"/>
      <c r="AB60" s="116"/>
      <c r="AC60" s="116"/>
      <c r="AD60" s="116"/>
      <c r="AE60" s="116"/>
      <c r="AF60" s="116"/>
      <c r="AG60" s="118">
        <f>'247099-02.1 - SO 02 - IP2'!J30</f>
        <v>0</v>
      </c>
      <c r="AH60" s="117"/>
      <c r="AI60" s="117"/>
      <c r="AJ60" s="117"/>
      <c r="AK60" s="117"/>
      <c r="AL60" s="117"/>
      <c r="AM60" s="117"/>
      <c r="AN60" s="118">
        <f>SUM(AG60,AT60)</f>
        <v>0</v>
      </c>
      <c r="AO60" s="117"/>
      <c r="AP60" s="117"/>
      <c r="AQ60" s="119" t="s">
        <v>82</v>
      </c>
      <c r="AR60" s="120"/>
      <c r="AS60" s="121">
        <v>0</v>
      </c>
      <c r="AT60" s="122">
        <f>ROUND(SUM(AV60:AW60),2)</f>
        <v>0</v>
      </c>
      <c r="AU60" s="123">
        <f>'247099-02.1 - SO 02 - IP2'!P84</f>
        <v>0</v>
      </c>
      <c r="AV60" s="122">
        <f>'247099-02.1 - SO 02 - IP2'!J33</f>
        <v>0</v>
      </c>
      <c r="AW60" s="122">
        <f>'247099-02.1 - SO 02 - IP2'!J34</f>
        <v>0</v>
      </c>
      <c r="AX60" s="122">
        <f>'247099-02.1 - SO 02 - IP2'!J35</f>
        <v>0</v>
      </c>
      <c r="AY60" s="122">
        <f>'247099-02.1 - SO 02 - IP2'!J36</f>
        <v>0</v>
      </c>
      <c r="AZ60" s="122">
        <f>'247099-02.1 - SO 02 - IP2'!F33</f>
        <v>0</v>
      </c>
      <c r="BA60" s="122">
        <f>'247099-02.1 - SO 02 - IP2'!F34</f>
        <v>0</v>
      </c>
      <c r="BB60" s="122">
        <f>'247099-02.1 - SO 02 - IP2'!F35</f>
        <v>0</v>
      </c>
      <c r="BC60" s="122">
        <f>'247099-02.1 - SO 02 - IP2'!F36</f>
        <v>0</v>
      </c>
      <c r="BD60" s="124">
        <f>'247099-02.1 - SO 02 - IP2'!F37</f>
        <v>0</v>
      </c>
      <c r="BE60" s="7"/>
      <c r="BT60" s="125" t="s">
        <v>83</v>
      </c>
      <c r="BV60" s="125" t="s">
        <v>77</v>
      </c>
      <c r="BW60" s="125" t="s">
        <v>100</v>
      </c>
      <c r="BX60" s="125" t="s">
        <v>5</v>
      </c>
      <c r="CL60" s="125" t="s">
        <v>19</v>
      </c>
      <c r="CM60" s="125" t="s">
        <v>85</v>
      </c>
    </row>
    <row r="61" s="7" customFormat="1" ht="24.75" customHeight="1">
      <c r="A61" s="113" t="s">
        <v>79</v>
      </c>
      <c r="B61" s="114"/>
      <c r="C61" s="115"/>
      <c r="D61" s="116" t="s">
        <v>101</v>
      </c>
      <c r="E61" s="116"/>
      <c r="F61" s="116"/>
      <c r="G61" s="116"/>
      <c r="H61" s="116"/>
      <c r="I61" s="117"/>
      <c r="J61" s="116" t="s">
        <v>102</v>
      </c>
      <c r="K61" s="116"/>
      <c r="L61" s="116"/>
      <c r="M61" s="116"/>
      <c r="N61" s="116"/>
      <c r="O61" s="116"/>
      <c r="P61" s="116"/>
      <c r="Q61" s="116"/>
      <c r="R61" s="116"/>
      <c r="S61" s="116"/>
      <c r="T61" s="116"/>
      <c r="U61" s="116"/>
      <c r="V61" s="116"/>
      <c r="W61" s="116"/>
      <c r="X61" s="116"/>
      <c r="Y61" s="116"/>
      <c r="Z61" s="116"/>
      <c r="AA61" s="116"/>
      <c r="AB61" s="116"/>
      <c r="AC61" s="116"/>
      <c r="AD61" s="116"/>
      <c r="AE61" s="116"/>
      <c r="AF61" s="116"/>
      <c r="AG61" s="118">
        <f>'247099-02.2 - SO 02 Násle...'!J30</f>
        <v>0</v>
      </c>
      <c r="AH61" s="117"/>
      <c r="AI61" s="117"/>
      <c r="AJ61" s="117"/>
      <c r="AK61" s="117"/>
      <c r="AL61" s="117"/>
      <c r="AM61" s="117"/>
      <c r="AN61" s="118">
        <f>SUM(AG61,AT61)</f>
        <v>0</v>
      </c>
      <c r="AO61" s="117"/>
      <c r="AP61" s="117"/>
      <c r="AQ61" s="119" t="s">
        <v>82</v>
      </c>
      <c r="AR61" s="120"/>
      <c r="AS61" s="121">
        <v>0</v>
      </c>
      <c r="AT61" s="122">
        <f>ROUND(SUM(AV61:AW61),2)</f>
        <v>0</v>
      </c>
      <c r="AU61" s="123">
        <f>'247099-02.2 - SO 02 Násle...'!P82</f>
        <v>0</v>
      </c>
      <c r="AV61" s="122">
        <f>'247099-02.2 - SO 02 Násle...'!J33</f>
        <v>0</v>
      </c>
      <c r="AW61" s="122">
        <f>'247099-02.2 - SO 02 Násle...'!J34</f>
        <v>0</v>
      </c>
      <c r="AX61" s="122">
        <f>'247099-02.2 - SO 02 Násle...'!J35</f>
        <v>0</v>
      </c>
      <c r="AY61" s="122">
        <f>'247099-02.2 - SO 02 Násle...'!J36</f>
        <v>0</v>
      </c>
      <c r="AZ61" s="122">
        <f>'247099-02.2 - SO 02 Násle...'!F33</f>
        <v>0</v>
      </c>
      <c r="BA61" s="122">
        <f>'247099-02.2 - SO 02 Násle...'!F34</f>
        <v>0</v>
      </c>
      <c r="BB61" s="122">
        <f>'247099-02.2 - SO 02 Násle...'!F35</f>
        <v>0</v>
      </c>
      <c r="BC61" s="122">
        <f>'247099-02.2 - SO 02 Násle...'!F36</f>
        <v>0</v>
      </c>
      <c r="BD61" s="124">
        <f>'247099-02.2 - SO 02 Násle...'!F37</f>
        <v>0</v>
      </c>
      <c r="BE61" s="7"/>
      <c r="BT61" s="125" t="s">
        <v>83</v>
      </c>
      <c r="BV61" s="125" t="s">
        <v>77</v>
      </c>
      <c r="BW61" s="125" t="s">
        <v>103</v>
      </c>
      <c r="BX61" s="125" t="s">
        <v>5</v>
      </c>
      <c r="CL61" s="125" t="s">
        <v>19</v>
      </c>
      <c r="CM61" s="125" t="s">
        <v>85</v>
      </c>
    </row>
    <row r="62" s="7" customFormat="1" ht="24.75" customHeight="1">
      <c r="A62" s="113" t="s">
        <v>79</v>
      </c>
      <c r="B62" s="114"/>
      <c r="C62" s="115"/>
      <c r="D62" s="116" t="s">
        <v>104</v>
      </c>
      <c r="E62" s="116"/>
      <c r="F62" s="116"/>
      <c r="G62" s="116"/>
      <c r="H62" s="116"/>
      <c r="I62" s="117"/>
      <c r="J62" s="116" t="s">
        <v>105</v>
      </c>
      <c r="K62" s="116"/>
      <c r="L62" s="116"/>
      <c r="M62" s="116"/>
      <c r="N62" s="116"/>
      <c r="O62" s="116"/>
      <c r="P62" s="116"/>
      <c r="Q62" s="116"/>
      <c r="R62" s="116"/>
      <c r="S62" s="116"/>
      <c r="T62" s="116"/>
      <c r="U62" s="116"/>
      <c r="V62" s="116"/>
      <c r="W62" s="116"/>
      <c r="X62" s="116"/>
      <c r="Y62" s="116"/>
      <c r="Z62" s="116"/>
      <c r="AA62" s="116"/>
      <c r="AB62" s="116"/>
      <c r="AC62" s="116"/>
      <c r="AD62" s="116"/>
      <c r="AE62" s="116"/>
      <c r="AF62" s="116"/>
      <c r="AG62" s="118">
        <f>'247099-02.3 - SO 02 Násle...'!J30</f>
        <v>0</v>
      </c>
      <c r="AH62" s="117"/>
      <c r="AI62" s="117"/>
      <c r="AJ62" s="117"/>
      <c r="AK62" s="117"/>
      <c r="AL62" s="117"/>
      <c r="AM62" s="117"/>
      <c r="AN62" s="118">
        <f>SUM(AG62,AT62)</f>
        <v>0</v>
      </c>
      <c r="AO62" s="117"/>
      <c r="AP62" s="117"/>
      <c r="AQ62" s="119" t="s">
        <v>82</v>
      </c>
      <c r="AR62" s="120"/>
      <c r="AS62" s="121">
        <v>0</v>
      </c>
      <c r="AT62" s="122">
        <f>ROUND(SUM(AV62:AW62),2)</f>
        <v>0</v>
      </c>
      <c r="AU62" s="123">
        <f>'247099-02.3 - SO 02 Násle...'!P82</f>
        <v>0</v>
      </c>
      <c r="AV62" s="122">
        <f>'247099-02.3 - SO 02 Násle...'!J33</f>
        <v>0</v>
      </c>
      <c r="AW62" s="122">
        <f>'247099-02.3 - SO 02 Násle...'!J34</f>
        <v>0</v>
      </c>
      <c r="AX62" s="122">
        <f>'247099-02.3 - SO 02 Násle...'!J35</f>
        <v>0</v>
      </c>
      <c r="AY62" s="122">
        <f>'247099-02.3 - SO 02 Násle...'!J36</f>
        <v>0</v>
      </c>
      <c r="AZ62" s="122">
        <f>'247099-02.3 - SO 02 Násle...'!F33</f>
        <v>0</v>
      </c>
      <c r="BA62" s="122">
        <f>'247099-02.3 - SO 02 Násle...'!F34</f>
        <v>0</v>
      </c>
      <c r="BB62" s="122">
        <f>'247099-02.3 - SO 02 Násle...'!F35</f>
        <v>0</v>
      </c>
      <c r="BC62" s="122">
        <f>'247099-02.3 - SO 02 Násle...'!F36</f>
        <v>0</v>
      </c>
      <c r="BD62" s="124">
        <f>'247099-02.3 - SO 02 Násle...'!F37</f>
        <v>0</v>
      </c>
      <c r="BE62" s="7"/>
      <c r="BT62" s="125" t="s">
        <v>83</v>
      </c>
      <c r="BV62" s="125" t="s">
        <v>77</v>
      </c>
      <c r="BW62" s="125" t="s">
        <v>106</v>
      </c>
      <c r="BX62" s="125" t="s">
        <v>5</v>
      </c>
      <c r="CL62" s="125" t="s">
        <v>19</v>
      </c>
      <c r="CM62" s="125" t="s">
        <v>85</v>
      </c>
    </row>
    <row r="63" s="7" customFormat="1" ht="24.75" customHeight="1">
      <c r="A63" s="113" t="s">
        <v>79</v>
      </c>
      <c r="B63" s="114"/>
      <c r="C63" s="115"/>
      <c r="D63" s="116" t="s">
        <v>107</v>
      </c>
      <c r="E63" s="116"/>
      <c r="F63" s="116"/>
      <c r="G63" s="116"/>
      <c r="H63" s="116"/>
      <c r="I63" s="117"/>
      <c r="J63" s="116" t="s">
        <v>108</v>
      </c>
      <c r="K63" s="116"/>
      <c r="L63" s="116"/>
      <c r="M63" s="116"/>
      <c r="N63" s="116"/>
      <c r="O63" s="116"/>
      <c r="P63" s="116"/>
      <c r="Q63" s="116"/>
      <c r="R63" s="116"/>
      <c r="S63" s="116"/>
      <c r="T63" s="116"/>
      <c r="U63" s="116"/>
      <c r="V63" s="116"/>
      <c r="W63" s="116"/>
      <c r="X63" s="116"/>
      <c r="Y63" s="116"/>
      <c r="Z63" s="116"/>
      <c r="AA63" s="116"/>
      <c r="AB63" s="116"/>
      <c r="AC63" s="116"/>
      <c r="AD63" s="116"/>
      <c r="AE63" s="116"/>
      <c r="AF63" s="116"/>
      <c r="AG63" s="118">
        <f>'247099-02.4 - SO 02 Násle...'!J30</f>
        <v>0</v>
      </c>
      <c r="AH63" s="117"/>
      <c r="AI63" s="117"/>
      <c r="AJ63" s="117"/>
      <c r="AK63" s="117"/>
      <c r="AL63" s="117"/>
      <c r="AM63" s="117"/>
      <c r="AN63" s="118">
        <f>SUM(AG63,AT63)</f>
        <v>0</v>
      </c>
      <c r="AO63" s="117"/>
      <c r="AP63" s="117"/>
      <c r="AQ63" s="119" t="s">
        <v>82</v>
      </c>
      <c r="AR63" s="120"/>
      <c r="AS63" s="121">
        <v>0</v>
      </c>
      <c r="AT63" s="122">
        <f>ROUND(SUM(AV63:AW63),2)</f>
        <v>0</v>
      </c>
      <c r="AU63" s="123">
        <f>'247099-02.4 - SO 02 Násle...'!P82</f>
        <v>0</v>
      </c>
      <c r="AV63" s="122">
        <f>'247099-02.4 - SO 02 Násle...'!J33</f>
        <v>0</v>
      </c>
      <c r="AW63" s="122">
        <f>'247099-02.4 - SO 02 Násle...'!J34</f>
        <v>0</v>
      </c>
      <c r="AX63" s="122">
        <f>'247099-02.4 - SO 02 Násle...'!J35</f>
        <v>0</v>
      </c>
      <c r="AY63" s="122">
        <f>'247099-02.4 - SO 02 Násle...'!J36</f>
        <v>0</v>
      </c>
      <c r="AZ63" s="122">
        <f>'247099-02.4 - SO 02 Násle...'!F33</f>
        <v>0</v>
      </c>
      <c r="BA63" s="122">
        <f>'247099-02.4 - SO 02 Násle...'!F34</f>
        <v>0</v>
      </c>
      <c r="BB63" s="122">
        <f>'247099-02.4 - SO 02 Násle...'!F35</f>
        <v>0</v>
      </c>
      <c r="BC63" s="122">
        <f>'247099-02.4 - SO 02 Násle...'!F36</f>
        <v>0</v>
      </c>
      <c r="BD63" s="124">
        <f>'247099-02.4 - SO 02 Násle...'!F37</f>
        <v>0</v>
      </c>
      <c r="BE63" s="7"/>
      <c r="BT63" s="125" t="s">
        <v>83</v>
      </c>
      <c r="BV63" s="125" t="s">
        <v>77</v>
      </c>
      <c r="BW63" s="125" t="s">
        <v>109</v>
      </c>
      <c r="BX63" s="125" t="s">
        <v>5</v>
      </c>
      <c r="CL63" s="125" t="s">
        <v>19</v>
      </c>
      <c r="CM63" s="125" t="s">
        <v>85</v>
      </c>
    </row>
    <row r="64" s="7" customFormat="1" ht="24.75" customHeight="1">
      <c r="A64" s="113" t="s">
        <v>79</v>
      </c>
      <c r="B64" s="114"/>
      <c r="C64" s="115"/>
      <c r="D64" s="116" t="s">
        <v>110</v>
      </c>
      <c r="E64" s="116"/>
      <c r="F64" s="116"/>
      <c r="G64" s="116"/>
      <c r="H64" s="116"/>
      <c r="I64" s="117"/>
      <c r="J64" s="116" t="s">
        <v>111</v>
      </c>
      <c r="K64" s="116"/>
      <c r="L64" s="116"/>
      <c r="M64" s="116"/>
      <c r="N64" s="116"/>
      <c r="O64" s="116"/>
      <c r="P64" s="116"/>
      <c r="Q64" s="116"/>
      <c r="R64" s="116"/>
      <c r="S64" s="116"/>
      <c r="T64" s="116"/>
      <c r="U64" s="116"/>
      <c r="V64" s="116"/>
      <c r="W64" s="116"/>
      <c r="X64" s="116"/>
      <c r="Y64" s="116"/>
      <c r="Z64" s="116"/>
      <c r="AA64" s="116"/>
      <c r="AB64" s="116"/>
      <c r="AC64" s="116"/>
      <c r="AD64" s="116"/>
      <c r="AE64" s="116"/>
      <c r="AF64" s="116"/>
      <c r="AG64" s="118">
        <f>'247099-02.5 - SO 02 Vedle...'!J30</f>
        <v>0</v>
      </c>
      <c r="AH64" s="117"/>
      <c r="AI64" s="117"/>
      <c r="AJ64" s="117"/>
      <c r="AK64" s="117"/>
      <c r="AL64" s="117"/>
      <c r="AM64" s="117"/>
      <c r="AN64" s="118">
        <f>SUM(AG64,AT64)</f>
        <v>0</v>
      </c>
      <c r="AO64" s="117"/>
      <c r="AP64" s="117"/>
      <c r="AQ64" s="119" t="s">
        <v>82</v>
      </c>
      <c r="AR64" s="120"/>
      <c r="AS64" s="121">
        <v>0</v>
      </c>
      <c r="AT64" s="122">
        <f>ROUND(SUM(AV64:AW64),2)</f>
        <v>0</v>
      </c>
      <c r="AU64" s="123">
        <f>'247099-02.5 - SO 02 Vedle...'!P82</f>
        <v>0</v>
      </c>
      <c r="AV64" s="122">
        <f>'247099-02.5 - SO 02 Vedle...'!J33</f>
        <v>0</v>
      </c>
      <c r="AW64" s="122">
        <f>'247099-02.5 - SO 02 Vedle...'!J34</f>
        <v>0</v>
      </c>
      <c r="AX64" s="122">
        <f>'247099-02.5 - SO 02 Vedle...'!J35</f>
        <v>0</v>
      </c>
      <c r="AY64" s="122">
        <f>'247099-02.5 - SO 02 Vedle...'!J36</f>
        <v>0</v>
      </c>
      <c r="AZ64" s="122">
        <f>'247099-02.5 - SO 02 Vedle...'!F33</f>
        <v>0</v>
      </c>
      <c r="BA64" s="122">
        <f>'247099-02.5 - SO 02 Vedle...'!F34</f>
        <v>0</v>
      </c>
      <c r="BB64" s="122">
        <f>'247099-02.5 - SO 02 Vedle...'!F35</f>
        <v>0</v>
      </c>
      <c r="BC64" s="122">
        <f>'247099-02.5 - SO 02 Vedle...'!F36</f>
        <v>0</v>
      </c>
      <c r="BD64" s="124">
        <f>'247099-02.5 - SO 02 Vedle...'!F37</f>
        <v>0</v>
      </c>
      <c r="BE64" s="7"/>
      <c r="BT64" s="125" t="s">
        <v>83</v>
      </c>
      <c r="BV64" s="125" t="s">
        <v>77</v>
      </c>
      <c r="BW64" s="125" t="s">
        <v>112</v>
      </c>
      <c r="BX64" s="125" t="s">
        <v>5</v>
      </c>
      <c r="CL64" s="125" t="s">
        <v>19</v>
      </c>
      <c r="CM64" s="125" t="s">
        <v>85</v>
      </c>
    </row>
    <row r="65" s="7" customFormat="1" ht="24.75" customHeight="1">
      <c r="A65" s="113" t="s">
        <v>79</v>
      </c>
      <c r="B65" s="114"/>
      <c r="C65" s="115"/>
      <c r="D65" s="116" t="s">
        <v>113</v>
      </c>
      <c r="E65" s="116"/>
      <c r="F65" s="116"/>
      <c r="G65" s="116"/>
      <c r="H65" s="116"/>
      <c r="I65" s="117"/>
      <c r="J65" s="116" t="s">
        <v>114</v>
      </c>
      <c r="K65" s="116"/>
      <c r="L65" s="116"/>
      <c r="M65" s="116"/>
      <c r="N65" s="116"/>
      <c r="O65" s="116"/>
      <c r="P65" s="116"/>
      <c r="Q65" s="116"/>
      <c r="R65" s="116"/>
      <c r="S65" s="116"/>
      <c r="T65" s="116"/>
      <c r="U65" s="116"/>
      <c r="V65" s="116"/>
      <c r="W65" s="116"/>
      <c r="X65" s="116"/>
      <c r="Y65" s="116"/>
      <c r="Z65" s="116"/>
      <c r="AA65" s="116"/>
      <c r="AB65" s="116"/>
      <c r="AC65" s="116"/>
      <c r="AD65" s="116"/>
      <c r="AE65" s="116"/>
      <c r="AF65" s="116"/>
      <c r="AG65" s="118">
        <f>'247099-03.1 - SO 03 - IP5'!J30</f>
        <v>0</v>
      </c>
      <c r="AH65" s="117"/>
      <c r="AI65" s="117"/>
      <c r="AJ65" s="117"/>
      <c r="AK65" s="117"/>
      <c r="AL65" s="117"/>
      <c r="AM65" s="117"/>
      <c r="AN65" s="118">
        <f>SUM(AG65,AT65)</f>
        <v>0</v>
      </c>
      <c r="AO65" s="117"/>
      <c r="AP65" s="117"/>
      <c r="AQ65" s="119" t="s">
        <v>82</v>
      </c>
      <c r="AR65" s="120"/>
      <c r="AS65" s="121">
        <v>0</v>
      </c>
      <c r="AT65" s="122">
        <f>ROUND(SUM(AV65:AW65),2)</f>
        <v>0</v>
      </c>
      <c r="AU65" s="123">
        <f>'247099-03.1 - SO 03 - IP5'!P84</f>
        <v>0</v>
      </c>
      <c r="AV65" s="122">
        <f>'247099-03.1 - SO 03 - IP5'!J33</f>
        <v>0</v>
      </c>
      <c r="AW65" s="122">
        <f>'247099-03.1 - SO 03 - IP5'!J34</f>
        <v>0</v>
      </c>
      <c r="AX65" s="122">
        <f>'247099-03.1 - SO 03 - IP5'!J35</f>
        <v>0</v>
      </c>
      <c r="AY65" s="122">
        <f>'247099-03.1 - SO 03 - IP5'!J36</f>
        <v>0</v>
      </c>
      <c r="AZ65" s="122">
        <f>'247099-03.1 - SO 03 - IP5'!F33</f>
        <v>0</v>
      </c>
      <c r="BA65" s="122">
        <f>'247099-03.1 - SO 03 - IP5'!F34</f>
        <v>0</v>
      </c>
      <c r="BB65" s="122">
        <f>'247099-03.1 - SO 03 - IP5'!F35</f>
        <v>0</v>
      </c>
      <c r="BC65" s="122">
        <f>'247099-03.1 - SO 03 - IP5'!F36</f>
        <v>0</v>
      </c>
      <c r="BD65" s="124">
        <f>'247099-03.1 - SO 03 - IP5'!F37</f>
        <v>0</v>
      </c>
      <c r="BE65" s="7"/>
      <c r="BT65" s="125" t="s">
        <v>83</v>
      </c>
      <c r="BV65" s="125" t="s">
        <v>77</v>
      </c>
      <c r="BW65" s="125" t="s">
        <v>115</v>
      </c>
      <c r="BX65" s="125" t="s">
        <v>5</v>
      </c>
      <c r="CL65" s="125" t="s">
        <v>19</v>
      </c>
      <c r="CM65" s="125" t="s">
        <v>85</v>
      </c>
    </row>
    <row r="66" s="7" customFormat="1" ht="24.75" customHeight="1">
      <c r="A66" s="113" t="s">
        <v>79</v>
      </c>
      <c r="B66" s="114"/>
      <c r="C66" s="115"/>
      <c r="D66" s="116" t="s">
        <v>116</v>
      </c>
      <c r="E66" s="116"/>
      <c r="F66" s="116"/>
      <c r="G66" s="116"/>
      <c r="H66" s="116"/>
      <c r="I66" s="117"/>
      <c r="J66" s="116" t="s">
        <v>117</v>
      </c>
      <c r="K66" s="116"/>
      <c r="L66" s="116"/>
      <c r="M66" s="116"/>
      <c r="N66" s="116"/>
      <c r="O66" s="116"/>
      <c r="P66" s="116"/>
      <c r="Q66" s="116"/>
      <c r="R66" s="116"/>
      <c r="S66" s="116"/>
      <c r="T66" s="116"/>
      <c r="U66" s="116"/>
      <c r="V66" s="116"/>
      <c r="W66" s="116"/>
      <c r="X66" s="116"/>
      <c r="Y66" s="116"/>
      <c r="Z66" s="116"/>
      <c r="AA66" s="116"/>
      <c r="AB66" s="116"/>
      <c r="AC66" s="116"/>
      <c r="AD66" s="116"/>
      <c r="AE66" s="116"/>
      <c r="AF66" s="116"/>
      <c r="AG66" s="118">
        <f>'247099-03.2 - SO 03 Násle...'!J30</f>
        <v>0</v>
      </c>
      <c r="AH66" s="117"/>
      <c r="AI66" s="117"/>
      <c r="AJ66" s="117"/>
      <c r="AK66" s="117"/>
      <c r="AL66" s="117"/>
      <c r="AM66" s="117"/>
      <c r="AN66" s="118">
        <f>SUM(AG66,AT66)</f>
        <v>0</v>
      </c>
      <c r="AO66" s="117"/>
      <c r="AP66" s="117"/>
      <c r="AQ66" s="119" t="s">
        <v>82</v>
      </c>
      <c r="AR66" s="120"/>
      <c r="AS66" s="121">
        <v>0</v>
      </c>
      <c r="AT66" s="122">
        <f>ROUND(SUM(AV66:AW66),2)</f>
        <v>0</v>
      </c>
      <c r="AU66" s="123">
        <f>'247099-03.2 - SO 03 Násle...'!P82</f>
        <v>0</v>
      </c>
      <c r="AV66" s="122">
        <f>'247099-03.2 - SO 03 Násle...'!J33</f>
        <v>0</v>
      </c>
      <c r="AW66" s="122">
        <f>'247099-03.2 - SO 03 Násle...'!J34</f>
        <v>0</v>
      </c>
      <c r="AX66" s="122">
        <f>'247099-03.2 - SO 03 Násle...'!J35</f>
        <v>0</v>
      </c>
      <c r="AY66" s="122">
        <f>'247099-03.2 - SO 03 Násle...'!J36</f>
        <v>0</v>
      </c>
      <c r="AZ66" s="122">
        <f>'247099-03.2 - SO 03 Násle...'!F33</f>
        <v>0</v>
      </c>
      <c r="BA66" s="122">
        <f>'247099-03.2 - SO 03 Násle...'!F34</f>
        <v>0</v>
      </c>
      <c r="BB66" s="122">
        <f>'247099-03.2 - SO 03 Násle...'!F35</f>
        <v>0</v>
      </c>
      <c r="BC66" s="122">
        <f>'247099-03.2 - SO 03 Násle...'!F36</f>
        <v>0</v>
      </c>
      <c r="BD66" s="124">
        <f>'247099-03.2 - SO 03 Násle...'!F37</f>
        <v>0</v>
      </c>
      <c r="BE66" s="7"/>
      <c r="BT66" s="125" t="s">
        <v>83</v>
      </c>
      <c r="BV66" s="125" t="s">
        <v>77</v>
      </c>
      <c r="BW66" s="125" t="s">
        <v>118</v>
      </c>
      <c r="BX66" s="125" t="s">
        <v>5</v>
      </c>
      <c r="CL66" s="125" t="s">
        <v>19</v>
      </c>
      <c r="CM66" s="125" t="s">
        <v>85</v>
      </c>
    </row>
    <row r="67" s="7" customFormat="1" ht="24.75" customHeight="1">
      <c r="A67" s="113" t="s">
        <v>79</v>
      </c>
      <c r="B67" s="114"/>
      <c r="C67" s="115"/>
      <c r="D67" s="116" t="s">
        <v>119</v>
      </c>
      <c r="E67" s="116"/>
      <c r="F67" s="116"/>
      <c r="G67" s="116"/>
      <c r="H67" s="116"/>
      <c r="I67" s="117"/>
      <c r="J67" s="116" t="s">
        <v>120</v>
      </c>
      <c r="K67" s="116"/>
      <c r="L67" s="116"/>
      <c r="M67" s="116"/>
      <c r="N67" s="116"/>
      <c r="O67" s="116"/>
      <c r="P67" s="116"/>
      <c r="Q67" s="116"/>
      <c r="R67" s="116"/>
      <c r="S67" s="116"/>
      <c r="T67" s="116"/>
      <c r="U67" s="116"/>
      <c r="V67" s="116"/>
      <c r="W67" s="116"/>
      <c r="X67" s="116"/>
      <c r="Y67" s="116"/>
      <c r="Z67" s="116"/>
      <c r="AA67" s="116"/>
      <c r="AB67" s="116"/>
      <c r="AC67" s="116"/>
      <c r="AD67" s="116"/>
      <c r="AE67" s="116"/>
      <c r="AF67" s="116"/>
      <c r="AG67" s="118">
        <f>'247099-03.3 - SO 03 Násle...'!J30</f>
        <v>0</v>
      </c>
      <c r="AH67" s="117"/>
      <c r="AI67" s="117"/>
      <c r="AJ67" s="117"/>
      <c r="AK67" s="117"/>
      <c r="AL67" s="117"/>
      <c r="AM67" s="117"/>
      <c r="AN67" s="118">
        <f>SUM(AG67,AT67)</f>
        <v>0</v>
      </c>
      <c r="AO67" s="117"/>
      <c r="AP67" s="117"/>
      <c r="AQ67" s="119" t="s">
        <v>82</v>
      </c>
      <c r="AR67" s="120"/>
      <c r="AS67" s="121">
        <v>0</v>
      </c>
      <c r="AT67" s="122">
        <f>ROUND(SUM(AV67:AW67),2)</f>
        <v>0</v>
      </c>
      <c r="AU67" s="123">
        <f>'247099-03.3 - SO 03 Násle...'!P82</f>
        <v>0</v>
      </c>
      <c r="AV67" s="122">
        <f>'247099-03.3 - SO 03 Násle...'!J33</f>
        <v>0</v>
      </c>
      <c r="AW67" s="122">
        <f>'247099-03.3 - SO 03 Násle...'!J34</f>
        <v>0</v>
      </c>
      <c r="AX67" s="122">
        <f>'247099-03.3 - SO 03 Násle...'!J35</f>
        <v>0</v>
      </c>
      <c r="AY67" s="122">
        <f>'247099-03.3 - SO 03 Násle...'!J36</f>
        <v>0</v>
      </c>
      <c r="AZ67" s="122">
        <f>'247099-03.3 - SO 03 Násle...'!F33</f>
        <v>0</v>
      </c>
      <c r="BA67" s="122">
        <f>'247099-03.3 - SO 03 Násle...'!F34</f>
        <v>0</v>
      </c>
      <c r="BB67" s="122">
        <f>'247099-03.3 - SO 03 Násle...'!F35</f>
        <v>0</v>
      </c>
      <c r="BC67" s="122">
        <f>'247099-03.3 - SO 03 Násle...'!F36</f>
        <v>0</v>
      </c>
      <c r="BD67" s="124">
        <f>'247099-03.3 - SO 03 Násle...'!F37</f>
        <v>0</v>
      </c>
      <c r="BE67" s="7"/>
      <c r="BT67" s="125" t="s">
        <v>83</v>
      </c>
      <c r="BV67" s="125" t="s">
        <v>77</v>
      </c>
      <c r="BW67" s="125" t="s">
        <v>121</v>
      </c>
      <c r="BX67" s="125" t="s">
        <v>5</v>
      </c>
      <c r="CL67" s="125" t="s">
        <v>19</v>
      </c>
      <c r="CM67" s="125" t="s">
        <v>85</v>
      </c>
    </row>
    <row r="68" s="7" customFormat="1" ht="24.75" customHeight="1">
      <c r="A68" s="113" t="s">
        <v>79</v>
      </c>
      <c r="B68" s="114"/>
      <c r="C68" s="115"/>
      <c r="D68" s="116" t="s">
        <v>122</v>
      </c>
      <c r="E68" s="116"/>
      <c r="F68" s="116"/>
      <c r="G68" s="116"/>
      <c r="H68" s="116"/>
      <c r="I68" s="117"/>
      <c r="J68" s="116" t="s">
        <v>123</v>
      </c>
      <c r="K68" s="116"/>
      <c r="L68" s="116"/>
      <c r="M68" s="116"/>
      <c r="N68" s="116"/>
      <c r="O68" s="116"/>
      <c r="P68" s="116"/>
      <c r="Q68" s="116"/>
      <c r="R68" s="116"/>
      <c r="S68" s="116"/>
      <c r="T68" s="116"/>
      <c r="U68" s="116"/>
      <c r="V68" s="116"/>
      <c r="W68" s="116"/>
      <c r="X68" s="116"/>
      <c r="Y68" s="116"/>
      <c r="Z68" s="116"/>
      <c r="AA68" s="116"/>
      <c r="AB68" s="116"/>
      <c r="AC68" s="116"/>
      <c r="AD68" s="116"/>
      <c r="AE68" s="116"/>
      <c r="AF68" s="116"/>
      <c r="AG68" s="118">
        <f>'247099-03.4 - SO 03 Násle...'!J30</f>
        <v>0</v>
      </c>
      <c r="AH68" s="117"/>
      <c r="AI68" s="117"/>
      <c r="AJ68" s="117"/>
      <c r="AK68" s="117"/>
      <c r="AL68" s="117"/>
      <c r="AM68" s="117"/>
      <c r="AN68" s="118">
        <f>SUM(AG68,AT68)</f>
        <v>0</v>
      </c>
      <c r="AO68" s="117"/>
      <c r="AP68" s="117"/>
      <c r="AQ68" s="119" t="s">
        <v>82</v>
      </c>
      <c r="AR68" s="120"/>
      <c r="AS68" s="121">
        <v>0</v>
      </c>
      <c r="AT68" s="122">
        <f>ROUND(SUM(AV68:AW68),2)</f>
        <v>0</v>
      </c>
      <c r="AU68" s="123">
        <f>'247099-03.4 - SO 03 Násle...'!P82</f>
        <v>0</v>
      </c>
      <c r="AV68" s="122">
        <f>'247099-03.4 - SO 03 Násle...'!J33</f>
        <v>0</v>
      </c>
      <c r="AW68" s="122">
        <f>'247099-03.4 - SO 03 Násle...'!J34</f>
        <v>0</v>
      </c>
      <c r="AX68" s="122">
        <f>'247099-03.4 - SO 03 Násle...'!J35</f>
        <v>0</v>
      </c>
      <c r="AY68" s="122">
        <f>'247099-03.4 - SO 03 Násle...'!J36</f>
        <v>0</v>
      </c>
      <c r="AZ68" s="122">
        <f>'247099-03.4 - SO 03 Násle...'!F33</f>
        <v>0</v>
      </c>
      <c r="BA68" s="122">
        <f>'247099-03.4 - SO 03 Násle...'!F34</f>
        <v>0</v>
      </c>
      <c r="BB68" s="122">
        <f>'247099-03.4 - SO 03 Násle...'!F35</f>
        <v>0</v>
      </c>
      <c r="BC68" s="122">
        <f>'247099-03.4 - SO 03 Násle...'!F36</f>
        <v>0</v>
      </c>
      <c r="BD68" s="124">
        <f>'247099-03.4 - SO 03 Násle...'!F37</f>
        <v>0</v>
      </c>
      <c r="BE68" s="7"/>
      <c r="BT68" s="125" t="s">
        <v>83</v>
      </c>
      <c r="BV68" s="125" t="s">
        <v>77</v>
      </c>
      <c r="BW68" s="125" t="s">
        <v>124</v>
      </c>
      <c r="BX68" s="125" t="s">
        <v>5</v>
      </c>
      <c r="CL68" s="125" t="s">
        <v>19</v>
      </c>
      <c r="CM68" s="125" t="s">
        <v>85</v>
      </c>
    </row>
    <row r="69" s="7" customFormat="1" ht="24.75" customHeight="1">
      <c r="A69" s="113" t="s">
        <v>79</v>
      </c>
      <c r="B69" s="114"/>
      <c r="C69" s="115"/>
      <c r="D69" s="116" t="s">
        <v>125</v>
      </c>
      <c r="E69" s="116"/>
      <c r="F69" s="116"/>
      <c r="G69" s="116"/>
      <c r="H69" s="116"/>
      <c r="I69" s="117"/>
      <c r="J69" s="116" t="s">
        <v>126</v>
      </c>
      <c r="K69" s="116"/>
      <c r="L69" s="116"/>
      <c r="M69" s="116"/>
      <c r="N69" s="116"/>
      <c r="O69" s="116"/>
      <c r="P69" s="116"/>
      <c r="Q69" s="116"/>
      <c r="R69" s="116"/>
      <c r="S69" s="116"/>
      <c r="T69" s="116"/>
      <c r="U69" s="116"/>
      <c r="V69" s="116"/>
      <c r="W69" s="116"/>
      <c r="X69" s="116"/>
      <c r="Y69" s="116"/>
      <c r="Z69" s="116"/>
      <c r="AA69" s="116"/>
      <c r="AB69" s="116"/>
      <c r="AC69" s="116"/>
      <c r="AD69" s="116"/>
      <c r="AE69" s="116"/>
      <c r="AF69" s="116"/>
      <c r="AG69" s="118">
        <f>'247099-03.5 - SO 03 Vedle...'!J30</f>
        <v>0</v>
      </c>
      <c r="AH69" s="117"/>
      <c r="AI69" s="117"/>
      <c r="AJ69" s="117"/>
      <c r="AK69" s="117"/>
      <c r="AL69" s="117"/>
      <c r="AM69" s="117"/>
      <c r="AN69" s="118">
        <f>SUM(AG69,AT69)</f>
        <v>0</v>
      </c>
      <c r="AO69" s="117"/>
      <c r="AP69" s="117"/>
      <c r="AQ69" s="119" t="s">
        <v>82</v>
      </c>
      <c r="AR69" s="120"/>
      <c r="AS69" s="121">
        <v>0</v>
      </c>
      <c r="AT69" s="122">
        <f>ROUND(SUM(AV69:AW69),2)</f>
        <v>0</v>
      </c>
      <c r="AU69" s="123">
        <f>'247099-03.5 - SO 03 Vedle...'!P82</f>
        <v>0</v>
      </c>
      <c r="AV69" s="122">
        <f>'247099-03.5 - SO 03 Vedle...'!J33</f>
        <v>0</v>
      </c>
      <c r="AW69" s="122">
        <f>'247099-03.5 - SO 03 Vedle...'!J34</f>
        <v>0</v>
      </c>
      <c r="AX69" s="122">
        <f>'247099-03.5 - SO 03 Vedle...'!J35</f>
        <v>0</v>
      </c>
      <c r="AY69" s="122">
        <f>'247099-03.5 - SO 03 Vedle...'!J36</f>
        <v>0</v>
      </c>
      <c r="AZ69" s="122">
        <f>'247099-03.5 - SO 03 Vedle...'!F33</f>
        <v>0</v>
      </c>
      <c r="BA69" s="122">
        <f>'247099-03.5 - SO 03 Vedle...'!F34</f>
        <v>0</v>
      </c>
      <c r="BB69" s="122">
        <f>'247099-03.5 - SO 03 Vedle...'!F35</f>
        <v>0</v>
      </c>
      <c r="BC69" s="122">
        <f>'247099-03.5 - SO 03 Vedle...'!F36</f>
        <v>0</v>
      </c>
      <c r="BD69" s="124">
        <f>'247099-03.5 - SO 03 Vedle...'!F37</f>
        <v>0</v>
      </c>
      <c r="BE69" s="7"/>
      <c r="BT69" s="125" t="s">
        <v>83</v>
      </c>
      <c r="BV69" s="125" t="s">
        <v>77</v>
      </c>
      <c r="BW69" s="125" t="s">
        <v>127</v>
      </c>
      <c r="BX69" s="125" t="s">
        <v>5</v>
      </c>
      <c r="CL69" s="125" t="s">
        <v>19</v>
      </c>
      <c r="CM69" s="125" t="s">
        <v>85</v>
      </c>
    </row>
    <row r="70" s="7" customFormat="1" ht="24.75" customHeight="1">
      <c r="A70" s="113" t="s">
        <v>79</v>
      </c>
      <c r="B70" s="114"/>
      <c r="C70" s="115"/>
      <c r="D70" s="116" t="s">
        <v>128</v>
      </c>
      <c r="E70" s="116"/>
      <c r="F70" s="116"/>
      <c r="G70" s="116"/>
      <c r="H70" s="116"/>
      <c r="I70" s="117"/>
      <c r="J70" s="116" t="s">
        <v>129</v>
      </c>
      <c r="K70" s="116"/>
      <c r="L70" s="116"/>
      <c r="M70" s="116"/>
      <c r="N70" s="116"/>
      <c r="O70" s="116"/>
      <c r="P70" s="116"/>
      <c r="Q70" s="116"/>
      <c r="R70" s="116"/>
      <c r="S70" s="116"/>
      <c r="T70" s="116"/>
      <c r="U70" s="116"/>
      <c r="V70" s="116"/>
      <c r="W70" s="116"/>
      <c r="X70" s="116"/>
      <c r="Y70" s="116"/>
      <c r="Z70" s="116"/>
      <c r="AA70" s="116"/>
      <c r="AB70" s="116"/>
      <c r="AC70" s="116"/>
      <c r="AD70" s="116"/>
      <c r="AE70" s="116"/>
      <c r="AF70" s="116"/>
      <c r="AG70" s="118">
        <f>'247099-04.1 - SO 04 - IP6'!J30</f>
        <v>0</v>
      </c>
      <c r="AH70" s="117"/>
      <c r="AI70" s="117"/>
      <c r="AJ70" s="117"/>
      <c r="AK70" s="117"/>
      <c r="AL70" s="117"/>
      <c r="AM70" s="117"/>
      <c r="AN70" s="118">
        <f>SUM(AG70,AT70)</f>
        <v>0</v>
      </c>
      <c r="AO70" s="117"/>
      <c r="AP70" s="117"/>
      <c r="AQ70" s="119" t="s">
        <v>82</v>
      </c>
      <c r="AR70" s="120"/>
      <c r="AS70" s="121">
        <v>0</v>
      </c>
      <c r="AT70" s="122">
        <f>ROUND(SUM(AV70:AW70),2)</f>
        <v>0</v>
      </c>
      <c r="AU70" s="123">
        <f>'247099-04.1 - SO 04 - IP6'!P84</f>
        <v>0</v>
      </c>
      <c r="AV70" s="122">
        <f>'247099-04.1 - SO 04 - IP6'!J33</f>
        <v>0</v>
      </c>
      <c r="AW70" s="122">
        <f>'247099-04.1 - SO 04 - IP6'!J34</f>
        <v>0</v>
      </c>
      <c r="AX70" s="122">
        <f>'247099-04.1 - SO 04 - IP6'!J35</f>
        <v>0</v>
      </c>
      <c r="AY70" s="122">
        <f>'247099-04.1 - SO 04 - IP6'!J36</f>
        <v>0</v>
      </c>
      <c r="AZ70" s="122">
        <f>'247099-04.1 - SO 04 - IP6'!F33</f>
        <v>0</v>
      </c>
      <c r="BA70" s="122">
        <f>'247099-04.1 - SO 04 - IP6'!F34</f>
        <v>0</v>
      </c>
      <c r="BB70" s="122">
        <f>'247099-04.1 - SO 04 - IP6'!F35</f>
        <v>0</v>
      </c>
      <c r="BC70" s="122">
        <f>'247099-04.1 - SO 04 - IP6'!F36</f>
        <v>0</v>
      </c>
      <c r="BD70" s="124">
        <f>'247099-04.1 - SO 04 - IP6'!F37</f>
        <v>0</v>
      </c>
      <c r="BE70" s="7"/>
      <c r="BT70" s="125" t="s">
        <v>83</v>
      </c>
      <c r="BV70" s="125" t="s">
        <v>77</v>
      </c>
      <c r="BW70" s="125" t="s">
        <v>130</v>
      </c>
      <c r="BX70" s="125" t="s">
        <v>5</v>
      </c>
      <c r="CL70" s="125" t="s">
        <v>19</v>
      </c>
      <c r="CM70" s="125" t="s">
        <v>85</v>
      </c>
    </row>
    <row r="71" s="7" customFormat="1" ht="24.75" customHeight="1">
      <c r="A71" s="113" t="s">
        <v>79</v>
      </c>
      <c r="B71" s="114"/>
      <c r="C71" s="115"/>
      <c r="D71" s="116" t="s">
        <v>131</v>
      </c>
      <c r="E71" s="116"/>
      <c r="F71" s="116"/>
      <c r="G71" s="116"/>
      <c r="H71" s="116"/>
      <c r="I71" s="117"/>
      <c r="J71" s="116" t="s">
        <v>132</v>
      </c>
      <c r="K71" s="116"/>
      <c r="L71" s="116"/>
      <c r="M71" s="116"/>
      <c r="N71" s="116"/>
      <c r="O71" s="116"/>
      <c r="P71" s="116"/>
      <c r="Q71" s="116"/>
      <c r="R71" s="116"/>
      <c r="S71" s="116"/>
      <c r="T71" s="116"/>
      <c r="U71" s="116"/>
      <c r="V71" s="116"/>
      <c r="W71" s="116"/>
      <c r="X71" s="116"/>
      <c r="Y71" s="116"/>
      <c r="Z71" s="116"/>
      <c r="AA71" s="116"/>
      <c r="AB71" s="116"/>
      <c r="AC71" s="116"/>
      <c r="AD71" s="116"/>
      <c r="AE71" s="116"/>
      <c r="AF71" s="116"/>
      <c r="AG71" s="118">
        <f>'247099-04.2 - SO 04 Násle...'!J30</f>
        <v>0</v>
      </c>
      <c r="AH71" s="117"/>
      <c r="AI71" s="117"/>
      <c r="AJ71" s="117"/>
      <c r="AK71" s="117"/>
      <c r="AL71" s="117"/>
      <c r="AM71" s="117"/>
      <c r="AN71" s="118">
        <f>SUM(AG71,AT71)</f>
        <v>0</v>
      </c>
      <c r="AO71" s="117"/>
      <c r="AP71" s="117"/>
      <c r="AQ71" s="119" t="s">
        <v>82</v>
      </c>
      <c r="AR71" s="120"/>
      <c r="AS71" s="121">
        <v>0</v>
      </c>
      <c r="AT71" s="122">
        <f>ROUND(SUM(AV71:AW71),2)</f>
        <v>0</v>
      </c>
      <c r="AU71" s="123">
        <f>'247099-04.2 - SO 04 Násle...'!P82</f>
        <v>0</v>
      </c>
      <c r="AV71" s="122">
        <f>'247099-04.2 - SO 04 Násle...'!J33</f>
        <v>0</v>
      </c>
      <c r="AW71" s="122">
        <f>'247099-04.2 - SO 04 Násle...'!J34</f>
        <v>0</v>
      </c>
      <c r="AX71" s="122">
        <f>'247099-04.2 - SO 04 Násle...'!J35</f>
        <v>0</v>
      </c>
      <c r="AY71" s="122">
        <f>'247099-04.2 - SO 04 Násle...'!J36</f>
        <v>0</v>
      </c>
      <c r="AZ71" s="122">
        <f>'247099-04.2 - SO 04 Násle...'!F33</f>
        <v>0</v>
      </c>
      <c r="BA71" s="122">
        <f>'247099-04.2 - SO 04 Násle...'!F34</f>
        <v>0</v>
      </c>
      <c r="BB71" s="122">
        <f>'247099-04.2 - SO 04 Násle...'!F35</f>
        <v>0</v>
      </c>
      <c r="BC71" s="122">
        <f>'247099-04.2 - SO 04 Násle...'!F36</f>
        <v>0</v>
      </c>
      <c r="BD71" s="124">
        <f>'247099-04.2 - SO 04 Násle...'!F37</f>
        <v>0</v>
      </c>
      <c r="BE71" s="7"/>
      <c r="BT71" s="125" t="s">
        <v>83</v>
      </c>
      <c r="BV71" s="125" t="s">
        <v>77</v>
      </c>
      <c r="BW71" s="125" t="s">
        <v>133</v>
      </c>
      <c r="BX71" s="125" t="s">
        <v>5</v>
      </c>
      <c r="CL71" s="125" t="s">
        <v>19</v>
      </c>
      <c r="CM71" s="125" t="s">
        <v>85</v>
      </c>
    </row>
    <row r="72" s="7" customFormat="1" ht="24.75" customHeight="1">
      <c r="A72" s="113" t="s">
        <v>79</v>
      </c>
      <c r="B72" s="114"/>
      <c r="C72" s="115"/>
      <c r="D72" s="116" t="s">
        <v>134</v>
      </c>
      <c r="E72" s="116"/>
      <c r="F72" s="116"/>
      <c r="G72" s="116"/>
      <c r="H72" s="116"/>
      <c r="I72" s="117"/>
      <c r="J72" s="116" t="s">
        <v>135</v>
      </c>
      <c r="K72" s="116"/>
      <c r="L72" s="116"/>
      <c r="M72" s="116"/>
      <c r="N72" s="116"/>
      <c r="O72" s="116"/>
      <c r="P72" s="116"/>
      <c r="Q72" s="116"/>
      <c r="R72" s="116"/>
      <c r="S72" s="116"/>
      <c r="T72" s="116"/>
      <c r="U72" s="116"/>
      <c r="V72" s="116"/>
      <c r="W72" s="116"/>
      <c r="X72" s="116"/>
      <c r="Y72" s="116"/>
      <c r="Z72" s="116"/>
      <c r="AA72" s="116"/>
      <c r="AB72" s="116"/>
      <c r="AC72" s="116"/>
      <c r="AD72" s="116"/>
      <c r="AE72" s="116"/>
      <c r="AF72" s="116"/>
      <c r="AG72" s="118">
        <f>'247099-04.3 - SO 04 Násle...'!J30</f>
        <v>0</v>
      </c>
      <c r="AH72" s="117"/>
      <c r="AI72" s="117"/>
      <c r="AJ72" s="117"/>
      <c r="AK72" s="117"/>
      <c r="AL72" s="117"/>
      <c r="AM72" s="117"/>
      <c r="AN72" s="118">
        <f>SUM(AG72,AT72)</f>
        <v>0</v>
      </c>
      <c r="AO72" s="117"/>
      <c r="AP72" s="117"/>
      <c r="AQ72" s="119" t="s">
        <v>82</v>
      </c>
      <c r="AR72" s="120"/>
      <c r="AS72" s="121">
        <v>0</v>
      </c>
      <c r="AT72" s="122">
        <f>ROUND(SUM(AV72:AW72),2)</f>
        <v>0</v>
      </c>
      <c r="AU72" s="123">
        <f>'247099-04.3 - SO 04 Násle...'!P82</f>
        <v>0</v>
      </c>
      <c r="AV72" s="122">
        <f>'247099-04.3 - SO 04 Násle...'!J33</f>
        <v>0</v>
      </c>
      <c r="AW72" s="122">
        <f>'247099-04.3 - SO 04 Násle...'!J34</f>
        <v>0</v>
      </c>
      <c r="AX72" s="122">
        <f>'247099-04.3 - SO 04 Násle...'!J35</f>
        <v>0</v>
      </c>
      <c r="AY72" s="122">
        <f>'247099-04.3 - SO 04 Násle...'!J36</f>
        <v>0</v>
      </c>
      <c r="AZ72" s="122">
        <f>'247099-04.3 - SO 04 Násle...'!F33</f>
        <v>0</v>
      </c>
      <c r="BA72" s="122">
        <f>'247099-04.3 - SO 04 Násle...'!F34</f>
        <v>0</v>
      </c>
      <c r="BB72" s="122">
        <f>'247099-04.3 - SO 04 Násle...'!F35</f>
        <v>0</v>
      </c>
      <c r="BC72" s="122">
        <f>'247099-04.3 - SO 04 Násle...'!F36</f>
        <v>0</v>
      </c>
      <c r="BD72" s="124">
        <f>'247099-04.3 - SO 04 Násle...'!F37</f>
        <v>0</v>
      </c>
      <c r="BE72" s="7"/>
      <c r="BT72" s="125" t="s">
        <v>83</v>
      </c>
      <c r="BV72" s="125" t="s">
        <v>77</v>
      </c>
      <c r="BW72" s="125" t="s">
        <v>136</v>
      </c>
      <c r="BX72" s="125" t="s">
        <v>5</v>
      </c>
      <c r="CL72" s="125" t="s">
        <v>19</v>
      </c>
      <c r="CM72" s="125" t="s">
        <v>85</v>
      </c>
    </row>
    <row r="73" s="7" customFormat="1" ht="24.75" customHeight="1">
      <c r="A73" s="113" t="s">
        <v>79</v>
      </c>
      <c r="B73" s="114"/>
      <c r="C73" s="115"/>
      <c r="D73" s="116" t="s">
        <v>137</v>
      </c>
      <c r="E73" s="116"/>
      <c r="F73" s="116"/>
      <c r="G73" s="116"/>
      <c r="H73" s="116"/>
      <c r="I73" s="117"/>
      <c r="J73" s="116" t="s">
        <v>138</v>
      </c>
      <c r="K73" s="116"/>
      <c r="L73" s="116"/>
      <c r="M73" s="116"/>
      <c r="N73" s="116"/>
      <c r="O73" s="116"/>
      <c r="P73" s="116"/>
      <c r="Q73" s="116"/>
      <c r="R73" s="116"/>
      <c r="S73" s="116"/>
      <c r="T73" s="116"/>
      <c r="U73" s="116"/>
      <c r="V73" s="116"/>
      <c r="W73" s="116"/>
      <c r="X73" s="116"/>
      <c r="Y73" s="116"/>
      <c r="Z73" s="116"/>
      <c r="AA73" s="116"/>
      <c r="AB73" s="116"/>
      <c r="AC73" s="116"/>
      <c r="AD73" s="116"/>
      <c r="AE73" s="116"/>
      <c r="AF73" s="116"/>
      <c r="AG73" s="118">
        <f>'247099-04.4 - SO 04 Násle...'!J30</f>
        <v>0</v>
      </c>
      <c r="AH73" s="117"/>
      <c r="AI73" s="117"/>
      <c r="AJ73" s="117"/>
      <c r="AK73" s="117"/>
      <c r="AL73" s="117"/>
      <c r="AM73" s="117"/>
      <c r="AN73" s="118">
        <f>SUM(AG73,AT73)</f>
        <v>0</v>
      </c>
      <c r="AO73" s="117"/>
      <c r="AP73" s="117"/>
      <c r="AQ73" s="119" t="s">
        <v>82</v>
      </c>
      <c r="AR73" s="120"/>
      <c r="AS73" s="121">
        <v>0</v>
      </c>
      <c r="AT73" s="122">
        <f>ROUND(SUM(AV73:AW73),2)</f>
        <v>0</v>
      </c>
      <c r="AU73" s="123">
        <f>'247099-04.4 - SO 04 Násle...'!P82</f>
        <v>0</v>
      </c>
      <c r="AV73" s="122">
        <f>'247099-04.4 - SO 04 Násle...'!J33</f>
        <v>0</v>
      </c>
      <c r="AW73" s="122">
        <f>'247099-04.4 - SO 04 Násle...'!J34</f>
        <v>0</v>
      </c>
      <c r="AX73" s="122">
        <f>'247099-04.4 - SO 04 Násle...'!J35</f>
        <v>0</v>
      </c>
      <c r="AY73" s="122">
        <f>'247099-04.4 - SO 04 Násle...'!J36</f>
        <v>0</v>
      </c>
      <c r="AZ73" s="122">
        <f>'247099-04.4 - SO 04 Násle...'!F33</f>
        <v>0</v>
      </c>
      <c r="BA73" s="122">
        <f>'247099-04.4 - SO 04 Násle...'!F34</f>
        <v>0</v>
      </c>
      <c r="BB73" s="122">
        <f>'247099-04.4 - SO 04 Násle...'!F35</f>
        <v>0</v>
      </c>
      <c r="BC73" s="122">
        <f>'247099-04.4 - SO 04 Násle...'!F36</f>
        <v>0</v>
      </c>
      <c r="BD73" s="124">
        <f>'247099-04.4 - SO 04 Násle...'!F37</f>
        <v>0</v>
      </c>
      <c r="BE73" s="7"/>
      <c r="BT73" s="125" t="s">
        <v>83</v>
      </c>
      <c r="BV73" s="125" t="s">
        <v>77</v>
      </c>
      <c r="BW73" s="125" t="s">
        <v>139</v>
      </c>
      <c r="BX73" s="125" t="s">
        <v>5</v>
      </c>
      <c r="CL73" s="125" t="s">
        <v>19</v>
      </c>
      <c r="CM73" s="125" t="s">
        <v>85</v>
      </c>
    </row>
    <row r="74" s="7" customFormat="1" ht="24.75" customHeight="1">
      <c r="A74" s="113" t="s">
        <v>79</v>
      </c>
      <c r="B74" s="114"/>
      <c r="C74" s="115"/>
      <c r="D74" s="116" t="s">
        <v>140</v>
      </c>
      <c r="E74" s="116"/>
      <c r="F74" s="116"/>
      <c r="G74" s="116"/>
      <c r="H74" s="116"/>
      <c r="I74" s="117"/>
      <c r="J74" s="116" t="s">
        <v>141</v>
      </c>
      <c r="K74" s="116"/>
      <c r="L74" s="116"/>
      <c r="M74" s="116"/>
      <c r="N74" s="116"/>
      <c r="O74" s="116"/>
      <c r="P74" s="116"/>
      <c r="Q74" s="116"/>
      <c r="R74" s="116"/>
      <c r="S74" s="116"/>
      <c r="T74" s="116"/>
      <c r="U74" s="116"/>
      <c r="V74" s="116"/>
      <c r="W74" s="116"/>
      <c r="X74" s="116"/>
      <c r="Y74" s="116"/>
      <c r="Z74" s="116"/>
      <c r="AA74" s="116"/>
      <c r="AB74" s="116"/>
      <c r="AC74" s="116"/>
      <c r="AD74" s="116"/>
      <c r="AE74" s="116"/>
      <c r="AF74" s="116"/>
      <c r="AG74" s="118">
        <f>'247099-04.5 - SO 04 Vedle...'!J30</f>
        <v>0</v>
      </c>
      <c r="AH74" s="117"/>
      <c r="AI74" s="117"/>
      <c r="AJ74" s="117"/>
      <c r="AK74" s="117"/>
      <c r="AL74" s="117"/>
      <c r="AM74" s="117"/>
      <c r="AN74" s="118">
        <f>SUM(AG74,AT74)</f>
        <v>0</v>
      </c>
      <c r="AO74" s="117"/>
      <c r="AP74" s="117"/>
      <c r="AQ74" s="119" t="s">
        <v>82</v>
      </c>
      <c r="AR74" s="120"/>
      <c r="AS74" s="121">
        <v>0</v>
      </c>
      <c r="AT74" s="122">
        <f>ROUND(SUM(AV74:AW74),2)</f>
        <v>0</v>
      </c>
      <c r="AU74" s="123">
        <f>'247099-04.5 - SO 04 Vedle...'!P82</f>
        <v>0</v>
      </c>
      <c r="AV74" s="122">
        <f>'247099-04.5 - SO 04 Vedle...'!J33</f>
        <v>0</v>
      </c>
      <c r="AW74" s="122">
        <f>'247099-04.5 - SO 04 Vedle...'!J34</f>
        <v>0</v>
      </c>
      <c r="AX74" s="122">
        <f>'247099-04.5 - SO 04 Vedle...'!J35</f>
        <v>0</v>
      </c>
      <c r="AY74" s="122">
        <f>'247099-04.5 - SO 04 Vedle...'!J36</f>
        <v>0</v>
      </c>
      <c r="AZ74" s="122">
        <f>'247099-04.5 - SO 04 Vedle...'!F33</f>
        <v>0</v>
      </c>
      <c r="BA74" s="122">
        <f>'247099-04.5 - SO 04 Vedle...'!F34</f>
        <v>0</v>
      </c>
      <c r="BB74" s="122">
        <f>'247099-04.5 - SO 04 Vedle...'!F35</f>
        <v>0</v>
      </c>
      <c r="BC74" s="122">
        <f>'247099-04.5 - SO 04 Vedle...'!F36</f>
        <v>0</v>
      </c>
      <c r="BD74" s="124">
        <f>'247099-04.5 - SO 04 Vedle...'!F37</f>
        <v>0</v>
      </c>
      <c r="BE74" s="7"/>
      <c r="BT74" s="125" t="s">
        <v>83</v>
      </c>
      <c r="BV74" s="125" t="s">
        <v>77</v>
      </c>
      <c r="BW74" s="125" t="s">
        <v>142</v>
      </c>
      <c r="BX74" s="125" t="s">
        <v>5</v>
      </c>
      <c r="CL74" s="125" t="s">
        <v>19</v>
      </c>
      <c r="CM74" s="125" t="s">
        <v>85</v>
      </c>
    </row>
    <row r="75" s="7" customFormat="1" ht="24.75" customHeight="1">
      <c r="A75" s="113" t="s">
        <v>79</v>
      </c>
      <c r="B75" s="114"/>
      <c r="C75" s="115"/>
      <c r="D75" s="116" t="s">
        <v>143</v>
      </c>
      <c r="E75" s="116"/>
      <c r="F75" s="116"/>
      <c r="G75" s="116"/>
      <c r="H75" s="116"/>
      <c r="I75" s="117"/>
      <c r="J75" s="116" t="s">
        <v>144</v>
      </c>
      <c r="K75" s="116"/>
      <c r="L75" s="116"/>
      <c r="M75" s="116"/>
      <c r="N75" s="116"/>
      <c r="O75" s="116"/>
      <c r="P75" s="116"/>
      <c r="Q75" s="116"/>
      <c r="R75" s="116"/>
      <c r="S75" s="116"/>
      <c r="T75" s="116"/>
      <c r="U75" s="116"/>
      <c r="V75" s="116"/>
      <c r="W75" s="116"/>
      <c r="X75" s="116"/>
      <c r="Y75" s="116"/>
      <c r="Z75" s="116"/>
      <c r="AA75" s="116"/>
      <c r="AB75" s="116"/>
      <c r="AC75" s="116"/>
      <c r="AD75" s="116"/>
      <c r="AE75" s="116"/>
      <c r="AF75" s="116"/>
      <c r="AG75" s="118">
        <f>'247099-05.1 - SO 05 - IP11'!J30</f>
        <v>0</v>
      </c>
      <c r="AH75" s="117"/>
      <c r="AI75" s="117"/>
      <c r="AJ75" s="117"/>
      <c r="AK75" s="117"/>
      <c r="AL75" s="117"/>
      <c r="AM75" s="117"/>
      <c r="AN75" s="118">
        <f>SUM(AG75,AT75)</f>
        <v>0</v>
      </c>
      <c r="AO75" s="117"/>
      <c r="AP75" s="117"/>
      <c r="AQ75" s="119" t="s">
        <v>82</v>
      </c>
      <c r="AR75" s="120"/>
      <c r="AS75" s="121">
        <v>0</v>
      </c>
      <c r="AT75" s="122">
        <f>ROUND(SUM(AV75:AW75),2)</f>
        <v>0</v>
      </c>
      <c r="AU75" s="123">
        <f>'247099-05.1 - SO 05 - IP11'!P84</f>
        <v>0</v>
      </c>
      <c r="AV75" s="122">
        <f>'247099-05.1 - SO 05 - IP11'!J33</f>
        <v>0</v>
      </c>
      <c r="AW75" s="122">
        <f>'247099-05.1 - SO 05 - IP11'!J34</f>
        <v>0</v>
      </c>
      <c r="AX75" s="122">
        <f>'247099-05.1 - SO 05 - IP11'!J35</f>
        <v>0</v>
      </c>
      <c r="AY75" s="122">
        <f>'247099-05.1 - SO 05 - IP11'!J36</f>
        <v>0</v>
      </c>
      <c r="AZ75" s="122">
        <f>'247099-05.1 - SO 05 - IP11'!F33</f>
        <v>0</v>
      </c>
      <c r="BA75" s="122">
        <f>'247099-05.1 - SO 05 - IP11'!F34</f>
        <v>0</v>
      </c>
      <c r="BB75" s="122">
        <f>'247099-05.1 - SO 05 - IP11'!F35</f>
        <v>0</v>
      </c>
      <c r="BC75" s="122">
        <f>'247099-05.1 - SO 05 - IP11'!F36</f>
        <v>0</v>
      </c>
      <c r="BD75" s="124">
        <f>'247099-05.1 - SO 05 - IP11'!F37</f>
        <v>0</v>
      </c>
      <c r="BE75" s="7"/>
      <c r="BT75" s="125" t="s">
        <v>83</v>
      </c>
      <c r="BV75" s="125" t="s">
        <v>77</v>
      </c>
      <c r="BW75" s="125" t="s">
        <v>145</v>
      </c>
      <c r="BX75" s="125" t="s">
        <v>5</v>
      </c>
      <c r="CL75" s="125" t="s">
        <v>19</v>
      </c>
      <c r="CM75" s="125" t="s">
        <v>85</v>
      </c>
    </row>
    <row r="76" s="7" customFormat="1" ht="24.75" customHeight="1">
      <c r="A76" s="113" t="s">
        <v>79</v>
      </c>
      <c r="B76" s="114"/>
      <c r="C76" s="115"/>
      <c r="D76" s="116" t="s">
        <v>146</v>
      </c>
      <c r="E76" s="116"/>
      <c r="F76" s="116"/>
      <c r="G76" s="116"/>
      <c r="H76" s="116"/>
      <c r="I76" s="117"/>
      <c r="J76" s="116" t="s">
        <v>147</v>
      </c>
      <c r="K76" s="116"/>
      <c r="L76" s="116"/>
      <c r="M76" s="116"/>
      <c r="N76" s="116"/>
      <c r="O76" s="116"/>
      <c r="P76" s="116"/>
      <c r="Q76" s="116"/>
      <c r="R76" s="116"/>
      <c r="S76" s="116"/>
      <c r="T76" s="116"/>
      <c r="U76" s="116"/>
      <c r="V76" s="116"/>
      <c r="W76" s="116"/>
      <c r="X76" s="116"/>
      <c r="Y76" s="116"/>
      <c r="Z76" s="116"/>
      <c r="AA76" s="116"/>
      <c r="AB76" s="116"/>
      <c r="AC76" s="116"/>
      <c r="AD76" s="116"/>
      <c r="AE76" s="116"/>
      <c r="AF76" s="116"/>
      <c r="AG76" s="118">
        <f>'247099-05.2 - SO 05 Násle...'!J30</f>
        <v>0</v>
      </c>
      <c r="AH76" s="117"/>
      <c r="AI76" s="117"/>
      <c r="AJ76" s="117"/>
      <c r="AK76" s="117"/>
      <c r="AL76" s="117"/>
      <c r="AM76" s="117"/>
      <c r="AN76" s="118">
        <f>SUM(AG76,AT76)</f>
        <v>0</v>
      </c>
      <c r="AO76" s="117"/>
      <c r="AP76" s="117"/>
      <c r="AQ76" s="119" t="s">
        <v>82</v>
      </c>
      <c r="AR76" s="120"/>
      <c r="AS76" s="121">
        <v>0</v>
      </c>
      <c r="AT76" s="122">
        <f>ROUND(SUM(AV76:AW76),2)</f>
        <v>0</v>
      </c>
      <c r="AU76" s="123">
        <f>'247099-05.2 - SO 05 Násle...'!P82</f>
        <v>0</v>
      </c>
      <c r="AV76" s="122">
        <f>'247099-05.2 - SO 05 Násle...'!J33</f>
        <v>0</v>
      </c>
      <c r="AW76" s="122">
        <f>'247099-05.2 - SO 05 Násle...'!J34</f>
        <v>0</v>
      </c>
      <c r="AX76" s="122">
        <f>'247099-05.2 - SO 05 Násle...'!J35</f>
        <v>0</v>
      </c>
      <c r="AY76" s="122">
        <f>'247099-05.2 - SO 05 Násle...'!J36</f>
        <v>0</v>
      </c>
      <c r="AZ76" s="122">
        <f>'247099-05.2 - SO 05 Násle...'!F33</f>
        <v>0</v>
      </c>
      <c r="BA76" s="122">
        <f>'247099-05.2 - SO 05 Násle...'!F34</f>
        <v>0</v>
      </c>
      <c r="BB76" s="122">
        <f>'247099-05.2 - SO 05 Násle...'!F35</f>
        <v>0</v>
      </c>
      <c r="BC76" s="122">
        <f>'247099-05.2 - SO 05 Násle...'!F36</f>
        <v>0</v>
      </c>
      <c r="BD76" s="124">
        <f>'247099-05.2 - SO 05 Násle...'!F37</f>
        <v>0</v>
      </c>
      <c r="BE76" s="7"/>
      <c r="BT76" s="125" t="s">
        <v>83</v>
      </c>
      <c r="BV76" s="125" t="s">
        <v>77</v>
      </c>
      <c r="BW76" s="125" t="s">
        <v>148</v>
      </c>
      <c r="BX76" s="125" t="s">
        <v>5</v>
      </c>
      <c r="CL76" s="125" t="s">
        <v>19</v>
      </c>
      <c r="CM76" s="125" t="s">
        <v>85</v>
      </c>
    </row>
    <row r="77" s="7" customFormat="1" ht="24.75" customHeight="1">
      <c r="A77" s="113" t="s">
        <v>79</v>
      </c>
      <c r="B77" s="114"/>
      <c r="C77" s="115"/>
      <c r="D77" s="116" t="s">
        <v>149</v>
      </c>
      <c r="E77" s="116"/>
      <c r="F77" s="116"/>
      <c r="G77" s="116"/>
      <c r="H77" s="116"/>
      <c r="I77" s="117"/>
      <c r="J77" s="116" t="s">
        <v>150</v>
      </c>
      <c r="K77" s="116"/>
      <c r="L77" s="116"/>
      <c r="M77" s="116"/>
      <c r="N77" s="116"/>
      <c r="O77" s="116"/>
      <c r="P77" s="116"/>
      <c r="Q77" s="116"/>
      <c r="R77" s="116"/>
      <c r="S77" s="116"/>
      <c r="T77" s="116"/>
      <c r="U77" s="116"/>
      <c r="V77" s="116"/>
      <c r="W77" s="116"/>
      <c r="X77" s="116"/>
      <c r="Y77" s="116"/>
      <c r="Z77" s="116"/>
      <c r="AA77" s="116"/>
      <c r="AB77" s="116"/>
      <c r="AC77" s="116"/>
      <c r="AD77" s="116"/>
      <c r="AE77" s="116"/>
      <c r="AF77" s="116"/>
      <c r="AG77" s="118">
        <f>'247099-05.3 - SO 05 Násle...'!J30</f>
        <v>0</v>
      </c>
      <c r="AH77" s="117"/>
      <c r="AI77" s="117"/>
      <c r="AJ77" s="117"/>
      <c r="AK77" s="117"/>
      <c r="AL77" s="117"/>
      <c r="AM77" s="117"/>
      <c r="AN77" s="118">
        <f>SUM(AG77,AT77)</f>
        <v>0</v>
      </c>
      <c r="AO77" s="117"/>
      <c r="AP77" s="117"/>
      <c r="AQ77" s="119" t="s">
        <v>82</v>
      </c>
      <c r="AR77" s="120"/>
      <c r="AS77" s="121">
        <v>0</v>
      </c>
      <c r="AT77" s="122">
        <f>ROUND(SUM(AV77:AW77),2)</f>
        <v>0</v>
      </c>
      <c r="AU77" s="123">
        <f>'247099-05.3 - SO 05 Násle...'!P82</f>
        <v>0</v>
      </c>
      <c r="AV77" s="122">
        <f>'247099-05.3 - SO 05 Násle...'!J33</f>
        <v>0</v>
      </c>
      <c r="AW77" s="122">
        <f>'247099-05.3 - SO 05 Násle...'!J34</f>
        <v>0</v>
      </c>
      <c r="AX77" s="122">
        <f>'247099-05.3 - SO 05 Násle...'!J35</f>
        <v>0</v>
      </c>
      <c r="AY77" s="122">
        <f>'247099-05.3 - SO 05 Násle...'!J36</f>
        <v>0</v>
      </c>
      <c r="AZ77" s="122">
        <f>'247099-05.3 - SO 05 Násle...'!F33</f>
        <v>0</v>
      </c>
      <c r="BA77" s="122">
        <f>'247099-05.3 - SO 05 Násle...'!F34</f>
        <v>0</v>
      </c>
      <c r="BB77" s="122">
        <f>'247099-05.3 - SO 05 Násle...'!F35</f>
        <v>0</v>
      </c>
      <c r="BC77" s="122">
        <f>'247099-05.3 - SO 05 Násle...'!F36</f>
        <v>0</v>
      </c>
      <c r="BD77" s="124">
        <f>'247099-05.3 - SO 05 Násle...'!F37</f>
        <v>0</v>
      </c>
      <c r="BE77" s="7"/>
      <c r="BT77" s="125" t="s">
        <v>83</v>
      </c>
      <c r="BV77" s="125" t="s">
        <v>77</v>
      </c>
      <c r="BW77" s="125" t="s">
        <v>151</v>
      </c>
      <c r="BX77" s="125" t="s">
        <v>5</v>
      </c>
      <c r="CL77" s="125" t="s">
        <v>19</v>
      </c>
      <c r="CM77" s="125" t="s">
        <v>85</v>
      </c>
    </row>
    <row r="78" s="7" customFormat="1" ht="24.75" customHeight="1">
      <c r="A78" s="113" t="s">
        <v>79</v>
      </c>
      <c r="B78" s="114"/>
      <c r="C78" s="115"/>
      <c r="D78" s="116" t="s">
        <v>152</v>
      </c>
      <c r="E78" s="116"/>
      <c r="F78" s="116"/>
      <c r="G78" s="116"/>
      <c r="H78" s="116"/>
      <c r="I78" s="117"/>
      <c r="J78" s="116" t="s">
        <v>153</v>
      </c>
      <c r="K78" s="116"/>
      <c r="L78" s="116"/>
      <c r="M78" s="116"/>
      <c r="N78" s="116"/>
      <c r="O78" s="116"/>
      <c r="P78" s="116"/>
      <c r="Q78" s="116"/>
      <c r="R78" s="116"/>
      <c r="S78" s="116"/>
      <c r="T78" s="116"/>
      <c r="U78" s="116"/>
      <c r="V78" s="116"/>
      <c r="W78" s="116"/>
      <c r="X78" s="116"/>
      <c r="Y78" s="116"/>
      <c r="Z78" s="116"/>
      <c r="AA78" s="116"/>
      <c r="AB78" s="116"/>
      <c r="AC78" s="116"/>
      <c r="AD78" s="116"/>
      <c r="AE78" s="116"/>
      <c r="AF78" s="116"/>
      <c r="AG78" s="118">
        <f>'247099-05.4 - SO 05 Násle...'!J30</f>
        <v>0</v>
      </c>
      <c r="AH78" s="117"/>
      <c r="AI78" s="117"/>
      <c r="AJ78" s="117"/>
      <c r="AK78" s="117"/>
      <c r="AL78" s="117"/>
      <c r="AM78" s="117"/>
      <c r="AN78" s="118">
        <f>SUM(AG78,AT78)</f>
        <v>0</v>
      </c>
      <c r="AO78" s="117"/>
      <c r="AP78" s="117"/>
      <c r="AQ78" s="119" t="s">
        <v>82</v>
      </c>
      <c r="AR78" s="120"/>
      <c r="AS78" s="121">
        <v>0</v>
      </c>
      <c r="AT78" s="122">
        <f>ROUND(SUM(AV78:AW78),2)</f>
        <v>0</v>
      </c>
      <c r="AU78" s="123">
        <f>'247099-05.4 - SO 05 Násle...'!P82</f>
        <v>0</v>
      </c>
      <c r="AV78" s="122">
        <f>'247099-05.4 - SO 05 Násle...'!J33</f>
        <v>0</v>
      </c>
      <c r="AW78" s="122">
        <f>'247099-05.4 - SO 05 Násle...'!J34</f>
        <v>0</v>
      </c>
      <c r="AX78" s="122">
        <f>'247099-05.4 - SO 05 Násle...'!J35</f>
        <v>0</v>
      </c>
      <c r="AY78" s="122">
        <f>'247099-05.4 - SO 05 Násle...'!J36</f>
        <v>0</v>
      </c>
      <c r="AZ78" s="122">
        <f>'247099-05.4 - SO 05 Násle...'!F33</f>
        <v>0</v>
      </c>
      <c r="BA78" s="122">
        <f>'247099-05.4 - SO 05 Násle...'!F34</f>
        <v>0</v>
      </c>
      <c r="BB78" s="122">
        <f>'247099-05.4 - SO 05 Násle...'!F35</f>
        <v>0</v>
      </c>
      <c r="BC78" s="122">
        <f>'247099-05.4 - SO 05 Násle...'!F36</f>
        <v>0</v>
      </c>
      <c r="BD78" s="124">
        <f>'247099-05.4 - SO 05 Násle...'!F37</f>
        <v>0</v>
      </c>
      <c r="BE78" s="7"/>
      <c r="BT78" s="125" t="s">
        <v>83</v>
      </c>
      <c r="BV78" s="125" t="s">
        <v>77</v>
      </c>
      <c r="BW78" s="125" t="s">
        <v>154</v>
      </c>
      <c r="BX78" s="125" t="s">
        <v>5</v>
      </c>
      <c r="CL78" s="125" t="s">
        <v>19</v>
      </c>
      <c r="CM78" s="125" t="s">
        <v>85</v>
      </c>
    </row>
    <row r="79" s="7" customFormat="1" ht="24.75" customHeight="1">
      <c r="A79" s="113" t="s">
        <v>79</v>
      </c>
      <c r="B79" s="114"/>
      <c r="C79" s="115"/>
      <c r="D79" s="116" t="s">
        <v>155</v>
      </c>
      <c r="E79" s="116"/>
      <c r="F79" s="116"/>
      <c r="G79" s="116"/>
      <c r="H79" s="116"/>
      <c r="I79" s="117"/>
      <c r="J79" s="116" t="s">
        <v>156</v>
      </c>
      <c r="K79" s="116"/>
      <c r="L79" s="116"/>
      <c r="M79" s="116"/>
      <c r="N79" s="116"/>
      <c r="O79" s="116"/>
      <c r="P79" s="116"/>
      <c r="Q79" s="116"/>
      <c r="R79" s="116"/>
      <c r="S79" s="116"/>
      <c r="T79" s="116"/>
      <c r="U79" s="116"/>
      <c r="V79" s="116"/>
      <c r="W79" s="116"/>
      <c r="X79" s="116"/>
      <c r="Y79" s="116"/>
      <c r="Z79" s="116"/>
      <c r="AA79" s="116"/>
      <c r="AB79" s="116"/>
      <c r="AC79" s="116"/>
      <c r="AD79" s="116"/>
      <c r="AE79" s="116"/>
      <c r="AF79" s="116"/>
      <c r="AG79" s="118">
        <f>'247099-05.5 - SO 05 Vedle...'!J30</f>
        <v>0</v>
      </c>
      <c r="AH79" s="117"/>
      <c r="AI79" s="117"/>
      <c r="AJ79" s="117"/>
      <c r="AK79" s="117"/>
      <c r="AL79" s="117"/>
      <c r="AM79" s="117"/>
      <c r="AN79" s="118">
        <f>SUM(AG79,AT79)</f>
        <v>0</v>
      </c>
      <c r="AO79" s="117"/>
      <c r="AP79" s="117"/>
      <c r="AQ79" s="119" t="s">
        <v>82</v>
      </c>
      <c r="AR79" s="120"/>
      <c r="AS79" s="121">
        <v>0</v>
      </c>
      <c r="AT79" s="122">
        <f>ROUND(SUM(AV79:AW79),2)</f>
        <v>0</v>
      </c>
      <c r="AU79" s="123">
        <f>'247099-05.5 - SO 05 Vedle...'!P82</f>
        <v>0</v>
      </c>
      <c r="AV79" s="122">
        <f>'247099-05.5 - SO 05 Vedle...'!J33</f>
        <v>0</v>
      </c>
      <c r="AW79" s="122">
        <f>'247099-05.5 - SO 05 Vedle...'!J34</f>
        <v>0</v>
      </c>
      <c r="AX79" s="122">
        <f>'247099-05.5 - SO 05 Vedle...'!J35</f>
        <v>0</v>
      </c>
      <c r="AY79" s="122">
        <f>'247099-05.5 - SO 05 Vedle...'!J36</f>
        <v>0</v>
      </c>
      <c r="AZ79" s="122">
        <f>'247099-05.5 - SO 05 Vedle...'!F33</f>
        <v>0</v>
      </c>
      <c r="BA79" s="122">
        <f>'247099-05.5 - SO 05 Vedle...'!F34</f>
        <v>0</v>
      </c>
      <c r="BB79" s="122">
        <f>'247099-05.5 - SO 05 Vedle...'!F35</f>
        <v>0</v>
      </c>
      <c r="BC79" s="122">
        <f>'247099-05.5 - SO 05 Vedle...'!F36</f>
        <v>0</v>
      </c>
      <c r="BD79" s="124">
        <f>'247099-05.5 - SO 05 Vedle...'!F37</f>
        <v>0</v>
      </c>
      <c r="BE79" s="7"/>
      <c r="BT79" s="125" t="s">
        <v>83</v>
      </c>
      <c r="BV79" s="125" t="s">
        <v>77</v>
      </c>
      <c r="BW79" s="125" t="s">
        <v>157</v>
      </c>
      <c r="BX79" s="125" t="s">
        <v>5</v>
      </c>
      <c r="CL79" s="125" t="s">
        <v>19</v>
      </c>
      <c r="CM79" s="125" t="s">
        <v>85</v>
      </c>
    </row>
    <row r="80" s="7" customFormat="1" ht="24.75" customHeight="1">
      <c r="A80" s="113" t="s">
        <v>79</v>
      </c>
      <c r="B80" s="114"/>
      <c r="C80" s="115"/>
      <c r="D80" s="116" t="s">
        <v>158</v>
      </c>
      <c r="E80" s="116"/>
      <c r="F80" s="116"/>
      <c r="G80" s="116"/>
      <c r="H80" s="116"/>
      <c r="I80" s="117"/>
      <c r="J80" s="116" t="s">
        <v>159</v>
      </c>
      <c r="K80" s="116"/>
      <c r="L80" s="116"/>
      <c r="M80" s="116"/>
      <c r="N80" s="116"/>
      <c r="O80" s="116"/>
      <c r="P80" s="116"/>
      <c r="Q80" s="116"/>
      <c r="R80" s="116"/>
      <c r="S80" s="116"/>
      <c r="T80" s="116"/>
      <c r="U80" s="116"/>
      <c r="V80" s="116"/>
      <c r="W80" s="116"/>
      <c r="X80" s="116"/>
      <c r="Y80" s="116"/>
      <c r="Z80" s="116"/>
      <c r="AA80" s="116"/>
      <c r="AB80" s="116"/>
      <c r="AC80" s="116"/>
      <c r="AD80" s="116"/>
      <c r="AE80" s="116"/>
      <c r="AF80" s="116"/>
      <c r="AG80" s="118">
        <f>'247099-06.1 - SO 06 - IP20'!J30</f>
        <v>0</v>
      </c>
      <c r="AH80" s="117"/>
      <c r="AI80" s="117"/>
      <c r="AJ80" s="117"/>
      <c r="AK80" s="117"/>
      <c r="AL80" s="117"/>
      <c r="AM80" s="117"/>
      <c r="AN80" s="118">
        <f>SUM(AG80,AT80)</f>
        <v>0</v>
      </c>
      <c r="AO80" s="117"/>
      <c r="AP80" s="117"/>
      <c r="AQ80" s="119" t="s">
        <v>82</v>
      </c>
      <c r="AR80" s="120"/>
      <c r="AS80" s="121">
        <v>0</v>
      </c>
      <c r="AT80" s="122">
        <f>ROUND(SUM(AV80:AW80),2)</f>
        <v>0</v>
      </c>
      <c r="AU80" s="123">
        <f>'247099-06.1 - SO 06 - IP20'!P83</f>
        <v>0</v>
      </c>
      <c r="AV80" s="122">
        <f>'247099-06.1 - SO 06 - IP20'!J33</f>
        <v>0</v>
      </c>
      <c r="AW80" s="122">
        <f>'247099-06.1 - SO 06 - IP20'!J34</f>
        <v>0</v>
      </c>
      <c r="AX80" s="122">
        <f>'247099-06.1 - SO 06 - IP20'!J35</f>
        <v>0</v>
      </c>
      <c r="AY80" s="122">
        <f>'247099-06.1 - SO 06 - IP20'!J36</f>
        <v>0</v>
      </c>
      <c r="AZ80" s="122">
        <f>'247099-06.1 - SO 06 - IP20'!F33</f>
        <v>0</v>
      </c>
      <c r="BA80" s="122">
        <f>'247099-06.1 - SO 06 - IP20'!F34</f>
        <v>0</v>
      </c>
      <c r="BB80" s="122">
        <f>'247099-06.1 - SO 06 - IP20'!F35</f>
        <v>0</v>
      </c>
      <c r="BC80" s="122">
        <f>'247099-06.1 - SO 06 - IP20'!F36</f>
        <v>0</v>
      </c>
      <c r="BD80" s="124">
        <f>'247099-06.1 - SO 06 - IP20'!F37</f>
        <v>0</v>
      </c>
      <c r="BE80" s="7"/>
      <c r="BT80" s="125" t="s">
        <v>83</v>
      </c>
      <c r="BV80" s="125" t="s">
        <v>77</v>
      </c>
      <c r="BW80" s="125" t="s">
        <v>160</v>
      </c>
      <c r="BX80" s="125" t="s">
        <v>5</v>
      </c>
      <c r="CL80" s="125" t="s">
        <v>19</v>
      </c>
      <c r="CM80" s="125" t="s">
        <v>85</v>
      </c>
    </row>
    <row r="81" s="7" customFormat="1" ht="24.75" customHeight="1">
      <c r="A81" s="113" t="s">
        <v>79</v>
      </c>
      <c r="B81" s="114"/>
      <c r="C81" s="115"/>
      <c r="D81" s="116" t="s">
        <v>161</v>
      </c>
      <c r="E81" s="116"/>
      <c r="F81" s="116"/>
      <c r="G81" s="116"/>
      <c r="H81" s="116"/>
      <c r="I81" s="117"/>
      <c r="J81" s="116" t="s">
        <v>162</v>
      </c>
      <c r="K81" s="116"/>
      <c r="L81" s="116"/>
      <c r="M81" s="116"/>
      <c r="N81" s="116"/>
      <c r="O81" s="116"/>
      <c r="P81" s="116"/>
      <c r="Q81" s="116"/>
      <c r="R81" s="116"/>
      <c r="S81" s="116"/>
      <c r="T81" s="116"/>
      <c r="U81" s="116"/>
      <c r="V81" s="116"/>
      <c r="W81" s="116"/>
      <c r="X81" s="116"/>
      <c r="Y81" s="116"/>
      <c r="Z81" s="116"/>
      <c r="AA81" s="116"/>
      <c r="AB81" s="116"/>
      <c r="AC81" s="116"/>
      <c r="AD81" s="116"/>
      <c r="AE81" s="116"/>
      <c r="AF81" s="116"/>
      <c r="AG81" s="118">
        <f>'247099-06.2 - SO 06 Násle...'!J30</f>
        <v>0</v>
      </c>
      <c r="AH81" s="117"/>
      <c r="AI81" s="117"/>
      <c r="AJ81" s="117"/>
      <c r="AK81" s="117"/>
      <c r="AL81" s="117"/>
      <c r="AM81" s="117"/>
      <c r="AN81" s="118">
        <f>SUM(AG81,AT81)</f>
        <v>0</v>
      </c>
      <c r="AO81" s="117"/>
      <c r="AP81" s="117"/>
      <c r="AQ81" s="119" t="s">
        <v>82</v>
      </c>
      <c r="AR81" s="120"/>
      <c r="AS81" s="121">
        <v>0</v>
      </c>
      <c r="AT81" s="122">
        <f>ROUND(SUM(AV81:AW81),2)</f>
        <v>0</v>
      </c>
      <c r="AU81" s="123">
        <f>'247099-06.2 - SO 06 Násle...'!P82</f>
        <v>0</v>
      </c>
      <c r="AV81" s="122">
        <f>'247099-06.2 - SO 06 Násle...'!J33</f>
        <v>0</v>
      </c>
      <c r="AW81" s="122">
        <f>'247099-06.2 - SO 06 Násle...'!J34</f>
        <v>0</v>
      </c>
      <c r="AX81" s="122">
        <f>'247099-06.2 - SO 06 Násle...'!J35</f>
        <v>0</v>
      </c>
      <c r="AY81" s="122">
        <f>'247099-06.2 - SO 06 Násle...'!J36</f>
        <v>0</v>
      </c>
      <c r="AZ81" s="122">
        <f>'247099-06.2 - SO 06 Násle...'!F33</f>
        <v>0</v>
      </c>
      <c r="BA81" s="122">
        <f>'247099-06.2 - SO 06 Násle...'!F34</f>
        <v>0</v>
      </c>
      <c r="BB81" s="122">
        <f>'247099-06.2 - SO 06 Násle...'!F35</f>
        <v>0</v>
      </c>
      <c r="BC81" s="122">
        <f>'247099-06.2 - SO 06 Násle...'!F36</f>
        <v>0</v>
      </c>
      <c r="BD81" s="124">
        <f>'247099-06.2 - SO 06 Násle...'!F37</f>
        <v>0</v>
      </c>
      <c r="BE81" s="7"/>
      <c r="BT81" s="125" t="s">
        <v>83</v>
      </c>
      <c r="BV81" s="125" t="s">
        <v>77</v>
      </c>
      <c r="BW81" s="125" t="s">
        <v>163</v>
      </c>
      <c r="BX81" s="125" t="s">
        <v>5</v>
      </c>
      <c r="CL81" s="125" t="s">
        <v>19</v>
      </c>
      <c r="CM81" s="125" t="s">
        <v>85</v>
      </c>
    </row>
    <row r="82" s="7" customFormat="1" ht="24.75" customHeight="1">
      <c r="A82" s="113" t="s">
        <v>79</v>
      </c>
      <c r="B82" s="114"/>
      <c r="C82" s="115"/>
      <c r="D82" s="116" t="s">
        <v>164</v>
      </c>
      <c r="E82" s="116"/>
      <c r="F82" s="116"/>
      <c r="G82" s="116"/>
      <c r="H82" s="116"/>
      <c r="I82" s="117"/>
      <c r="J82" s="116" t="s">
        <v>165</v>
      </c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  <c r="X82" s="116"/>
      <c r="Y82" s="116"/>
      <c r="Z82" s="116"/>
      <c r="AA82" s="116"/>
      <c r="AB82" s="116"/>
      <c r="AC82" s="116"/>
      <c r="AD82" s="116"/>
      <c r="AE82" s="116"/>
      <c r="AF82" s="116"/>
      <c r="AG82" s="118">
        <f>'247099-06.3 - SO 06 Násle...'!J30</f>
        <v>0</v>
      </c>
      <c r="AH82" s="117"/>
      <c r="AI82" s="117"/>
      <c r="AJ82" s="117"/>
      <c r="AK82" s="117"/>
      <c r="AL82" s="117"/>
      <c r="AM82" s="117"/>
      <c r="AN82" s="118">
        <f>SUM(AG82,AT82)</f>
        <v>0</v>
      </c>
      <c r="AO82" s="117"/>
      <c r="AP82" s="117"/>
      <c r="AQ82" s="119" t="s">
        <v>82</v>
      </c>
      <c r="AR82" s="120"/>
      <c r="AS82" s="121">
        <v>0</v>
      </c>
      <c r="AT82" s="122">
        <f>ROUND(SUM(AV82:AW82),2)</f>
        <v>0</v>
      </c>
      <c r="AU82" s="123">
        <f>'247099-06.3 - SO 06 Násle...'!P82</f>
        <v>0</v>
      </c>
      <c r="AV82" s="122">
        <f>'247099-06.3 - SO 06 Násle...'!J33</f>
        <v>0</v>
      </c>
      <c r="AW82" s="122">
        <f>'247099-06.3 - SO 06 Násle...'!J34</f>
        <v>0</v>
      </c>
      <c r="AX82" s="122">
        <f>'247099-06.3 - SO 06 Násle...'!J35</f>
        <v>0</v>
      </c>
      <c r="AY82" s="122">
        <f>'247099-06.3 - SO 06 Násle...'!J36</f>
        <v>0</v>
      </c>
      <c r="AZ82" s="122">
        <f>'247099-06.3 - SO 06 Násle...'!F33</f>
        <v>0</v>
      </c>
      <c r="BA82" s="122">
        <f>'247099-06.3 - SO 06 Násle...'!F34</f>
        <v>0</v>
      </c>
      <c r="BB82" s="122">
        <f>'247099-06.3 - SO 06 Násle...'!F35</f>
        <v>0</v>
      </c>
      <c r="BC82" s="122">
        <f>'247099-06.3 - SO 06 Násle...'!F36</f>
        <v>0</v>
      </c>
      <c r="BD82" s="124">
        <f>'247099-06.3 - SO 06 Násle...'!F37</f>
        <v>0</v>
      </c>
      <c r="BE82" s="7"/>
      <c r="BT82" s="125" t="s">
        <v>83</v>
      </c>
      <c r="BV82" s="125" t="s">
        <v>77</v>
      </c>
      <c r="BW82" s="125" t="s">
        <v>166</v>
      </c>
      <c r="BX82" s="125" t="s">
        <v>5</v>
      </c>
      <c r="CL82" s="125" t="s">
        <v>19</v>
      </c>
      <c r="CM82" s="125" t="s">
        <v>85</v>
      </c>
    </row>
    <row r="83" s="7" customFormat="1" ht="24.75" customHeight="1">
      <c r="A83" s="113" t="s">
        <v>79</v>
      </c>
      <c r="B83" s="114"/>
      <c r="C83" s="115"/>
      <c r="D83" s="116" t="s">
        <v>167</v>
      </c>
      <c r="E83" s="116"/>
      <c r="F83" s="116"/>
      <c r="G83" s="116"/>
      <c r="H83" s="116"/>
      <c r="I83" s="117"/>
      <c r="J83" s="116" t="s">
        <v>168</v>
      </c>
      <c r="K83" s="116"/>
      <c r="L83" s="116"/>
      <c r="M83" s="116"/>
      <c r="N83" s="116"/>
      <c r="O83" s="116"/>
      <c r="P83" s="116"/>
      <c r="Q83" s="116"/>
      <c r="R83" s="116"/>
      <c r="S83" s="116"/>
      <c r="T83" s="116"/>
      <c r="U83" s="116"/>
      <c r="V83" s="116"/>
      <c r="W83" s="116"/>
      <c r="X83" s="116"/>
      <c r="Y83" s="116"/>
      <c r="Z83" s="116"/>
      <c r="AA83" s="116"/>
      <c r="AB83" s="116"/>
      <c r="AC83" s="116"/>
      <c r="AD83" s="116"/>
      <c r="AE83" s="116"/>
      <c r="AF83" s="116"/>
      <c r="AG83" s="118">
        <f>'247099-06.4 - SO 06 Násle...'!J30</f>
        <v>0</v>
      </c>
      <c r="AH83" s="117"/>
      <c r="AI83" s="117"/>
      <c r="AJ83" s="117"/>
      <c r="AK83" s="117"/>
      <c r="AL83" s="117"/>
      <c r="AM83" s="117"/>
      <c r="AN83" s="118">
        <f>SUM(AG83,AT83)</f>
        <v>0</v>
      </c>
      <c r="AO83" s="117"/>
      <c r="AP83" s="117"/>
      <c r="AQ83" s="119" t="s">
        <v>82</v>
      </c>
      <c r="AR83" s="120"/>
      <c r="AS83" s="121">
        <v>0</v>
      </c>
      <c r="AT83" s="122">
        <f>ROUND(SUM(AV83:AW83),2)</f>
        <v>0</v>
      </c>
      <c r="AU83" s="123">
        <f>'247099-06.4 - SO 06 Násle...'!P82</f>
        <v>0</v>
      </c>
      <c r="AV83" s="122">
        <f>'247099-06.4 - SO 06 Násle...'!J33</f>
        <v>0</v>
      </c>
      <c r="AW83" s="122">
        <f>'247099-06.4 - SO 06 Násle...'!J34</f>
        <v>0</v>
      </c>
      <c r="AX83" s="122">
        <f>'247099-06.4 - SO 06 Násle...'!J35</f>
        <v>0</v>
      </c>
      <c r="AY83" s="122">
        <f>'247099-06.4 - SO 06 Násle...'!J36</f>
        <v>0</v>
      </c>
      <c r="AZ83" s="122">
        <f>'247099-06.4 - SO 06 Násle...'!F33</f>
        <v>0</v>
      </c>
      <c r="BA83" s="122">
        <f>'247099-06.4 - SO 06 Násle...'!F34</f>
        <v>0</v>
      </c>
      <c r="BB83" s="122">
        <f>'247099-06.4 - SO 06 Násle...'!F35</f>
        <v>0</v>
      </c>
      <c r="BC83" s="122">
        <f>'247099-06.4 - SO 06 Násle...'!F36</f>
        <v>0</v>
      </c>
      <c r="BD83" s="124">
        <f>'247099-06.4 - SO 06 Násle...'!F37</f>
        <v>0</v>
      </c>
      <c r="BE83" s="7"/>
      <c r="BT83" s="125" t="s">
        <v>83</v>
      </c>
      <c r="BV83" s="125" t="s">
        <v>77</v>
      </c>
      <c r="BW83" s="125" t="s">
        <v>169</v>
      </c>
      <c r="BX83" s="125" t="s">
        <v>5</v>
      </c>
      <c r="CL83" s="125" t="s">
        <v>19</v>
      </c>
      <c r="CM83" s="125" t="s">
        <v>85</v>
      </c>
    </row>
    <row r="84" s="7" customFormat="1" ht="24.75" customHeight="1">
      <c r="A84" s="113" t="s">
        <v>79</v>
      </c>
      <c r="B84" s="114"/>
      <c r="C84" s="115"/>
      <c r="D84" s="116" t="s">
        <v>170</v>
      </c>
      <c r="E84" s="116"/>
      <c r="F84" s="116"/>
      <c r="G84" s="116"/>
      <c r="H84" s="116"/>
      <c r="I84" s="117"/>
      <c r="J84" s="116" t="s">
        <v>171</v>
      </c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  <c r="Z84" s="116"/>
      <c r="AA84" s="116"/>
      <c r="AB84" s="116"/>
      <c r="AC84" s="116"/>
      <c r="AD84" s="116"/>
      <c r="AE84" s="116"/>
      <c r="AF84" s="116"/>
      <c r="AG84" s="118">
        <f>'247099-06.5 - SO 06 Vedle...'!J30</f>
        <v>0</v>
      </c>
      <c r="AH84" s="117"/>
      <c r="AI84" s="117"/>
      <c r="AJ84" s="117"/>
      <c r="AK84" s="117"/>
      <c r="AL84" s="117"/>
      <c r="AM84" s="117"/>
      <c r="AN84" s="118">
        <f>SUM(AG84,AT84)</f>
        <v>0</v>
      </c>
      <c r="AO84" s="117"/>
      <c r="AP84" s="117"/>
      <c r="AQ84" s="119" t="s">
        <v>82</v>
      </c>
      <c r="AR84" s="120"/>
      <c r="AS84" s="121">
        <v>0</v>
      </c>
      <c r="AT84" s="122">
        <f>ROUND(SUM(AV84:AW84),2)</f>
        <v>0</v>
      </c>
      <c r="AU84" s="123">
        <f>'247099-06.5 - SO 06 Vedle...'!P82</f>
        <v>0</v>
      </c>
      <c r="AV84" s="122">
        <f>'247099-06.5 - SO 06 Vedle...'!J33</f>
        <v>0</v>
      </c>
      <c r="AW84" s="122">
        <f>'247099-06.5 - SO 06 Vedle...'!J34</f>
        <v>0</v>
      </c>
      <c r="AX84" s="122">
        <f>'247099-06.5 - SO 06 Vedle...'!J35</f>
        <v>0</v>
      </c>
      <c r="AY84" s="122">
        <f>'247099-06.5 - SO 06 Vedle...'!J36</f>
        <v>0</v>
      </c>
      <c r="AZ84" s="122">
        <f>'247099-06.5 - SO 06 Vedle...'!F33</f>
        <v>0</v>
      </c>
      <c r="BA84" s="122">
        <f>'247099-06.5 - SO 06 Vedle...'!F34</f>
        <v>0</v>
      </c>
      <c r="BB84" s="122">
        <f>'247099-06.5 - SO 06 Vedle...'!F35</f>
        <v>0</v>
      </c>
      <c r="BC84" s="122">
        <f>'247099-06.5 - SO 06 Vedle...'!F36</f>
        <v>0</v>
      </c>
      <c r="BD84" s="124">
        <f>'247099-06.5 - SO 06 Vedle...'!F37</f>
        <v>0</v>
      </c>
      <c r="BE84" s="7"/>
      <c r="BT84" s="125" t="s">
        <v>83</v>
      </c>
      <c r="BV84" s="125" t="s">
        <v>77</v>
      </c>
      <c r="BW84" s="125" t="s">
        <v>172</v>
      </c>
      <c r="BX84" s="125" t="s">
        <v>5</v>
      </c>
      <c r="CL84" s="125" t="s">
        <v>19</v>
      </c>
      <c r="CM84" s="125" t="s">
        <v>85</v>
      </c>
    </row>
    <row r="85" s="7" customFormat="1" ht="24.75" customHeight="1">
      <c r="A85" s="113" t="s">
        <v>79</v>
      </c>
      <c r="B85" s="114"/>
      <c r="C85" s="115"/>
      <c r="D85" s="116" t="s">
        <v>173</v>
      </c>
      <c r="E85" s="116"/>
      <c r="F85" s="116"/>
      <c r="G85" s="116"/>
      <c r="H85" s="116"/>
      <c r="I85" s="117"/>
      <c r="J85" s="116" t="s">
        <v>174</v>
      </c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  <c r="Z85" s="116"/>
      <c r="AA85" s="116"/>
      <c r="AB85" s="116"/>
      <c r="AC85" s="116"/>
      <c r="AD85" s="116"/>
      <c r="AE85" s="116"/>
      <c r="AF85" s="116"/>
      <c r="AG85" s="118">
        <f>'247099-07.1 - SO 07 - IP21'!J30</f>
        <v>0</v>
      </c>
      <c r="AH85" s="117"/>
      <c r="AI85" s="117"/>
      <c r="AJ85" s="117"/>
      <c r="AK85" s="117"/>
      <c r="AL85" s="117"/>
      <c r="AM85" s="117"/>
      <c r="AN85" s="118">
        <f>SUM(AG85,AT85)</f>
        <v>0</v>
      </c>
      <c r="AO85" s="117"/>
      <c r="AP85" s="117"/>
      <c r="AQ85" s="119" t="s">
        <v>82</v>
      </c>
      <c r="AR85" s="120"/>
      <c r="AS85" s="121">
        <v>0</v>
      </c>
      <c r="AT85" s="122">
        <f>ROUND(SUM(AV85:AW85),2)</f>
        <v>0</v>
      </c>
      <c r="AU85" s="123">
        <f>'247099-07.1 - SO 07 - IP21'!P84</f>
        <v>0</v>
      </c>
      <c r="AV85" s="122">
        <f>'247099-07.1 - SO 07 - IP21'!J33</f>
        <v>0</v>
      </c>
      <c r="AW85" s="122">
        <f>'247099-07.1 - SO 07 - IP21'!J34</f>
        <v>0</v>
      </c>
      <c r="AX85" s="122">
        <f>'247099-07.1 - SO 07 - IP21'!J35</f>
        <v>0</v>
      </c>
      <c r="AY85" s="122">
        <f>'247099-07.1 - SO 07 - IP21'!J36</f>
        <v>0</v>
      </c>
      <c r="AZ85" s="122">
        <f>'247099-07.1 - SO 07 - IP21'!F33</f>
        <v>0</v>
      </c>
      <c r="BA85" s="122">
        <f>'247099-07.1 - SO 07 - IP21'!F34</f>
        <v>0</v>
      </c>
      <c r="BB85" s="122">
        <f>'247099-07.1 - SO 07 - IP21'!F35</f>
        <v>0</v>
      </c>
      <c r="BC85" s="122">
        <f>'247099-07.1 - SO 07 - IP21'!F36</f>
        <v>0</v>
      </c>
      <c r="BD85" s="124">
        <f>'247099-07.1 - SO 07 - IP21'!F37</f>
        <v>0</v>
      </c>
      <c r="BE85" s="7"/>
      <c r="BT85" s="125" t="s">
        <v>83</v>
      </c>
      <c r="BV85" s="125" t="s">
        <v>77</v>
      </c>
      <c r="BW85" s="125" t="s">
        <v>175</v>
      </c>
      <c r="BX85" s="125" t="s">
        <v>5</v>
      </c>
      <c r="CL85" s="125" t="s">
        <v>19</v>
      </c>
      <c r="CM85" s="125" t="s">
        <v>85</v>
      </c>
    </row>
    <row r="86" s="7" customFormat="1" ht="24.75" customHeight="1">
      <c r="A86" s="113" t="s">
        <v>79</v>
      </c>
      <c r="B86" s="114"/>
      <c r="C86" s="115"/>
      <c r="D86" s="116" t="s">
        <v>176</v>
      </c>
      <c r="E86" s="116"/>
      <c r="F86" s="116"/>
      <c r="G86" s="116"/>
      <c r="H86" s="116"/>
      <c r="I86" s="117"/>
      <c r="J86" s="116" t="s">
        <v>177</v>
      </c>
      <c r="K86" s="116"/>
      <c r="L86" s="116"/>
      <c r="M86" s="116"/>
      <c r="N86" s="116"/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  <c r="Z86" s="116"/>
      <c r="AA86" s="116"/>
      <c r="AB86" s="116"/>
      <c r="AC86" s="116"/>
      <c r="AD86" s="116"/>
      <c r="AE86" s="116"/>
      <c r="AF86" s="116"/>
      <c r="AG86" s="118">
        <f>'247099-07.2 - SO 07 Násle...'!J30</f>
        <v>0</v>
      </c>
      <c r="AH86" s="117"/>
      <c r="AI86" s="117"/>
      <c r="AJ86" s="117"/>
      <c r="AK86" s="117"/>
      <c r="AL86" s="117"/>
      <c r="AM86" s="117"/>
      <c r="AN86" s="118">
        <f>SUM(AG86,AT86)</f>
        <v>0</v>
      </c>
      <c r="AO86" s="117"/>
      <c r="AP86" s="117"/>
      <c r="AQ86" s="119" t="s">
        <v>82</v>
      </c>
      <c r="AR86" s="120"/>
      <c r="AS86" s="121">
        <v>0</v>
      </c>
      <c r="AT86" s="122">
        <f>ROUND(SUM(AV86:AW86),2)</f>
        <v>0</v>
      </c>
      <c r="AU86" s="123">
        <f>'247099-07.2 - SO 07 Násle...'!P82</f>
        <v>0</v>
      </c>
      <c r="AV86" s="122">
        <f>'247099-07.2 - SO 07 Násle...'!J33</f>
        <v>0</v>
      </c>
      <c r="AW86" s="122">
        <f>'247099-07.2 - SO 07 Násle...'!J34</f>
        <v>0</v>
      </c>
      <c r="AX86" s="122">
        <f>'247099-07.2 - SO 07 Násle...'!J35</f>
        <v>0</v>
      </c>
      <c r="AY86" s="122">
        <f>'247099-07.2 - SO 07 Násle...'!J36</f>
        <v>0</v>
      </c>
      <c r="AZ86" s="122">
        <f>'247099-07.2 - SO 07 Násle...'!F33</f>
        <v>0</v>
      </c>
      <c r="BA86" s="122">
        <f>'247099-07.2 - SO 07 Násle...'!F34</f>
        <v>0</v>
      </c>
      <c r="BB86" s="122">
        <f>'247099-07.2 - SO 07 Násle...'!F35</f>
        <v>0</v>
      </c>
      <c r="BC86" s="122">
        <f>'247099-07.2 - SO 07 Násle...'!F36</f>
        <v>0</v>
      </c>
      <c r="BD86" s="124">
        <f>'247099-07.2 - SO 07 Násle...'!F37</f>
        <v>0</v>
      </c>
      <c r="BE86" s="7"/>
      <c r="BT86" s="125" t="s">
        <v>83</v>
      </c>
      <c r="BV86" s="125" t="s">
        <v>77</v>
      </c>
      <c r="BW86" s="125" t="s">
        <v>178</v>
      </c>
      <c r="BX86" s="125" t="s">
        <v>5</v>
      </c>
      <c r="CL86" s="125" t="s">
        <v>19</v>
      </c>
      <c r="CM86" s="125" t="s">
        <v>85</v>
      </c>
    </row>
    <row r="87" s="7" customFormat="1" ht="24.75" customHeight="1">
      <c r="A87" s="113" t="s">
        <v>79</v>
      </c>
      <c r="B87" s="114"/>
      <c r="C87" s="115"/>
      <c r="D87" s="116" t="s">
        <v>179</v>
      </c>
      <c r="E87" s="116"/>
      <c r="F87" s="116"/>
      <c r="G87" s="116"/>
      <c r="H87" s="116"/>
      <c r="I87" s="117"/>
      <c r="J87" s="116" t="s">
        <v>180</v>
      </c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  <c r="Z87" s="116"/>
      <c r="AA87" s="116"/>
      <c r="AB87" s="116"/>
      <c r="AC87" s="116"/>
      <c r="AD87" s="116"/>
      <c r="AE87" s="116"/>
      <c r="AF87" s="116"/>
      <c r="AG87" s="118">
        <f>'247099-07.3 - SO 07 Násle...'!J30</f>
        <v>0</v>
      </c>
      <c r="AH87" s="117"/>
      <c r="AI87" s="117"/>
      <c r="AJ87" s="117"/>
      <c r="AK87" s="117"/>
      <c r="AL87" s="117"/>
      <c r="AM87" s="117"/>
      <c r="AN87" s="118">
        <f>SUM(AG87,AT87)</f>
        <v>0</v>
      </c>
      <c r="AO87" s="117"/>
      <c r="AP87" s="117"/>
      <c r="AQ87" s="119" t="s">
        <v>82</v>
      </c>
      <c r="AR87" s="120"/>
      <c r="AS87" s="121">
        <v>0</v>
      </c>
      <c r="AT87" s="122">
        <f>ROUND(SUM(AV87:AW87),2)</f>
        <v>0</v>
      </c>
      <c r="AU87" s="123">
        <f>'247099-07.3 - SO 07 Násle...'!P82</f>
        <v>0</v>
      </c>
      <c r="AV87" s="122">
        <f>'247099-07.3 - SO 07 Násle...'!J33</f>
        <v>0</v>
      </c>
      <c r="AW87" s="122">
        <f>'247099-07.3 - SO 07 Násle...'!J34</f>
        <v>0</v>
      </c>
      <c r="AX87" s="122">
        <f>'247099-07.3 - SO 07 Násle...'!J35</f>
        <v>0</v>
      </c>
      <c r="AY87" s="122">
        <f>'247099-07.3 - SO 07 Násle...'!J36</f>
        <v>0</v>
      </c>
      <c r="AZ87" s="122">
        <f>'247099-07.3 - SO 07 Násle...'!F33</f>
        <v>0</v>
      </c>
      <c r="BA87" s="122">
        <f>'247099-07.3 - SO 07 Násle...'!F34</f>
        <v>0</v>
      </c>
      <c r="BB87" s="122">
        <f>'247099-07.3 - SO 07 Násle...'!F35</f>
        <v>0</v>
      </c>
      <c r="BC87" s="122">
        <f>'247099-07.3 - SO 07 Násle...'!F36</f>
        <v>0</v>
      </c>
      <c r="BD87" s="124">
        <f>'247099-07.3 - SO 07 Násle...'!F37</f>
        <v>0</v>
      </c>
      <c r="BE87" s="7"/>
      <c r="BT87" s="125" t="s">
        <v>83</v>
      </c>
      <c r="BV87" s="125" t="s">
        <v>77</v>
      </c>
      <c r="BW87" s="125" t="s">
        <v>181</v>
      </c>
      <c r="BX87" s="125" t="s">
        <v>5</v>
      </c>
      <c r="CL87" s="125" t="s">
        <v>19</v>
      </c>
      <c r="CM87" s="125" t="s">
        <v>85</v>
      </c>
    </row>
    <row r="88" s="7" customFormat="1" ht="24.75" customHeight="1">
      <c r="A88" s="113" t="s">
        <v>79</v>
      </c>
      <c r="B88" s="114"/>
      <c r="C88" s="115"/>
      <c r="D88" s="116" t="s">
        <v>182</v>
      </c>
      <c r="E88" s="116"/>
      <c r="F88" s="116"/>
      <c r="G88" s="116"/>
      <c r="H88" s="116"/>
      <c r="I88" s="117"/>
      <c r="J88" s="116" t="s">
        <v>183</v>
      </c>
      <c r="K88" s="116"/>
      <c r="L88" s="116"/>
      <c r="M88" s="116"/>
      <c r="N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  <c r="Z88" s="116"/>
      <c r="AA88" s="116"/>
      <c r="AB88" s="116"/>
      <c r="AC88" s="116"/>
      <c r="AD88" s="116"/>
      <c r="AE88" s="116"/>
      <c r="AF88" s="116"/>
      <c r="AG88" s="118">
        <f>'247099-07.4 - SO 07 Násle...'!J30</f>
        <v>0</v>
      </c>
      <c r="AH88" s="117"/>
      <c r="AI88" s="117"/>
      <c r="AJ88" s="117"/>
      <c r="AK88" s="117"/>
      <c r="AL88" s="117"/>
      <c r="AM88" s="117"/>
      <c r="AN88" s="118">
        <f>SUM(AG88,AT88)</f>
        <v>0</v>
      </c>
      <c r="AO88" s="117"/>
      <c r="AP88" s="117"/>
      <c r="AQ88" s="119" t="s">
        <v>82</v>
      </c>
      <c r="AR88" s="120"/>
      <c r="AS88" s="121">
        <v>0</v>
      </c>
      <c r="AT88" s="122">
        <f>ROUND(SUM(AV88:AW88),2)</f>
        <v>0</v>
      </c>
      <c r="AU88" s="123">
        <f>'247099-07.4 - SO 07 Násle...'!P82</f>
        <v>0</v>
      </c>
      <c r="AV88" s="122">
        <f>'247099-07.4 - SO 07 Násle...'!J33</f>
        <v>0</v>
      </c>
      <c r="AW88" s="122">
        <f>'247099-07.4 - SO 07 Násle...'!J34</f>
        <v>0</v>
      </c>
      <c r="AX88" s="122">
        <f>'247099-07.4 - SO 07 Násle...'!J35</f>
        <v>0</v>
      </c>
      <c r="AY88" s="122">
        <f>'247099-07.4 - SO 07 Násle...'!J36</f>
        <v>0</v>
      </c>
      <c r="AZ88" s="122">
        <f>'247099-07.4 - SO 07 Násle...'!F33</f>
        <v>0</v>
      </c>
      <c r="BA88" s="122">
        <f>'247099-07.4 - SO 07 Násle...'!F34</f>
        <v>0</v>
      </c>
      <c r="BB88" s="122">
        <f>'247099-07.4 - SO 07 Násle...'!F35</f>
        <v>0</v>
      </c>
      <c r="BC88" s="122">
        <f>'247099-07.4 - SO 07 Násle...'!F36</f>
        <v>0</v>
      </c>
      <c r="BD88" s="124">
        <f>'247099-07.4 - SO 07 Násle...'!F37</f>
        <v>0</v>
      </c>
      <c r="BE88" s="7"/>
      <c r="BT88" s="125" t="s">
        <v>83</v>
      </c>
      <c r="BV88" s="125" t="s">
        <v>77</v>
      </c>
      <c r="BW88" s="125" t="s">
        <v>184</v>
      </c>
      <c r="BX88" s="125" t="s">
        <v>5</v>
      </c>
      <c r="CL88" s="125" t="s">
        <v>19</v>
      </c>
      <c r="CM88" s="125" t="s">
        <v>85</v>
      </c>
    </row>
    <row r="89" s="7" customFormat="1" ht="24.75" customHeight="1">
      <c r="A89" s="113" t="s">
        <v>79</v>
      </c>
      <c r="B89" s="114"/>
      <c r="C89" s="115"/>
      <c r="D89" s="116" t="s">
        <v>185</v>
      </c>
      <c r="E89" s="116"/>
      <c r="F89" s="116"/>
      <c r="G89" s="116"/>
      <c r="H89" s="116"/>
      <c r="I89" s="117"/>
      <c r="J89" s="116" t="s">
        <v>186</v>
      </c>
      <c r="K89" s="116"/>
      <c r="L89" s="116"/>
      <c r="M89" s="116"/>
      <c r="N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  <c r="Z89" s="116"/>
      <c r="AA89" s="116"/>
      <c r="AB89" s="116"/>
      <c r="AC89" s="116"/>
      <c r="AD89" s="116"/>
      <c r="AE89" s="116"/>
      <c r="AF89" s="116"/>
      <c r="AG89" s="118">
        <f>'247099-07.5 - SO 07 Vedle...'!J30</f>
        <v>0</v>
      </c>
      <c r="AH89" s="117"/>
      <c r="AI89" s="117"/>
      <c r="AJ89" s="117"/>
      <c r="AK89" s="117"/>
      <c r="AL89" s="117"/>
      <c r="AM89" s="117"/>
      <c r="AN89" s="118">
        <f>SUM(AG89,AT89)</f>
        <v>0</v>
      </c>
      <c r="AO89" s="117"/>
      <c r="AP89" s="117"/>
      <c r="AQ89" s="119" t="s">
        <v>82</v>
      </c>
      <c r="AR89" s="120"/>
      <c r="AS89" s="121">
        <v>0</v>
      </c>
      <c r="AT89" s="122">
        <f>ROUND(SUM(AV89:AW89),2)</f>
        <v>0</v>
      </c>
      <c r="AU89" s="123">
        <f>'247099-07.5 - SO 07 Vedle...'!P82</f>
        <v>0</v>
      </c>
      <c r="AV89" s="122">
        <f>'247099-07.5 - SO 07 Vedle...'!J33</f>
        <v>0</v>
      </c>
      <c r="AW89" s="122">
        <f>'247099-07.5 - SO 07 Vedle...'!J34</f>
        <v>0</v>
      </c>
      <c r="AX89" s="122">
        <f>'247099-07.5 - SO 07 Vedle...'!J35</f>
        <v>0</v>
      </c>
      <c r="AY89" s="122">
        <f>'247099-07.5 - SO 07 Vedle...'!J36</f>
        <v>0</v>
      </c>
      <c r="AZ89" s="122">
        <f>'247099-07.5 - SO 07 Vedle...'!F33</f>
        <v>0</v>
      </c>
      <c r="BA89" s="122">
        <f>'247099-07.5 - SO 07 Vedle...'!F34</f>
        <v>0</v>
      </c>
      <c r="BB89" s="122">
        <f>'247099-07.5 - SO 07 Vedle...'!F35</f>
        <v>0</v>
      </c>
      <c r="BC89" s="122">
        <f>'247099-07.5 - SO 07 Vedle...'!F36</f>
        <v>0</v>
      </c>
      <c r="BD89" s="124">
        <f>'247099-07.5 - SO 07 Vedle...'!F37</f>
        <v>0</v>
      </c>
      <c r="BE89" s="7"/>
      <c r="BT89" s="125" t="s">
        <v>83</v>
      </c>
      <c r="BV89" s="125" t="s">
        <v>77</v>
      </c>
      <c r="BW89" s="125" t="s">
        <v>187</v>
      </c>
      <c r="BX89" s="125" t="s">
        <v>5</v>
      </c>
      <c r="CL89" s="125" t="s">
        <v>19</v>
      </c>
      <c r="CM89" s="125" t="s">
        <v>85</v>
      </c>
    </row>
    <row r="90" s="7" customFormat="1" ht="24.75" customHeight="1">
      <c r="A90" s="113" t="s">
        <v>79</v>
      </c>
      <c r="B90" s="114"/>
      <c r="C90" s="115"/>
      <c r="D90" s="116" t="s">
        <v>188</v>
      </c>
      <c r="E90" s="116"/>
      <c r="F90" s="116"/>
      <c r="G90" s="116"/>
      <c r="H90" s="116"/>
      <c r="I90" s="117"/>
      <c r="J90" s="116" t="s">
        <v>189</v>
      </c>
      <c r="K90" s="116"/>
      <c r="L90" s="116"/>
      <c r="M90" s="116"/>
      <c r="N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  <c r="Z90" s="116"/>
      <c r="AA90" s="116"/>
      <c r="AB90" s="116"/>
      <c r="AC90" s="116"/>
      <c r="AD90" s="116"/>
      <c r="AE90" s="116"/>
      <c r="AF90" s="116"/>
      <c r="AG90" s="118">
        <f>'247099-08.1 - SO 08 - IP22'!J30</f>
        <v>0</v>
      </c>
      <c r="AH90" s="117"/>
      <c r="AI90" s="117"/>
      <c r="AJ90" s="117"/>
      <c r="AK90" s="117"/>
      <c r="AL90" s="117"/>
      <c r="AM90" s="117"/>
      <c r="AN90" s="118">
        <f>SUM(AG90,AT90)</f>
        <v>0</v>
      </c>
      <c r="AO90" s="117"/>
      <c r="AP90" s="117"/>
      <c r="AQ90" s="119" t="s">
        <v>82</v>
      </c>
      <c r="AR90" s="120"/>
      <c r="AS90" s="121">
        <v>0</v>
      </c>
      <c r="AT90" s="122">
        <f>ROUND(SUM(AV90:AW90),2)</f>
        <v>0</v>
      </c>
      <c r="AU90" s="123">
        <f>'247099-08.1 - SO 08 - IP22'!P83</f>
        <v>0</v>
      </c>
      <c r="AV90" s="122">
        <f>'247099-08.1 - SO 08 - IP22'!J33</f>
        <v>0</v>
      </c>
      <c r="AW90" s="122">
        <f>'247099-08.1 - SO 08 - IP22'!J34</f>
        <v>0</v>
      </c>
      <c r="AX90" s="122">
        <f>'247099-08.1 - SO 08 - IP22'!J35</f>
        <v>0</v>
      </c>
      <c r="AY90" s="122">
        <f>'247099-08.1 - SO 08 - IP22'!J36</f>
        <v>0</v>
      </c>
      <c r="AZ90" s="122">
        <f>'247099-08.1 - SO 08 - IP22'!F33</f>
        <v>0</v>
      </c>
      <c r="BA90" s="122">
        <f>'247099-08.1 - SO 08 - IP22'!F34</f>
        <v>0</v>
      </c>
      <c r="BB90" s="122">
        <f>'247099-08.1 - SO 08 - IP22'!F35</f>
        <v>0</v>
      </c>
      <c r="BC90" s="122">
        <f>'247099-08.1 - SO 08 - IP22'!F36</f>
        <v>0</v>
      </c>
      <c r="BD90" s="124">
        <f>'247099-08.1 - SO 08 - IP22'!F37</f>
        <v>0</v>
      </c>
      <c r="BE90" s="7"/>
      <c r="BT90" s="125" t="s">
        <v>83</v>
      </c>
      <c r="BV90" s="125" t="s">
        <v>77</v>
      </c>
      <c r="BW90" s="125" t="s">
        <v>190</v>
      </c>
      <c r="BX90" s="125" t="s">
        <v>5</v>
      </c>
      <c r="CL90" s="125" t="s">
        <v>19</v>
      </c>
      <c r="CM90" s="125" t="s">
        <v>85</v>
      </c>
    </row>
    <row r="91" s="7" customFormat="1" ht="24.75" customHeight="1">
      <c r="A91" s="113" t="s">
        <v>79</v>
      </c>
      <c r="B91" s="114"/>
      <c r="C91" s="115"/>
      <c r="D91" s="116" t="s">
        <v>191</v>
      </c>
      <c r="E91" s="116"/>
      <c r="F91" s="116"/>
      <c r="G91" s="116"/>
      <c r="H91" s="116"/>
      <c r="I91" s="117"/>
      <c r="J91" s="116" t="s">
        <v>192</v>
      </c>
      <c r="K91" s="116"/>
      <c r="L91" s="116"/>
      <c r="M91" s="116"/>
      <c r="N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  <c r="Z91" s="116"/>
      <c r="AA91" s="116"/>
      <c r="AB91" s="116"/>
      <c r="AC91" s="116"/>
      <c r="AD91" s="116"/>
      <c r="AE91" s="116"/>
      <c r="AF91" s="116"/>
      <c r="AG91" s="118">
        <f>'247099-08.2 - SO 08 Násle...'!J30</f>
        <v>0</v>
      </c>
      <c r="AH91" s="117"/>
      <c r="AI91" s="117"/>
      <c r="AJ91" s="117"/>
      <c r="AK91" s="117"/>
      <c r="AL91" s="117"/>
      <c r="AM91" s="117"/>
      <c r="AN91" s="118">
        <f>SUM(AG91,AT91)</f>
        <v>0</v>
      </c>
      <c r="AO91" s="117"/>
      <c r="AP91" s="117"/>
      <c r="AQ91" s="119" t="s">
        <v>82</v>
      </c>
      <c r="AR91" s="120"/>
      <c r="AS91" s="121">
        <v>0</v>
      </c>
      <c r="AT91" s="122">
        <f>ROUND(SUM(AV91:AW91),2)</f>
        <v>0</v>
      </c>
      <c r="AU91" s="123">
        <f>'247099-08.2 - SO 08 Násle...'!P81</f>
        <v>0</v>
      </c>
      <c r="AV91" s="122">
        <f>'247099-08.2 - SO 08 Násle...'!J33</f>
        <v>0</v>
      </c>
      <c r="AW91" s="122">
        <f>'247099-08.2 - SO 08 Násle...'!J34</f>
        <v>0</v>
      </c>
      <c r="AX91" s="122">
        <f>'247099-08.2 - SO 08 Násle...'!J35</f>
        <v>0</v>
      </c>
      <c r="AY91" s="122">
        <f>'247099-08.2 - SO 08 Násle...'!J36</f>
        <v>0</v>
      </c>
      <c r="AZ91" s="122">
        <f>'247099-08.2 - SO 08 Násle...'!F33</f>
        <v>0</v>
      </c>
      <c r="BA91" s="122">
        <f>'247099-08.2 - SO 08 Násle...'!F34</f>
        <v>0</v>
      </c>
      <c r="BB91" s="122">
        <f>'247099-08.2 - SO 08 Násle...'!F35</f>
        <v>0</v>
      </c>
      <c r="BC91" s="122">
        <f>'247099-08.2 - SO 08 Násle...'!F36</f>
        <v>0</v>
      </c>
      <c r="BD91" s="124">
        <f>'247099-08.2 - SO 08 Násle...'!F37</f>
        <v>0</v>
      </c>
      <c r="BE91" s="7"/>
      <c r="BT91" s="125" t="s">
        <v>83</v>
      </c>
      <c r="BV91" s="125" t="s">
        <v>77</v>
      </c>
      <c r="BW91" s="125" t="s">
        <v>193</v>
      </c>
      <c r="BX91" s="125" t="s">
        <v>5</v>
      </c>
      <c r="CL91" s="125" t="s">
        <v>19</v>
      </c>
      <c r="CM91" s="125" t="s">
        <v>85</v>
      </c>
    </row>
    <row r="92" s="7" customFormat="1" ht="24.75" customHeight="1">
      <c r="A92" s="113" t="s">
        <v>79</v>
      </c>
      <c r="B92" s="114"/>
      <c r="C92" s="115"/>
      <c r="D92" s="116" t="s">
        <v>194</v>
      </c>
      <c r="E92" s="116"/>
      <c r="F92" s="116"/>
      <c r="G92" s="116"/>
      <c r="H92" s="116"/>
      <c r="I92" s="117"/>
      <c r="J92" s="116" t="s">
        <v>195</v>
      </c>
      <c r="K92" s="116"/>
      <c r="L92" s="116"/>
      <c r="M92" s="116"/>
      <c r="N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  <c r="Z92" s="116"/>
      <c r="AA92" s="116"/>
      <c r="AB92" s="116"/>
      <c r="AC92" s="116"/>
      <c r="AD92" s="116"/>
      <c r="AE92" s="116"/>
      <c r="AF92" s="116"/>
      <c r="AG92" s="118">
        <f>'247099-08.3 - SO 08 Násle...'!J30</f>
        <v>0</v>
      </c>
      <c r="AH92" s="117"/>
      <c r="AI92" s="117"/>
      <c r="AJ92" s="117"/>
      <c r="AK92" s="117"/>
      <c r="AL92" s="117"/>
      <c r="AM92" s="117"/>
      <c r="AN92" s="118">
        <f>SUM(AG92,AT92)</f>
        <v>0</v>
      </c>
      <c r="AO92" s="117"/>
      <c r="AP92" s="117"/>
      <c r="AQ92" s="119" t="s">
        <v>82</v>
      </c>
      <c r="AR92" s="120"/>
      <c r="AS92" s="121">
        <v>0</v>
      </c>
      <c r="AT92" s="122">
        <f>ROUND(SUM(AV92:AW92),2)</f>
        <v>0</v>
      </c>
      <c r="AU92" s="123">
        <f>'247099-08.3 - SO 08 Násle...'!P81</f>
        <v>0</v>
      </c>
      <c r="AV92" s="122">
        <f>'247099-08.3 - SO 08 Násle...'!J33</f>
        <v>0</v>
      </c>
      <c r="AW92" s="122">
        <f>'247099-08.3 - SO 08 Násle...'!J34</f>
        <v>0</v>
      </c>
      <c r="AX92" s="122">
        <f>'247099-08.3 - SO 08 Násle...'!J35</f>
        <v>0</v>
      </c>
      <c r="AY92" s="122">
        <f>'247099-08.3 - SO 08 Násle...'!J36</f>
        <v>0</v>
      </c>
      <c r="AZ92" s="122">
        <f>'247099-08.3 - SO 08 Násle...'!F33</f>
        <v>0</v>
      </c>
      <c r="BA92" s="122">
        <f>'247099-08.3 - SO 08 Násle...'!F34</f>
        <v>0</v>
      </c>
      <c r="BB92" s="122">
        <f>'247099-08.3 - SO 08 Násle...'!F35</f>
        <v>0</v>
      </c>
      <c r="BC92" s="122">
        <f>'247099-08.3 - SO 08 Násle...'!F36</f>
        <v>0</v>
      </c>
      <c r="BD92" s="124">
        <f>'247099-08.3 - SO 08 Násle...'!F37</f>
        <v>0</v>
      </c>
      <c r="BE92" s="7"/>
      <c r="BT92" s="125" t="s">
        <v>83</v>
      </c>
      <c r="BV92" s="125" t="s">
        <v>77</v>
      </c>
      <c r="BW92" s="125" t="s">
        <v>196</v>
      </c>
      <c r="BX92" s="125" t="s">
        <v>5</v>
      </c>
      <c r="CL92" s="125" t="s">
        <v>19</v>
      </c>
      <c r="CM92" s="125" t="s">
        <v>85</v>
      </c>
    </row>
    <row r="93" s="7" customFormat="1" ht="24.75" customHeight="1">
      <c r="A93" s="113" t="s">
        <v>79</v>
      </c>
      <c r="B93" s="114"/>
      <c r="C93" s="115"/>
      <c r="D93" s="116" t="s">
        <v>197</v>
      </c>
      <c r="E93" s="116"/>
      <c r="F93" s="116"/>
      <c r="G93" s="116"/>
      <c r="H93" s="116"/>
      <c r="I93" s="117"/>
      <c r="J93" s="116" t="s">
        <v>198</v>
      </c>
      <c r="K93" s="116"/>
      <c r="L93" s="116"/>
      <c r="M93" s="116"/>
      <c r="N93" s="116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  <c r="Z93" s="116"/>
      <c r="AA93" s="116"/>
      <c r="AB93" s="116"/>
      <c r="AC93" s="116"/>
      <c r="AD93" s="116"/>
      <c r="AE93" s="116"/>
      <c r="AF93" s="116"/>
      <c r="AG93" s="118">
        <f>'247099-08.4 - SO 08 Násle...'!J30</f>
        <v>0</v>
      </c>
      <c r="AH93" s="117"/>
      <c r="AI93" s="117"/>
      <c r="AJ93" s="117"/>
      <c r="AK93" s="117"/>
      <c r="AL93" s="117"/>
      <c r="AM93" s="117"/>
      <c r="AN93" s="118">
        <f>SUM(AG93,AT93)</f>
        <v>0</v>
      </c>
      <c r="AO93" s="117"/>
      <c r="AP93" s="117"/>
      <c r="AQ93" s="119" t="s">
        <v>82</v>
      </c>
      <c r="AR93" s="120"/>
      <c r="AS93" s="121">
        <v>0</v>
      </c>
      <c r="AT93" s="122">
        <f>ROUND(SUM(AV93:AW93),2)</f>
        <v>0</v>
      </c>
      <c r="AU93" s="123">
        <f>'247099-08.4 - SO 08 Násle...'!P81</f>
        <v>0</v>
      </c>
      <c r="AV93" s="122">
        <f>'247099-08.4 - SO 08 Násle...'!J33</f>
        <v>0</v>
      </c>
      <c r="AW93" s="122">
        <f>'247099-08.4 - SO 08 Násle...'!J34</f>
        <v>0</v>
      </c>
      <c r="AX93" s="122">
        <f>'247099-08.4 - SO 08 Násle...'!J35</f>
        <v>0</v>
      </c>
      <c r="AY93" s="122">
        <f>'247099-08.4 - SO 08 Násle...'!J36</f>
        <v>0</v>
      </c>
      <c r="AZ93" s="122">
        <f>'247099-08.4 - SO 08 Násle...'!F33</f>
        <v>0</v>
      </c>
      <c r="BA93" s="122">
        <f>'247099-08.4 - SO 08 Násle...'!F34</f>
        <v>0</v>
      </c>
      <c r="BB93" s="122">
        <f>'247099-08.4 - SO 08 Násle...'!F35</f>
        <v>0</v>
      </c>
      <c r="BC93" s="122">
        <f>'247099-08.4 - SO 08 Násle...'!F36</f>
        <v>0</v>
      </c>
      <c r="BD93" s="124">
        <f>'247099-08.4 - SO 08 Násle...'!F37</f>
        <v>0</v>
      </c>
      <c r="BE93" s="7"/>
      <c r="BT93" s="125" t="s">
        <v>83</v>
      </c>
      <c r="BV93" s="125" t="s">
        <v>77</v>
      </c>
      <c r="BW93" s="125" t="s">
        <v>199</v>
      </c>
      <c r="BX93" s="125" t="s">
        <v>5</v>
      </c>
      <c r="CL93" s="125" t="s">
        <v>19</v>
      </c>
      <c r="CM93" s="125" t="s">
        <v>85</v>
      </c>
    </row>
    <row r="94" s="7" customFormat="1" ht="24.75" customHeight="1">
      <c r="A94" s="113" t="s">
        <v>79</v>
      </c>
      <c r="B94" s="114"/>
      <c r="C94" s="115"/>
      <c r="D94" s="116" t="s">
        <v>200</v>
      </c>
      <c r="E94" s="116"/>
      <c r="F94" s="116"/>
      <c r="G94" s="116"/>
      <c r="H94" s="116"/>
      <c r="I94" s="117"/>
      <c r="J94" s="116" t="s">
        <v>201</v>
      </c>
      <c r="K94" s="116"/>
      <c r="L94" s="116"/>
      <c r="M94" s="116"/>
      <c r="N94" s="116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  <c r="Z94" s="116"/>
      <c r="AA94" s="116"/>
      <c r="AB94" s="116"/>
      <c r="AC94" s="116"/>
      <c r="AD94" s="116"/>
      <c r="AE94" s="116"/>
      <c r="AF94" s="116"/>
      <c r="AG94" s="118">
        <f>'247099-08.5 - SO 08 Vedle...'!J30</f>
        <v>0</v>
      </c>
      <c r="AH94" s="117"/>
      <c r="AI94" s="117"/>
      <c r="AJ94" s="117"/>
      <c r="AK94" s="117"/>
      <c r="AL94" s="117"/>
      <c r="AM94" s="117"/>
      <c r="AN94" s="118">
        <f>SUM(AG94,AT94)</f>
        <v>0</v>
      </c>
      <c r="AO94" s="117"/>
      <c r="AP94" s="117"/>
      <c r="AQ94" s="119" t="s">
        <v>82</v>
      </c>
      <c r="AR94" s="120"/>
      <c r="AS94" s="121">
        <v>0</v>
      </c>
      <c r="AT94" s="122">
        <f>ROUND(SUM(AV94:AW94),2)</f>
        <v>0</v>
      </c>
      <c r="AU94" s="123">
        <f>'247099-08.5 - SO 08 Vedle...'!P82</f>
        <v>0</v>
      </c>
      <c r="AV94" s="122">
        <f>'247099-08.5 - SO 08 Vedle...'!J33</f>
        <v>0</v>
      </c>
      <c r="AW94" s="122">
        <f>'247099-08.5 - SO 08 Vedle...'!J34</f>
        <v>0</v>
      </c>
      <c r="AX94" s="122">
        <f>'247099-08.5 - SO 08 Vedle...'!J35</f>
        <v>0</v>
      </c>
      <c r="AY94" s="122">
        <f>'247099-08.5 - SO 08 Vedle...'!J36</f>
        <v>0</v>
      </c>
      <c r="AZ94" s="122">
        <f>'247099-08.5 - SO 08 Vedle...'!F33</f>
        <v>0</v>
      </c>
      <c r="BA94" s="122">
        <f>'247099-08.5 - SO 08 Vedle...'!F34</f>
        <v>0</v>
      </c>
      <c r="BB94" s="122">
        <f>'247099-08.5 - SO 08 Vedle...'!F35</f>
        <v>0</v>
      </c>
      <c r="BC94" s="122">
        <f>'247099-08.5 - SO 08 Vedle...'!F36</f>
        <v>0</v>
      </c>
      <c r="BD94" s="124">
        <f>'247099-08.5 - SO 08 Vedle...'!F37</f>
        <v>0</v>
      </c>
      <c r="BE94" s="7"/>
      <c r="BT94" s="125" t="s">
        <v>83</v>
      </c>
      <c r="BV94" s="125" t="s">
        <v>77</v>
      </c>
      <c r="BW94" s="125" t="s">
        <v>202</v>
      </c>
      <c r="BX94" s="125" t="s">
        <v>5</v>
      </c>
      <c r="CL94" s="125" t="s">
        <v>19</v>
      </c>
      <c r="CM94" s="125" t="s">
        <v>85</v>
      </c>
    </row>
    <row r="95" s="7" customFormat="1" ht="24.75" customHeight="1">
      <c r="A95" s="113" t="s">
        <v>79</v>
      </c>
      <c r="B95" s="114"/>
      <c r="C95" s="115"/>
      <c r="D95" s="116" t="s">
        <v>203</v>
      </c>
      <c r="E95" s="116"/>
      <c r="F95" s="116"/>
      <c r="G95" s="116"/>
      <c r="H95" s="116"/>
      <c r="I95" s="117"/>
      <c r="J95" s="116" t="s">
        <v>204</v>
      </c>
      <c r="K95" s="116"/>
      <c r="L95" s="116"/>
      <c r="M95" s="116"/>
      <c r="N95" s="116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  <c r="Z95" s="116"/>
      <c r="AA95" s="116"/>
      <c r="AB95" s="116"/>
      <c r="AC95" s="116"/>
      <c r="AD95" s="116"/>
      <c r="AE95" s="116"/>
      <c r="AF95" s="116"/>
      <c r="AG95" s="118">
        <f>'247099-09.1 - SO 09 - IP23'!J30</f>
        <v>0</v>
      </c>
      <c r="AH95" s="117"/>
      <c r="AI95" s="117"/>
      <c r="AJ95" s="117"/>
      <c r="AK95" s="117"/>
      <c r="AL95" s="117"/>
      <c r="AM95" s="117"/>
      <c r="AN95" s="118">
        <f>SUM(AG95,AT95)</f>
        <v>0</v>
      </c>
      <c r="AO95" s="117"/>
      <c r="AP95" s="117"/>
      <c r="AQ95" s="119" t="s">
        <v>82</v>
      </c>
      <c r="AR95" s="120"/>
      <c r="AS95" s="121">
        <v>0</v>
      </c>
      <c r="AT95" s="122">
        <f>ROUND(SUM(AV95:AW95),2)</f>
        <v>0</v>
      </c>
      <c r="AU95" s="123">
        <f>'247099-09.1 - SO 09 - IP23'!P84</f>
        <v>0</v>
      </c>
      <c r="AV95" s="122">
        <f>'247099-09.1 - SO 09 - IP23'!J33</f>
        <v>0</v>
      </c>
      <c r="AW95" s="122">
        <f>'247099-09.1 - SO 09 - IP23'!J34</f>
        <v>0</v>
      </c>
      <c r="AX95" s="122">
        <f>'247099-09.1 - SO 09 - IP23'!J35</f>
        <v>0</v>
      </c>
      <c r="AY95" s="122">
        <f>'247099-09.1 - SO 09 - IP23'!J36</f>
        <v>0</v>
      </c>
      <c r="AZ95" s="122">
        <f>'247099-09.1 - SO 09 - IP23'!F33</f>
        <v>0</v>
      </c>
      <c r="BA95" s="122">
        <f>'247099-09.1 - SO 09 - IP23'!F34</f>
        <v>0</v>
      </c>
      <c r="BB95" s="122">
        <f>'247099-09.1 - SO 09 - IP23'!F35</f>
        <v>0</v>
      </c>
      <c r="BC95" s="122">
        <f>'247099-09.1 - SO 09 - IP23'!F36</f>
        <v>0</v>
      </c>
      <c r="BD95" s="124">
        <f>'247099-09.1 - SO 09 - IP23'!F37</f>
        <v>0</v>
      </c>
      <c r="BE95" s="7"/>
      <c r="BT95" s="125" t="s">
        <v>83</v>
      </c>
      <c r="BV95" s="125" t="s">
        <v>77</v>
      </c>
      <c r="BW95" s="125" t="s">
        <v>205</v>
      </c>
      <c r="BX95" s="125" t="s">
        <v>5</v>
      </c>
      <c r="CL95" s="125" t="s">
        <v>19</v>
      </c>
      <c r="CM95" s="125" t="s">
        <v>85</v>
      </c>
    </row>
    <row r="96" s="7" customFormat="1" ht="24.75" customHeight="1">
      <c r="A96" s="113" t="s">
        <v>79</v>
      </c>
      <c r="B96" s="114"/>
      <c r="C96" s="115"/>
      <c r="D96" s="116" t="s">
        <v>206</v>
      </c>
      <c r="E96" s="116"/>
      <c r="F96" s="116"/>
      <c r="G96" s="116"/>
      <c r="H96" s="116"/>
      <c r="I96" s="117"/>
      <c r="J96" s="116" t="s">
        <v>207</v>
      </c>
      <c r="K96" s="116"/>
      <c r="L96" s="116"/>
      <c r="M96" s="116"/>
      <c r="N96" s="116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  <c r="Z96" s="116"/>
      <c r="AA96" s="116"/>
      <c r="AB96" s="116"/>
      <c r="AC96" s="116"/>
      <c r="AD96" s="116"/>
      <c r="AE96" s="116"/>
      <c r="AF96" s="116"/>
      <c r="AG96" s="118">
        <f>'247099-09.2 - SO 09 Násle...'!J30</f>
        <v>0</v>
      </c>
      <c r="AH96" s="117"/>
      <c r="AI96" s="117"/>
      <c r="AJ96" s="117"/>
      <c r="AK96" s="117"/>
      <c r="AL96" s="117"/>
      <c r="AM96" s="117"/>
      <c r="AN96" s="118">
        <f>SUM(AG96,AT96)</f>
        <v>0</v>
      </c>
      <c r="AO96" s="117"/>
      <c r="AP96" s="117"/>
      <c r="AQ96" s="119" t="s">
        <v>82</v>
      </c>
      <c r="AR96" s="120"/>
      <c r="AS96" s="121">
        <v>0</v>
      </c>
      <c r="AT96" s="122">
        <f>ROUND(SUM(AV96:AW96),2)</f>
        <v>0</v>
      </c>
      <c r="AU96" s="123">
        <f>'247099-09.2 - SO 09 Násle...'!P82</f>
        <v>0</v>
      </c>
      <c r="AV96" s="122">
        <f>'247099-09.2 - SO 09 Násle...'!J33</f>
        <v>0</v>
      </c>
      <c r="AW96" s="122">
        <f>'247099-09.2 - SO 09 Násle...'!J34</f>
        <v>0</v>
      </c>
      <c r="AX96" s="122">
        <f>'247099-09.2 - SO 09 Násle...'!J35</f>
        <v>0</v>
      </c>
      <c r="AY96" s="122">
        <f>'247099-09.2 - SO 09 Násle...'!J36</f>
        <v>0</v>
      </c>
      <c r="AZ96" s="122">
        <f>'247099-09.2 - SO 09 Násle...'!F33</f>
        <v>0</v>
      </c>
      <c r="BA96" s="122">
        <f>'247099-09.2 - SO 09 Násle...'!F34</f>
        <v>0</v>
      </c>
      <c r="BB96" s="122">
        <f>'247099-09.2 - SO 09 Násle...'!F35</f>
        <v>0</v>
      </c>
      <c r="BC96" s="122">
        <f>'247099-09.2 - SO 09 Násle...'!F36</f>
        <v>0</v>
      </c>
      <c r="BD96" s="124">
        <f>'247099-09.2 - SO 09 Násle...'!F37</f>
        <v>0</v>
      </c>
      <c r="BE96" s="7"/>
      <c r="BT96" s="125" t="s">
        <v>83</v>
      </c>
      <c r="BV96" s="125" t="s">
        <v>77</v>
      </c>
      <c r="BW96" s="125" t="s">
        <v>208</v>
      </c>
      <c r="BX96" s="125" t="s">
        <v>5</v>
      </c>
      <c r="CL96" s="125" t="s">
        <v>19</v>
      </c>
      <c r="CM96" s="125" t="s">
        <v>85</v>
      </c>
    </row>
    <row r="97" s="7" customFormat="1" ht="24.75" customHeight="1">
      <c r="A97" s="113" t="s">
        <v>79</v>
      </c>
      <c r="B97" s="114"/>
      <c r="C97" s="115"/>
      <c r="D97" s="116" t="s">
        <v>209</v>
      </c>
      <c r="E97" s="116"/>
      <c r="F97" s="116"/>
      <c r="G97" s="116"/>
      <c r="H97" s="116"/>
      <c r="I97" s="117"/>
      <c r="J97" s="116" t="s">
        <v>210</v>
      </c>
      <c r="K97" s="116"/>
      <c r="L97" s="116"/>
      <c r="M97" s="116"/>
      <c r="N97" s="116"/>
      <c r="O97" s="116"/>
      <c r="P97" s="116"/>
      <c r="Q97" s="116"/>
      <c r="R97" s="116"/>
      <c r="S97" s="116"/>
      <c r="T97" s="116"/>
      <c r="U97" s="116"/>
      <c r="V97" s="116"/>
      <c r="W97" s="116"/>
      <c r="X97" s="116"/>
      <c r="Y97" s="116"/>
      <c r="Z97" s="116"/>
      <c r="AA97" s="116"/>
      <c r="AB97" s="116"/>
      <c r="AC97" s="116"/>
      <c r="AD97" s="116"/>
      <c r="AE97" s="116"/>
      <c r="AF97" s="116"/>
      <c r="AG97" s="118">
        <f>'247099-09.3 - SO 09 Násle...'!J30</f>
        <v>0</v>
      </c>
      <c r="AH97" s="117"/>
      <c r="AI97" s="117"/>
      <c r="AJ97" s="117"/>
      <c r="AK97" s="117"/>
      <c r="AL97" s="117"/>
      <c r="AM97" s="117"/>
      <c r="AN97" s="118">
        <f>SUM(AG97,AT97)</f>
        <v>0</v>
      </c>
      <c r="AO97" s="117"/>
      <c r="AP97" s="117"/>
      <c r="AQ97" s="119" t="s">
        <v>82</v>
      </c>
      <c r="AR97" s="120"/>
      <c r="AS97" s="121">
        <v>0</v>
      </c>
      <c r="AT97" s="122">
        <f>ROUND(SUM(AV97:AW97),2)</f>
        <v>0</v>
      </c>
      <c r="AU97" s="123">
        <f>'247099-09.3 - SO 09 Násle...'!P82</f>
        <v>0</v>
      </c>
      <c r="AV97" s="122">
        <f>'247099-09.3 - SO 09 Násle...'!J33</f>
        <v>0</v>
      </c>
      <c r="AW97" s="122">
        <f>'247099-09.3 - SO 09 Násle...'!J34</f>
        <v>0</v>
      </c>
      <c r="AX97" s="122">
        <f>'247099-09.3 - SO 09 Násle...'!J35</f>
        <v>0</v>
      </c>
      <c r="AY97" s="122">
        <f>'247099-09.3 - SO 09 Násle...'!J36</f>
        <v>0</v>
      </c>
      <c r="AZ97" s="122">
        <f>'247099-09.3 - SO 09 Násle...'!F33</f>
        <v>0</v>
      </c>
      <c r="BA97" s="122">
        <f>'247099-09.3 - SO 09 Násle...'!F34</f>
        <v>0</v>
      </c>
      <c r="BB97" s="122">
        <f>'247099-09.3 - SO 09 Násle...'!F35</f>
        <v>0</v>
      </c>
      <c r="BC97" s="122">
        <f>'247099-09.3 - SO 09 Násle...'!F36</f>
        <v>0</v>
      </c>
      <c r="BD97" s="124">
        <f>'247099-09.3 - SO 09 Násle...'!F37</f>
        <v>0</v>
      </c>
      <c r="BE97" s="7"/>
      <c r="BT97" s="125" t="s">
        <v>83</v>
      </c>
      <c r="BV97" s="125" t="s">
        <v>77</v>
      </c>
      <c r="BW97" s="125" t="s">
        <v>211</v>
      </c>
      <c r="BX97" s="125" t="s">
        <v>5</v>
      </c>
      <c r="CL97" s="125" t="s">
        <v>19</v>
      </c>
      <c r="CM97" s="125" t="s">
        <v>85</v>
      </c>
    </row>
    <row r="98" s="7" customFormat="1" ht="24.75" customHeight="1">
      <c r="A98" s="113" t="s">
        <v>79</v>
      </c>
      <c r="B98" s="114"/>
      <c r="C98" s="115"/>
      <c r="D98" s="116" t="s">
        <v>212</v>
      </c>
      <c r="E98" s="116"/>
      <c r="F98" s="116"/>
      <c r="G98" s="116"/>
      <c r="H98" s="116"/>
      <c r="I98" s="117"/>
      <c r="J98" s="116" t="s">
        <v>213</v>
      </c>
      <c r="K98" s="116"/>
      <c r="L98" s="116"/>
      <c r="M98" s="116"/>
      <c r="N98" s="116"/>
      <c r="O98" s="116"/>
      <c r="P98" s="116"/>
      <c r="Q98" s="116"/>
      <c r="R98" s="116"/>
      <c r="S98" s="116"/>
      <c r="T98" s="116"/>
      <c r="U98" s="116"/>
      <c r="V98" s="116"/>
      <c r="W98" s="116"/>
      <c r="X98" s="116"/>
      <c r="Y98" s="116"/>
      <c r="Z98" s="116"/>
      <c r="AA98" s="116"/>
      <c r="AB98" s="116"/>
      <c r="AC98" s="116"/>
      <c r="AD98" s="116"/>
      <c r="AE98" s="116"/>
      <c r="AF98" s="116"/>
      <c r="AG98" s="118">
        <f>'247099-09.4 - SO 09 Násle...'!J30</f>
        <v>0</v>
      </c>
      <c r="AH98" s="117"/>
      <c r="AI98" s="117"/>
      <c r="AJ98" s="117"/>
      <c r="AK98" s="117"/>
      <c r="AL98" s="117"/>
      <c r="AM98" s="117"/>
      <c r="AN98" s="118">
        <f>SUM(AG98,AT98)</f>
        <v>0</v>
      </c>
      <c r="AO98" s="117"/>
      <c r="AP98" s="117"/>
      <c r="AQ98" s="119" t="s">
        <v>82</v>
      </c>
      <c r="AR98" s="120"/>
      <c r="AS98" s="121">
        <v>0</v>
      </c>
      <c r="AT98" s="122">
        <f>ROUND(SUM(AV98:AW98),2)</f>
        <v>0</v>
      </c>
      <c r="AU98" s="123">
        <f>'247099-09.4 - SO 09 Násle...'!P82</f>
        <v>0</v>
      </c>
      <c r="AV98" s="122">
        <f>'247099-09.4 - SO 09 Násle...'!J33</f>
        <v>0</v>
      </c>
      <c r="AW98" s="122">
        <f>'247099-09.4 - SO 09 Násle...'!J34</f>
        <v>0</v>
      </c>
      <c r="AX98" s="122">
        <f>'247099-09.4 - SO 09 Násle...'!J35</f>
        <v>0</v>
      </c>
      <c r="AY98" s="122">
        <f>'247099-09.4 - SO 09 Násle...'!J36</f>
        <v>0</v>
      </c>
      <c r="AZ98" s="122">
        <f>'247099-09.4 - SO 09 Násle...'!F33</f>
        <v>0</v>
      </c>
      <c r="BA98" s="122">
        <f>'247099-09.4 - SO 09 Násle...'!F34</f>
        <v>0</v>
      </c>
      <c r="BB98" s="122">
        <f>'247099-09.4 - SO 09 Násle...'!F35</f>
        <v>0</v>
      </c>
      <c r="BC98" s="122">
        <f>'247099-09.4 - SO 09 Násle...'!F36</f>
        <v>0</v>
      </c>
      <c r="BD98" s="124">
        <f>'247099-09.4 - SO 09 Násle...'!F37</f>
        <v>0</v>
      </c>
      <c r="BE98" s="7"/>
      <c r="BT98" s="125" t="s">
        <v>83</v>
      </c>
      <c r="BV98" s="125" t="s">
        <v>77</v>
      </c>
      <c r="BW98" s="125" t="s">
        <v>214</v>
      </c>
      <c r="BX98" s="125" t="s">
        <v>5</v>
      </c>
      <c r="CL98" s="125" t="s">
        <v>19</v>
      </c>
      <c r="CM98" s="125" t="s">
        <v>85</v>
      </c>
    </row>
    <row r="99" s="7" customFormat="1" ht="24.75" customHeight="1">
      <c r="A99" s="113" t="s">
        <v>79</v>
      </c>
      <c r="B99" s="114"/>
      <c r="C99" s="115"/>
      <c r="D99" s="116" t="s">
        <v>215</v>
      </c>
      <c r="E99" s="116"/>
      <c r="F99" s="116"/>
      <c r="G99" s="116"/>
      <c r="H99" s="116"/>
      <c r="I99" s="117"/>
      <c r="J99" s="116" t="s">
        <v>216</v>
      </c>
      <c r="K99" s="116"/>
      <c r="L99" s="116"/>
      <c r="M99" s="116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  <c r="Y99" s="116"/>
      <c r="Z99" s="116"/>
      <c r="AA99" s="116"/>
      <c r="AB99" s="116"/>
      <c r="AC99" s="116"/>
      <c r="AD99" s="116"/>
      <c r="AE99" s="116"/>
      <c r="AF99" s="116"/>
      <c r="AG99" s="118">
        <f>'247099-09.5 - SO 09 Vedle...'!J30</f>
        <v>0</v>
      </c>
      <c r="AH99" s="117"/>
      <c r="AI99" s="117"/>
      <c r="AJ99" s="117"/>
      <c r="AK99" s="117"/>
      <c r="AL99" s="117"/>
      <c r="AM99" s="117"/>
      <c r="AN99" s="118">
        <f>SUM(AG99,AT99)</f>
        <v>0</v>
      </c>
      <c r="AO99" s="117"/>
      <c r="AP99" s="117"/>
      <c r="AQ99" s="119" t="s">
        <v>82</v>
      </c>
      <c r="AR99" s="120"/>
      <c r="AS99" s="121">
        <v>0</v>
      </c>
      <c r="AT99" s="122">
        <f>ROUND(SUM(AV99:AW99),2)</f>
        <v>0</v>
      </c>
      <c r="AU99" s="123">
        <f>'247099-09.5 - SO 09 Vedle...'!P82</f>
        <v>0</v>
      </c>
      <c r="AV99" s="122">
        <f>'247099-09.5 - SO 09 Vedle...'!J33</f>
        <v>0</v>
      </c>
      <c r="AW99" s="122">
        <f>'247099-09.5 - SO 09 Vedle...'!J34</f>
        <v>0</v>
      </c>
      <c r="AX99" s="122">
        <f>'247099-09.5 - SO 09 Vedle...'!J35</f>
        <v>0</v>
      </c>
      <c r="AY99" s="122">
        <f>'247099-09.5 - SO 09 Vedle...'!J36</f>
        <v>0</v>
      </c>
      <c r="AZ99" s="122">
        <f>'247099-09.5 - SO 09 Vedle...'!F33</f>
        <v>0</v>
      </c>
      <c r="BA99" s="122">
        <f>'247099-09.5 - SO 09 Vedle...'!F34</f>
        <v>0</v>
      </c>
      <c r="BB99" s="122">
        <f>'247099-09.5 - SO 09 Vedle...'!F35</f>
        <v>0</v>
      </c>
      <c r="BC99" s="122">
        <f>'247099-09.5 - SO 09 Vedle...'!F36</f>
        <v>0</v>
      </c>
      <c r="BD99" s="124">
        <f>'247099-09.5 - SO 09 Vedle...'!F37</f>
        <v>0</v>
      </c>
      <c r="BE99" s="7"/>
      <c r="BT99" s="125" t="s">
        <v>83</v>
      </c>
      <c r="BV99" s="125" t="s">
        <v>77</v>
      </c>
      <c r="BW99" s="125" t="s">
        <v>217</v>
      </c>
      <c r="BX99" s="125" t="s">
        <v>5</v>
      </c>
      <c r="CL99" s="125" t="s">
        <v>19</v>
      </c>
      <c r="CM99" s="125" t="s">
        <v>85</v>
      </c>
    </row>
    <row r="100" s="7" customFormat="1" ht="24.75" customHeight="1">
      <c r="A100" s="113" t="s">
        <v>79</v>
      </c>
      <c r="B100" s="114"/>
      <c r="C100" s="115"/>
      <c r="D100" s="116" t="s">
        <v>218</v>
      </c>
      <c r="E100" s="116"/>
      <c r="F100" s="116"/>
      <c r="G100" s="116"/>
      <c r="H100" s="116"/>
      <c r="I100" s="117"/>
      <c r="J100" s="116" t="s">
        <v>219</v>
      </c>
      <c r="K100" s="116"/>
      <c r="L100" s="116"/>
      <c r="M100" s="116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  <c r="Y100" s="116"/>
      <c r="Z100" s="116"/>
      <c r="AA100" s="116"/>
      <c r="AB100" s="116"/>
      <c r="AC100" s="116"/>
      <c r="AD100" s="116"/>
      <c r="AE100" s="116"/>
      <c r="AF100" s="116"/>
      <c r="AG100" s="118">
        <f>'247099-10.1 - SO 10 - IP24'!J30</f>
        <v>0</v>
      </c>
      <c r="AH100" s="117"/>
      <c r="AI100" s="117"/>
      <c r="AJ100" s="117"/>
      <c r="AK100" s="117"/>
      <c r="AL100" s="117"/>
      <c r="AM100" s="117"/>
      <c r="AN100" s="118">
        <f>SUM(AG100,AT100)</f>
        <v>0</v>
      </c>
      <c r="AO100" s="117"/>
      <c r="AP100" s="117"/>
      <c r="AQ100" s="119" t="s">
        <v>82</v>
      </c>
      <c r="AR100" s="120"/>
      <c r="AS100" s="121">
        <v>0</v>
      </c>
      <c r="AT100" s="122">
        <f>ROUND(SUM(AV100:AW100),2)</f>
        <v>0</v>
      </c>
      <c r="AU100" s="123">
        <f>'247099-10.1 - SO 10 - IP24'!P84</f>
        <v>0</v>
      </c>
      <c r="AV100" s="122">
        <f>'247099-10.1 - SO 10 - IP24'!J33</f>
        <v>0</v>
      </c>
      <c r="AW100" s="122">
        <f>'247099-10.1 - SO 10 - IP24'!J34</f>
        <v>0</v>
      </c>
      <c r="AX100" s="122">
        <f>'247099-10.1 - SO 10 - IP24'!J35</f>
        <v>0</v>
      </c>
      <c r="AY100" s="122">
        <f>'247099-10.1 - SO 10 - IP24'!J36</f>
        <v>0</v>
      </c>
      <c r="AZ100" s="122">
        <f>'247099-10.1 - SO 10 - IP24'!F33</f>
        <v>0</v>
      </c>
      <c r="BA100" s="122">
        <f>'247099-10.1 - SO 10 - IP24'!F34</f>
        <v>0</v>
      </c>
      <c r="BB100" s="122">
        <f>'247099-10.1 - SO 10 - IP24'!F35</f>
        <v>0</v>
      </c>
      <c r="BC100" s="122">
        <f>'247099-10.1 - SO 10 - IP24'!F36</f>
        <v>0</v>
      </c>
      <c r="BD100" s="124">
        <f>'247099-10.1 - SO 10 - IP24'!F37</f>
        <v>0</v>
      </c>
      <c r="BE100" s="7"/>
      <c r="BT100" s="125" t="s">
        <v>83</v>
      </c>
      <c r="BV100" s="125" t="s">
        <v>77</v>
      </c>
      <c r="BW100" s="125" t="s">
        <v>220</v>
      </c>
      <c r="BX100" s="125" t="s">
        <v>5</v>
      </c>
      <c r="CL100" s="125" t="s">
        <v>19</v>
      </c>
      <c r="CM100" s="125" t="s">
        <v>85</v>
      </c>
    </row>
    <row r="101" s="7" customFormat="1" ht="24.75" customHeight="1">
      <c r="A101" s="113" t="s">
        <v>79</v>
      </c>
      <c r="B101" s="114"/>
      <c r="C101" s="115"/>
      <c r="D101" s="116" t="s">
        <v>221</v>
      </c>
      <c r="E101" s="116"/>
      <c r="F101" s="116"/>
      <c r="G101" s="116"/>
      <c r="H101" s="116"/>
      <c r="I101" s="117"/>
      <c r="J101" s="116" t="s">
        <v>222</v>
      </c>
      <c r="K101" s="116"/>
      <c r="L101" s="116"/>
      <c r="M101" s="116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  <c r="Y101" s="116"/>
      <c r="Z101" s="116"/>
      <c r="AA101" s="116"/>
      <c r="AB101" s="116"/>
      <c r="AC101" s="116"/>
      <c r="AD101" s="116"/>
      <c r="AE101" s="116"/>
      <c r="AF101" s="116"/>
      <c r="AG101" s="118">
        <f>'247099-10.2 - SO 10 Násle...'!J30</f>
        <v>0</v>
      </c>
      <c r="AH101" s="117"/>
      <c r="AI101" s="117"/>
      <c r="AJ101" s="117"/>
      <c r="AK101" s="117"/>
      <c r="AL101" s="117"/>
      <c r="AM101" s="117"/>
      <c r="AN101" s="118">
        <f>SUM(AG101,AT101)</f>
        <v>0</v>
      </c>
      <c r="AO101" s="117"/>
      <c r="AP101" s="117"/>
      <c r="AQ101" s="119" t="s">
        <v>82</v>
      </c>
      <c r="AR101" s="120"/>
      <c r="AS101" s="121">
        <v>0</v>
      </c>
      <c r="AT101" s="122">
        <f>ROUND(SUM(AV101:AW101),2)</f>
        <v>0</v>
      </c>
      <c r="AU101" s="123">
        <f>'247099-10.2 - SO 10 Násle...'!P82</f>
        <v>0</v>
      </c>
      <c r="AV101" s="122">
        <f>'247099-10.2 - SO 10 Násle...'!J33</f>
        <v>0</v>
      </c>
      <c r="AW101" s="122">
        <f>'247099-10.2 - SO 10 Násle...'!J34</f>
        <v>0</v>
      </c>
      <c r="AX101" s="122">
        <f>'247099-10.2 - SO 10 Násle...'!J35</f>
        <v>0</v>
      </c>
      <c r="AY101" s="122">
        <f>'247099-10.2 - SO 10 Násle...'!J36</f>
        <v>0</v>
      </c>
      <c r="AZ101" s="122">
        <f>'247099-10.2 - SO 10 Násle...'!F33</f>
        <v>0</v>
      </c>
      <c r="BA101" s="122">
        <f>'247099-10.2 - SO 10 Násle...'!F34</f>
        <v>0</v>
      </c>
      <c r="BB101" s="122">
        <f>'247099-10.2 - SO 10 Násle...'!F35</f>
        <v>0</v>
      </c>
      <c r="BC101" s="122">
        <f>'247099-10.2 - SO 10 Násle...'!F36</f>
        <v>0</v>
      </c>
      <c r="BD101" s="124">
        <f>'247099-10.2 - SO 10 Násle...'!F37</f>
        <v>0</v>
      </c>
      <c r="BE101" s="7"/>
      <c r="BT101" s="125" t="s">
        <v>83</v>
      </c>
      <c r="BV101" s="125" t="s">
        <v>77</v>
      </c>
      <c r="BW101" s="125" t="s">
        <v>223</v>
      </c>
      <c r="BX101" s="125" t="s">
        <v>5</v>
      </c>
      <c r="CL101" s="125" t="s">
        <v>19</v>
      </c>
      <c r="CM101" s="125" t="s">
        <v>85</v>
      </c>
    </row>
    <row r="102" s="7" customFormat="1" ht="24.75" customHeight="1">
      <c r="A102" s="113" t="s">
        <v>79</v>
      </c>
      <c r="B102" s="114"/>
      <c r="C102" s="115"/>
      <c r="D102" s="116" t="s">
        <v>224</v>
      </c>
      <c r="E102" s="116"/>
      <c r="F102" s="116"/>
      <c r="G102" s="116"/>
      <c r="H102" s="116"/>
      <c r="I102" s="117"/>
      <c r="J102" s="116" t="s">
        <v>225</v>
      </c>
      <c r="K102" s="116"/>
      <c r="L102" s="116"/>
      <c r="M102" s="116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  <c r="Y102" s="116"/>
      <c r="Z102" s="116"/>
      <c r="AA102" s="116"/>
      <c r="AB102" s="116"/>
      <c r="AC102" s="116"/>
      <c r="AD102" s="116"/>
      <c r="AE102" s="116"/>
      <c r="AF102" s="116"/>
      <c r="AG102" s="118">
        <f>'247099-10.3 - SO 10 Násle...'!J30</f>
        <v>0</v>
      </c>
      <c r="AH102" s="117"/>
      <c r="AI102" s="117"/>
      <c r="AJ102" s="117"/>
      <c r="AK102" s="117"/>
      <c r="AL102" s="117"/>
      <c r="AM102" s="117"/>
      <c r="AN102" s="118">
        <f>SUM(AG102,AT102)</f>
        <v>0</v>
      </c>
      <c r="AO102" s="117"/>
      <c r="AP102" s="117"/>
      <c r="AQ102" s="119" t="s">
        <v>82</v>
      </c>
      <c r="AR102" s="120"/>
      <c r="AS102" s="121">
        <v>0</v>
      </c>
      <c r="AT102" s="122">
        <f>ROUND(SUM(AV102:AW102),2)</f>
        <v>0</v>
      </c>
      <c r="AU102" s="123">
        <f>'247099-10.3 - SO 10 Násle...'!P82</f>
        <v>0</v>
      </c>
      <c r="AV102" s="122">
        <f>'247099-10.3 - SO 10 Násle...'!J33</f>
        <v>0</v>
      </c>
      <c r="AW102" s="122">
        <f>'247099-10.3 - SO 10 Násle...'!J34</f>
        <v>0</v>
      </c>
      <c r="AX102" s="122">
        <f>'247099-10.3 - SO 10 Násle...'!J35</f>
        <v>0</v>
      </c>
      <c r="AY102" s="122">
        <f>'247099-10.3 - SO 10 Násle...'!J36</f>
        <v>0</v>
      </c>
      <c r="AZ102" s="122">
        <f>'247099-10.3 - SO 10 Násle...'!F33</f>
        <v>0</v>
      </c>
      <c r="BA102" s="122">
        <f>'247099-10.3 - SO 10 Násle...'!F34</f>
        <v>0</v>
      </c>
      <c r="BB102" s="122">
        <f>'247099-10.3 - SO 10 Násle...'!F35</f>
        <v>0</v>
      </c>
      <c r="BC102" s="122">
        <f>'247099-10.3 - SO 10 Násle...'!F36</f>
        <v>0</v>
      </c>
      <c r="BD102" s="124">
        <f>'247099-10.3 - SO 10 Násle...'!F37</f>
        <v>0</v>
      </c>
      <c r="BE102" s="7"/>
      <c r="BT102" s="125" t="s">
        <v>83</v>
      </c>
      <c r="BV102" s="125" t="s">
        <v>77</v>
      </c>
      <c r="BW102" s="125" t="s">
        <v>226</v>
      </c>
      <c r="BX102" s="125" t="s">
        <v>5</v>
      </c>
      <c r="CL102" s="125" t="s">
        <v>19</v>
      </c>
      <c r="CM102" s="125" t="s">
        <v>85</v>
      </c>
    </row>
    <row r="103" s="7" customFormat="1" ht="24.75" customHeight="1">
      <c r="A103" s="113" t="s">
        <v>79</v>
      </c>
      <c r="B103" s="114"/>
      <c r="C103" s="115"/>
      <c r="D103" s="116" t="s">
        <v>227</v>
      </c>
      <c r="E103" s="116"/>
      <c r="F103" s="116"/>
      <c r="G103" s="116"/>
      <c r="H103" s="116"/>
      <c r="I103" s="117"/>
      <c r="J103" s="116" t="s">
        <v>228</v>
      </c>
      <c r="K103" s="116"/>
      <c r="L103" s="116"/>
      <c r="M103" s="116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  <c r="Y103" s="116"/>
      <c r="Z103" s="116"/>
      <c r="AA103" s="116"/>
      <c r="AB103" s="116"/>
      <c r="AC103" s="116"/>
      <c r="AD103" s="116"/>
      <c r="AE103" s="116"/>
      <c r="AF103" s="116"/>
      <c r="AG103" s="118">
        <f>'247099-10.4 - SO 10 Násle...'!J30</f>
        <v>0</v>
      </c>
      <c r="AH103" s="117"/>
      <c r="AI103" s="117"/>
      <c r="AJ103" s="117"/>
      <c r="AK103" s="117"/>
      <c r="AL103" s="117"/>
      <c r="AM103" s="117"/>
      <c r="AN103" s="118">
        <f>SUM(AG103,AT103)</f>
        <v>0</v>
      </c>
      <c r="AO103" s="117"/>
      <c r="AP103" s="117"/>
      <c r="AQ103" s="119" t="s">
        <v>82</v>
      </c>
      <c r="AR103" s="120"/>
      <c r="AS103" s="121">
        <v>0</v>
      </c>
      <c r="AT103" s="122">
        <f>ROUND(SUM(AV103:AW103),2)</f>
        <v>0</v>
      </c>
      <c r="AU103" s="123">
        <f>'247099-10.4 - SO 10 Násle...'!P82</f>
        <v>0</v>
      </c>
      <c r="AV103" s="122">
        <f>'247099-10.4 - SO 10 Násle...'!J33</f>
        <v>0</v>
      </c>
      <c r="AW103" s="122">
        <f>'247099-10.4 - SO 10 Násle...'!J34</f>
        <v>0</v>
      </c>
      <c r="AX103" s="122">
        <f>'247099-10.4 - SO 10 Násle...'!J35</f>
        <v>0</v>
      </c>
      <c r="AY103" s="122">
        <f>'247099-10.4 - SO 10 Násle...'!J36</f>
        <v>0</v>
      </c>
      <c r="AZ103" s="122">
        <f>'247099-10.4 - SO 10 Násle...'!F33</f>
        <v>0</v>
      </c>
      <c r="BA103" s="122">
        <f>'247099-10.4 - SO 10 Násle...'!F34</f>
        <v>0</v>
      </c>
      <c r="BB103" s="122">
        <f>'247099-10.4 - SO 10 Násle...'!F35</f>
        <v>0</v>
      </c>
      <c r="BC103" s="122">
        <f>'247099-10.4 - SO 10 Násle...'!F36</f>
        <v>0</v>
      </c>
      <c r="BD103" s="124">
        <f>'247099-10.4 - SO 10 Násle...'!F37</f>
        <v>0</v>
      </c>
      <c r="BE103" s="7"/>
      <c r="BT103" s="125" t="s">
        <v>83</v>
      </c>
      <c r="BV103" s="125" t="s">
        <v>77</v>
      </c>
      <c r="BW103" s="125" t="s">
        <v>229</v>
      </c>
      <c r="BX103" s="125" t="s">
        <v>5</v>
      </c>
      <c r="CL103" s="125" t="s">
        <v>19</v>
      </c>
      <c r="CM103" s="125" t="s">
        <v>85</v>
      </c>
    </row>
    <row r="104" s="7" customFormat="1" ht="24.75" customHeight="1">
      <c r="A104" s="113" t="s">
        <v>79</v>
      </c>
      <c r="B104" s="114"/>
      <c r="C104" s="115"/>
      <c r="D104" s="116" t="s">
        <v>230</v>
      </c>
      <c r="E104" s="116"/>
      <c r="F104" s="116"/>
      <c r="G104" s="116"/>
      <c r="H104" s="116"/>
      <c r="I104" s="117"/>
      <c r="J104" s="116" t="s">
        <v>231</v>
      </c>
      <c r="K104" s="116"/>
      <c r="L104" s="116"/>
      <c r="M104" s="116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  <c r="Y104" s="116"/>
      <c r="Z104" s="116"/>
      <c r="AA104" s="116"/>
      <c r="AB104" s="116"/>
      <c r="AC104" s="116"/>
      <c r="AD104" s="116"/>
      <c r="AE104" s="116"/>
      <c r="AF104" s="116"/>
      <c r="AG104" s="118">
        <f>'247099-10.5 - SO 10 Vedle...'!J30</f>
        <v>0</v>
      </c>
      <c r="AH104" s="117"/>
      <c r="AI104" s="117"/>
      <c r="AJ104" s="117"/>
      <c r="AK104" s="117"/>
      <c r="AL104" s="117"/>
      <c r="AM104" s="117"/>
      <c r="AN104" s="118">
        <f>SUM(AG104,AT104)</f>
        <v>0</v>
      </c>
      <c r="AO104" s="117"/>
      <c r="AP104" s="117"/>
      <c r="AQ104" s="119" t="s">
        <v>82</v>
      </c>
      <c r="AR104" s="120"/>
      <c r="AS104" s="121">
        <v>0</v>
      </c>
      <c r="AT104" s="122">
        <f>ROUND(SUM(AV104:AW104),2)</f>
        <v>0</v>
      </c>
      <c r="AU104" s="123">
        <f>'247099-10.5 - SO 10 Vedle...'!P82</f>
        <v>0</v>
      </c>
      <c r="AV104" s="122">
        <f>'247099-10.5 - SO 10 Vedle...'!J33</f>
        <v>0</v>
      </c>
      <c r="AW104" s="122">
        <f>'247099-10.5 - SO 10 Vedle...'!J34</f>
        <v>0</v>
      </c>
      <c r="AX104" s="122">
        <f>'247099-10.5 - SO 10 Vedle...'!J35</f>
        <v>0</v>
      </c>
      <c r="AY104" s="122">
        <f>'247099-10.5 - SO 10 Vedle...'!J36</f>
        <v>0</v>
      </c>
      <c r="AZ104" s="122">
        <f>'247099-10.5 - SO 10 Vedle...'!F33</f>
        <v>0</v>
      </c>
      <c r="BA104" s="122">
        <f>'247099-10.5 - SO 10 Vedle...'!F34</f>
        <v>0</v>
      </c>
      <c r="BB104" s="122">
        <f>'247099-10.5 - SO 10 Vedle...'!F35</f>
        <v>0</v>
      </c>
      <c r="BC104" s="122">
        <f>'247099-10.5 - SO 10 Vedle...'!F36</f>
        <v>0</v>
      </c>
      <c r="BD104" s="124">
        <f>'247099-10.5 - SO 10 Vedle...'!F37</f>
        <v>0</v>
      </c>
      <c r="BE104" s="7"/>
      <c r="BT104" s="125" t="s">
        <v>83</v>
      </c>
      <c r="BV104" s="125" t="s">
        <v>77</v>
      </c>
      <c r="BW104" s="125" t="s">
        <v>232</v>
      </c>
      <c r="BX104" s="125" t="s">
        <v>5</v>
      </c>
      <c r="CL104" s="125" t="s">
        <v>19</v>
      </c>
      <c r="CM104" s="125" t="s">
        <v>85</v>
      </c>
    </row>
    <row r="105" s="7" customFormat="1" ht="24.75" customHeight="1">
      <c r="A105" s="113" t="s">
        <v>79</v>
      </c>
      <c r="B105" s="114"/>
      <c r="C105" s="115"/>
      <c r="D105" s="116" t="s">
        <v>233</v>
      </c>
      <c r="E105" s="116"/>
      <c r="F105" s="116"/>
      <c r="G105" s="116"/>
      <c r="H105" s="116"/>
      <c r="I105" s="117"/>
      <c r="J105" s="116" t="s">
        <v>234</v>
      </c>
      <c r="K105" s="116"/>
      <c r="L105" s="116"/>
      <c r="M105" s="116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  <c r="Y105" s="116"/>
      <c r="Z105" s="116"/>
      <c r="AA105" s="116"/>
      <c r="AB105" s="116"/>
      <c r="AC105" s="116"/>
      <c r="AD105" s="116"/>
      <c r="AE105" s="116"/>
      <c r="AF105" s="116"/>
      <c r="AG105" s="118">
        <f>'247099-11.1 - SO 11 - IP25'!J30</f>
        <v>0</v>
      </c>
      <c r="AH105" s="117"/>
      <c r="AI105" s="117"/>
      <c r="AJ105" s="117"/>
      <c r="AK105" s="117"/>
      <c r="AL105" s="117"/>
      <c r="AM105" s="117"/>
      <c r="AN105" s="118">
        <f>SUM(AG105,AT105)</f>
        <v>0</v>
      </c>
      <c r="AO105" s="117"/>
      <c r="AP105" s="117"/>
      <c r="AQ105" s="119" t="s">
        <v>82</v>
      </c>
      <c r="AR105" s="120"/>
      <c r="AS105" s="121">
        <v>0</v>
      </c>
      <c r="AT105" s="122">
        <f>ROUND(SUM(AV105:AW105),2)</f>
        <v>0</v>
      </c>
      <c r="AU105" s="123">
        <f>'247099-11.1 - SO 11 - IP25'!P82</f>
        <v>0</v>
      </c>
      <c r="AV105" s="122">
        <f>'247099-11.1 - SO 11 - IP25'!J33</f>
        <v>0</v>
      </c>
      <c r="AW105" s="122">
        <f>'247099-11.1 - SO 11 - IP25'!J34</f>
        <v>0</v>
      </c>
      <c r="AX105" s="122">
        <f>'247099-11.1 - SO 11 - IP25'!J35</f>
        <v>0</v>
      </c>
      <c r="AY105" s="122">
        <f>'247099-11.1 - SO 11 - IP25'!J36</f>
        <v>0</v>
      </c>
      <c r="AZ105" s="122">
        <f>'247099-11.1 - SO 11 - IP25'!F33</f>
        <v>0</v>
      </c>
      <c r="BA105" s="122">
        <f>'247099-11.1 - SO 11 - IP25'!F34</f>
        <v>0</v>
      </c>
      <c r="BB105" s="122">
        <f>'247099-11.1 - SO 11 - IP25'!F35</f>
        <v>0</v>
      </c>
      <c r="BC105" s="122">
        <f>'247099-11.1 - SO 11 - IP25'!F36</f>
        <v>0</v>
      </c>
      <c r="BD105" s="124">
        <f>'247099-11.1 - SO 11 - IP25'!F37</f>
        <v>0</v>
      </c>
      <c r="BE105" s="7"/>
      <c r="BT105" s="125" t="s">
        <v>83</v>
      </c>
      <c r="BV105" s="125" t="s">
        <v>77</v>
      </c>
      <c r="BW105" s="125" t="s">
        <v>235</v>
      </c>
      <c r="BX105" s="125" t="s">
        <v>5</v>
      </c>
      <c r="CL105" s="125" t="s">
        <v>19</v>
      </c>
      <c r="CM105" s="125" t="s">
        <v>85</v>
      </c>
    </row>
    <row r="106" s="7" customFormat="1" ht="24.75" customHeight="1">
      <c r="A106" s="113" t="s">
        <v>79</v>
      </c>
      <c r="B106" s="114"/>
      <c r="C106" s="115"/>
      <c r="D106" s="116" t="s">
        <v>236</v>
      </c>
      <c r="E106" s="116"/>
      <c r="F106" s="116"/>
      <c r="G106" s="116"/>
      <c r="H106" s="116"/>
      <c r="I106" s="117"/>
      <c r="J106" s="116" t="s">
        <v>237</v>
      </c>
      <c r="K106" s="116"/>
      <c r="L106" s="116"/>
      <c r="M106" s="116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  <c r="Y106" s="116"/>
      <c r="Z106" s="116"/>
      <c r="AA106" s="116"/>
      <c r="AB106" s="116"/>
      <c r="AC106" s="116"/>
      <c r="AD106" s="116"/>
      <c r="AE106" s="116"/>
      <c r="AF106" s="116"/>
      <c r="AG106" s="118">
        <f>'247099-11.2 - SO 11 Násle...'!J30</f>
        <v>0</v>
      </c>
      <c r="AH106" s="117"/>
      <c r="AI106" s="117"/>
      <c r="AJ106" s="117"/>
      <c r="AK106" s="117"/>
      <c r="AL106" s="117"/>
      <c r="AM106" s="117"/>
      <c r="AN106" s="118">
        <f>SUM(AG106,AT106)</f>
        <v>0</v>
      </c>
      <c r="AO106" s="117"/>
      <c r="AP106" s="117"/>
      <c r="AQ106" s="119" t="s">
        <v>82</v>
      </c>
      <c r="AR106" s="120"/>
      <c r="AS106" s="121">
        <v>0</v>
      </c>
      <c r="AT106" s="122">
        <f>ROUND(SUM(AV106:AW106),2)</f>
        <v>0</v>
      </c>
      <c r="AU106" s="123">
        <f>'247099-11.2 - SO 11 Násle...'!P82</f>
        <v>0</v>
      </c>
      <c r="AV106" s="122">
        <f>'247099-11.2 - SO 11 Násle...'!J33</f>
        <v>0</v>
      </c>
      <c r="AW106" s="122">
        <f>'247099-11.2 - SO 11 Násle...'!J34</f>
        <v>0</v>
      </c>
      <c r="AX106" s="122">
        <f>'247099-11.2 - SO 11 Násle...'!J35</f>
        <v>0</v>
      </c>
      <c r="AY106" s="122">
        <f>'247099-11.2 - SO 11 Násle...'!J36</f>
        <v>0</v>
      </c>
      <c r="AZ106" s="122">
        <f>'247099-11.2 - SO 11 Násle...'!F33</f>
        <v>0</v>
      </c>
      <c r="BA106" s="122">
        <f>'247099-11.2 - SO 11 Násle...'!F34</f>
        <v>0</v>
      </c>
      <c r="BB106" s="122">
        <f>'247099-11.2 - SO 11 Násle...'!F35</f>
        <v>0</v>
      </c>
      <c r="BC106" s="122">
        <f>'247099-11.2 - SO 11 Násle...'!F36</f>
        <v>0</v>
      </c>
      <c r="BD106" s="124">
        <f>'247099-11.2 - SO 11 Násle...'!F37</f>
        <v>0</v>
      </c>
      <c r="BE106" s="7"/>
      <c r="BT106" s="125" t="s">
        <v>83</v>
      </c>
      <c r="BV106" s="125" t="s">
        <v>77</v>
      </c>
      <c r="BW106" s="125" t="s">
        <v>238</v>
      </c>
      <c r="BX106" s="125" t="s">
        <v>5</v>
      </c>
      <c r="CL106" s="125" t="s">
        <v>19</v>
      </c>
      <c r="CM106" s="125" t="s">
        <v>85</v>
      </c>
    </row>
    <row r="107" s="7" customFormat="1" ht="24.75" customHeight="1">
      <c r="A107" s="113" t="s">
        <v>79</v>
      </c>
      <c r="B107" s="114"/>
      <c r="C107" s="115"/>
      <c r="D107" s="116" t="s">
        <v>239</v>
      </c>
      <c r="E107" s="116"/>
      <c r="F107" s="116"/>
      <c r="G107" s="116"/>
      <c r="H107" s="116"/>
      <c r="I107" s="117"/>
      <c r="J107" s="116" t="s">
        <v>240</v>
      </c>
      <c r="K107" s="116"/>
      <c r="L107" s="116"/>
      <c r="M107" s="116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  <c r="Y107" s="116"/>
      <c r="Z107" s="116"/>
      <c r="AA107" s="116"/>
      <c r="AB107" s="116"/>
      <c r="AC107" s="116"/>
      <c r="AD107" s="116"/>
      <c r="AE107" s="116"/>
      <c r="AF107" s="116"/>
      <c r="AG107" s="118">
        <f>'247099-11.3 - SO 11 Násle...'!J30</f>
        <v>0</v>
      </c>
      <c r="AH107" s="117"/>
      <c r="AI107" s="117"/>
      <c r="AJ107" s="117"/>
      <c r="AK107" s="117"/>
      <c r="AL107" s="117"/>
      <c r="AM107" s="117"/>
      <c r="AN107" s="118">
        <f>SUM(AG107,AT107)</f>
        <v>0</v>
      </c>
      <c r="AO107" s="117"/>
      <c r="AP107" s="117"/>
      <c r="AQ107" s="119" t="s">
        <v>82</v>
      </c>
      <c r="AR107" s="120"/>
      <c r="AS107" s="121">
        <v>0</v>
      </c>
      <c r="AT107" s="122">
        <f>ROUND(SUM(AV107:AW107),2)</f>
        <v>0</v>
      </c>
      <c r="AU107" s="123">
        <f>'247099-11.3 - SO 11 Násle...'!P82</f>
        <v>0</v>
      </c>
      <c r="AV107" s="122">
        <f>'247099-11.3 - SO 11 Násle...'!J33</f>
        <v>0</v>
      </c>
      <c r="AW107" s="122">
        <f>'247099-11.3 - SO 11 Násle...'!J34</f>
        <v>0</v>
      </c>
      <c r="AX107" s="122">
        <f>'247099-11.3 - SO 11 Násle...'!J35</f>
        <v>0</v>
      </c>
      <c r="AY107" s="122">
        <f>'247099-11.3 - SO 11 Násle...'!J36</f>
        <v>0</v>
      </c>
      <c r="AZ107" s="122">
        <f>'247099-11.3 - SO 11 Násle...'!F33</f>
        <v>0</v>
      </c>
      <c r="BA107" s="122">
        <f>'247099-11.3 - SO 11 Násle...'!F34</f>
        <v>0</v>
      </c>
      <c r="BB107" s="122">
        <f>'247099-11.3 - SO 11 Násle...'!F35</f>
        <v>0</v>
      </c>
      <c r="BC107" s="122">
        <f>'247099-11.3 - SO 11 Násle...'!F36</f>
        <v>0</v>
      </c>
      <c r="BD107" s="124">
        <f>'247099-11.3 - SO 11 Násle...'!F37</f>
        <v>0</v>
      </c>
      <c r="BE107" s="7"/>
      <c r="BT107" s="125" t="s">
        <v>83</v>
      </c>
      <c r="BV107" s="125" t="s">
        <v>77</v>
      </c>
      <c r="BW107" s="125" t="s">
        <v>241</v>
      </c>
      <c r="BX107" s="125" t="s">
        <v>5</v>
      </c>
      <c r="CL107" s="125" t="s">
        <v>19</v>
      </c>
      <c r="CM107" s="125" t="s">
        <v>85</v>
      </c>
    </row>
    <row r="108" s="7" customFormat="1" ht="24.75" customHeight="1">
      <c r="A108" s="113" t="s">
        <v>79</v>
      </c>
      <c r="B108" s="114"/>
      <c r="C108" s="115"/>
      <c r="D108" s="116" t="s">
        <v>242</v>
      </c>
      <c r="E108" s="116"/>
      <c r="F108" s="116"/>
      <c r="G108" s="116"/>
      <c r="H108" s="116"/>
      <c r="I108" s="117"/>
      <c r="J108" s="116" t="s">
        <v>243</v>
      </c>
      <c r="K108" s="116"/>
      <c r="L108" s="116"/>
      <c r="M108" s="116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  <c r="Y108" s="116"/>
      <c r="Z108" s="116"/>
      <c r="AA108" s="116"/>
      <c r="AB108" s="116"/>
      <c r="AC108" s="116"/>
      <c r="AD108" s="116"/>
      <c r="AE108" s="116"/>
      <c r="AF108" s="116"/>
      <c r="AG108" s="118">
        <f>'247099-11.4 - SO 11 Násle...'!J30</f>
        <v>0</v>
      </c>
      <c r="AH108" s="117"/>
      <c r="AI108" s="117"/>
      <c r="AJ108" s="117"/>
      <c r="AK108" s="117"/>
      <c r="AL108" s="117"/>
      <c r="AM108" s="117"/>
      <c r="AN108" s="118">
        <f>SUM(AG108,AT108)</f>
        <v>0</v>
      </c>
      <c r="AO108" s="117"/>
      <c r="AP108" s="117"/>
      <c r="AQ108" s="119" t="s">
        <v>82</v>
      </c>
      <c r="AR108" s="120"/>
      <c r="AS108" s="121">
        <v>0</v>
      </c>
      <c r="AT108" s="122">
        <f>ROUND(SUM(AV108:AW108),2)</f>
        <v>0</v>
      </c>
      <c r="AU108" s="123">
        <f>'247099-11.4 - SO 11 Násle...'!P82</f>
        <v>0</v>
      </c>
      <c r="AV108" s="122">
        <f>'247099-11.4 - SO 11 Násle...'!J33</f>
        <v>0</v>
      </c>
      <c r="AW108" s="122">
        <f>'247099-11.4 - SO 11 Násle...'!J34</f>
        <v>0</v>
      </c>
      <c r="AX108" s="122">
        <f>'247099-11.4 - SO 11 Násle...'!J35</f>
        <v>0</v>
      </c>
      <c r="AY108" s="122">
        <f>'247099-11.4 - SO 11 Násle...'!J36</f>
        <v>0</v>
      </c>
      <c r="AZ108" s="122">
        <f>'247099-11.4 - SO 11 Násle...'!F33</f>
        <v>0</v>
      </c>
      <c r="BA108" s="122">
        <f>'247099-11.4 - SO 11 Násle...'!F34</f>
        <v>0</v>
      </c>
      <c r="BB108" s="122">
        <f>'247099-11.4 - SO 11 Násle...'!F35</f>
        <v>0</v>
      </c>
      <c r="BC108" s="122">
        <f>'247099-11.4 - SO 11 Násle...'!F36</f>
        <v>0</v>
      </c>
      <c r="BD108" s="124">
        <f>'247099-11.4 - SO 11 Násle...'!F37</f>
        <v>0</v>
      </c>
      <c r="BE108" s="7"/>
      <c r="BT108" s="125" t="s">
        <v>83</v>
      </c>
      <c r="BV108" s="125" t="s">
        <v>77</v>
      </c>
      <c r="BW108" s="125" t="s">
        <v>244</v>
      </c>
      <c r="BX108" s="125" t="s">
        <v>5</v>
      </c>
      <c r="CL108" s="125" t="s">
        <v>19</v>
      </c>
      <c r="CM108" s="125" t="s">
        <v>85</v>
      </c>
    </row>
    <row r="109" s="7" customFormat="1" ht="24.75" customHeight="1">
      <c r="A109" s="113" t="s">
        <v>79</v>
      </c>
      <c r="B109" s="114"/>
      <c r="C109" s="115"/>
      <c r="D109" s="116" t="s">
        <v>245</v>
      </c>
      <c r="E109" s="116"/>
      <c r="F109" s="116"/>
      <c r="G109" s="116"/>
      <c r="H109" s="116"/>
      <c r="I109" s="117"/>
      <c r="J109" s="116" t="s">
        <v>246</v>
      </c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  <c r="Y109" s="116"/>
      <c r="Z109" s="116"/>
      <c r="AA109" s="116"/>
      <c r="AB109" s="116"/>
      <c r="AC109" s="116"/>
      <c r="AD109" s="116"/>
      <c r="AE109" s="116"/>
      <c r="AF109" s="116"/>
      <c r="AG109" s="118">
        <f>'247099-11.5 - SO 11 Vedle...'!J30</f>
        <v>0</v>
      </c>
      <c r="AH109" s="117"/>
      <c r="AI109" s="117"/>
      <c r="AJ109" s="117"/>
      <c r="AK109" s="117"/>
      <c r="AL109" s="117"/>
      <c r="AM109" s="117"/>
      <c r="AN109" s="118">
        <f>SUM(AG109,AT109)</f>
        <v>0</v>
      </c>
      <c r="AO109" s="117"/>
      <c r="AP109" s="117"/>
      <c r="AQ109" s="119" t="s">
        <v>82</v>
      </c>
      <c r="AR109" s="120"/>
      <c r="AS109" s="126">
        <v>0</v>
      </c>
      <c r="AT109" s="127">
        <f>ROUND(SUM(AV109:AW109),2)</f>
        <v>0</v>
      </c>
      <c r="AU109" s="128">
        <f>'247099-11.5 - SO 11 Vedle...'!P82</f>
        <v>0</v>
      </c>
      <c r="AV109" s="127">
        <f>'247099-11.5 - SO 11 Vedle...'!J33</f>
        <v>0</v>
      </c>
      <c r="AW109" s="127">
        <f>'247099-11.5 - SO 11 Vedle...'!J34</f>
        <v>0</v>
      </c>
      <c r="AX109" s="127">
        <f>'247099-11.5 - SO 11 Vedle...'!J35</f>
        <v>0</v>
      </c>
      <c r="AY109" s="127">
        <f>'247099-11.5 - SO 11 Vedle...'!J36</f>
        <v>0</v>
      </c>
      <c r="AZ109" s="127">
        <f>'247099-11.5 - SO 11 Vedle...'!F33</f>
        <v>0</v>
      </c>
      <c r="BA109" s="127">
        <f>'247099-11.5 - SO 11 Vedle...'!F34</f>
        <v>0</v>
      </c>
      <c r="BB109" s="127">
        <f>'247099-11.5 - SO 11 Vedle...'!F35</f>
        <v>0</v>
      </c>
      <c r="BC109" s="127">
        <f>'247099-11.5 - SO 11 Vedle...'!F36</f>
        <v>0</v>
      </c>
      <c r="BD109" s="129">
        <f>'247099-11.5 - SO 11 Vedle...'!F37</f>
        <v>0</v>
      </c>
      <c r="BE109" s="7"/>
      <c r="BT109" s="125" t="s">
        <v>83</v>
      </c>
      <c r="BV109" s="125" t="s">
        <v>77</v>
      </c>
      <c r="BW109" s="125" t="s">
        <v>247</v>
      </c>
      <c r="BX109" s="125" t="s">
        <v>5</v>
      </c>
      <c r="CL109" s="125" t="s">
        <v>19</v>
      </c>
      <c r="CM109" s="125" t="s">
        <v>85</v>
      </c>
    </row>
    <row r="110" s="2" customFormat="1" ht="30" customHeight="1">
      <c r="A110" s="40"/>
      <c r="B110" s="41"/>
      <c r="C110" s="42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F110" s="42"/>
      <c r="AG110" s="42"/>
      <c r="AH110" s="42"/>
      <c r="AI110" s="42"/>
      <c r="AJ110" s="42"/>
      <c r="AK110" s="42"/>
      <c r="AL110" s="42"/>
      <c r="AM110" s="42"/>
      <c r="AN110" s="42"/>
      <c r="AO110" s="42"/>
      <c r="AP110" s="42"/>
      <c r="AQ110" s="42"/>
      <c r="AR110" s="46"/>
      <c r="AS110" s="40"/>
      <c r="AT110" s="40"/>
      <c r="AU110" s="40"/>
      <c r="AV110" s="40"/>
      <c r="AW110" s="40"/>
      <c r="AX110" s="40"/>
      <c r="AY110" s="40"/>
      <c r="AZ110" s="40"/>
      <c r="BA110" s="40"/>
      <c r="BB110" s="40"/>
      <c r="BC110" s="40"/>
      <c r="BD110" s="40"/>
      <c r="BE110" s="40"/>
    </row>
    <row r="111" s="2" customFormat="1" ht="6.96" customHeight="1">
      <c r="A111" s="40"/>
      <c r="B111" s="61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46"/>
      <c r="AS111" s="40"/>
      <c r="AT111" s="40"/>
      <c r="AU111" s="40"/>
      <c r="AV111" s="40"/>
      <c r="AW111" s="40"/>
      <c r="AX111" s="40"/>
      <c r="AY111" s="40"/>
      <c r="AZ111" s="40"/>
      <c r="BA111" s="40"/>
      <c r="BB111" s="40"/>
      <c r="BC111" s="40"/>
      <c r="BD111" s="40"/>
      <c r="BE111" s="40"/>
    </row>
  </sheetData>
  <sheetProtection sheet="1" formatColumns="0" formatRows="0" objects="1" scenarios="1" spinCount="100000" saltValue="IBMH7pCj3fdhFt5bDlitMadXOd4YsDmOtDuPz13/b5dguu6LDSF2woG2hUkvq4XiOJueMpD4FDLkrhuESFkZdQ==" hashValue="dGQvYYQNSA1y5bk3m9qVtGmQvzBA3JqCGdHmQAWsKj7JJ87LejAo775VZM92aojxSI2HLIxCeIHDRU9K94pMdQ==" algorithmName="SHA-512" password="CC35"/>
  <mergeCells count="258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M49:AP49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G69:AM69"/>
    <mergeCell ref="AN69:AP69"/>
    <mergeCell ref="AN70:AP70"/>
    <mergeCell ref="AG70:AM70"/>
    <mergeCell ref="AS49:AT51"/>
    <mergeCell ref="AM50:AP50"/>
    <mergeCell ref="AN52:AP52"/>
    <mergeCell ref="AG52:AM52"/>
    <mergeCell ref="AN55:AP55"/>
    <mergeCell ref="AG55:AM55"/>
    <mergeCell ref="AN56:AP56"/>
    <mergeCell ref="AG56:AM56"/>
    <mergeCell ref="AN57:AP57"/>
    <mergeCell ref="AG57:AM57"/>
    <mergeCell ref="AN58:AP58"/>
    <mergeCell ref="AG58:AM58"/>
    <mergeCell ref="AG59:AM59"/>
    <mergeCell ref="AN59:AP59"/>
    <mergeCell ref="AN60:AP60"/>
    <mergeCell ref="AG60:AM60"/>
    <mergeCell ref="AG54:AM54"/>
    <mergeCell ref="AN54:AP54"/>
    <mergeCell ref="AN71:AP71"/>
    <mergeCell ref="AG71:AM71"/>
    <mergeCell ref="AN72:AP72"/>
    <mergeCell ref="AG72:AM7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N78:AP78"/>
    <mergeCell ref="AG78:AM78"/>
    <mergeCell ref="AG79:AM79"/>
    <mergeCell ref="AN79:AP79"/>
    <mergeCell ref="AG80:AM80"/>
    <mergeCell ref="AN80:AP80"/>
    <mergeCell ref="AN97:AP97"/>
    <mergeCell ref="AG97:AM97"/>
    <mergeCell ref="AN98:AP98"/>
    <mergeCell ref="AG98:AM98"/>
    <mergeCell ref="AN99:AP99"/>
    <mergeCell ref="AG99:AM99"/>
    <mergeCell ref="AN100:AP100"/>
    <mergeCell ref="AG100:AM100"/>
    <mergeCell ref="AN101:AP101"/>
    <mergeCell ref="AG101:AM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I52:AF52"/>
    <mergeCell ref="J61:AF61"/>
    <mergeCell ref="J72:AF72"/>
    <mergeCell ref="J73:AF73"/>
    <mergeCell ref="J75:AF75"/>
    <mergeCell ref="J74:AF74"/>
    <mergeCell ref="J76:AF76"/>
    <mergeCell ref="J55:AF55"/>
    <mergeCell ref="J77:AF77"/>
    <mergeCell ref="J56:AF56"/>
    <mergeCell ref="J57:AF57"/>
    <mergeCell ref="J70:AF70"/>
    <mergeCell ref="J62:AF62"/>
    <mergeCell ref="J69:AF69"/>
    <mergeCell ref="J58:AF58"/>
    <mergeCell ref="J68:AF68"/>
    <mergeCell ref="J59:AF59"/>
    <mergeCell ref="J67:AF67"/>
    <mergeCell ref="J66:AF66"/>
    <mergeCell ref="J78:AF78"/>
    <mergeCell ref="J65:AF65"/>
    <mergeCell ref="J60:AF60"/>
    <mergeCell ref="J64:AF64"/>
    <mergeCell ref="J63:AF63"/>
    <mergeCell ref="J71:AF71"/>
    <mergeCell ref="L45:AO45"/>
    <mergeCell ref="J79:AF79"/>
    <mergeCell ref="J80:AF80"/>
    <mergeCell ref="J81:AF81"/>
    <mergeCell ref="J82:AF82"/>
    <mergeCell ref="J83:AF83"/>
    <mergeCell ref="J84:AF84"/>
    <mergeCell ref="J85:AF85"/>
    <mergeCell ref="J86:AF86"/>
    <mergeCell ref="J87:AF87"/>
    <mergeCell ref="J88:AF88"/>
    <mergeCell ref="J89:AF89"/>
    <mergeCell ref="J90:AF90"/>
    <mergeCell ref="J91:AF91"/>
    <mergeCell ref="J92:AF92"/>
    <mergeCell ref="J93:AF93"/>
    <mergeCell ref="J94:AF94"/>
    <mergeCell ref="J95:AF95"/>
    <mergeCell ref="AM47:AN47"/>
    <mergeCell ref="C52:G52"/>
    <mergeCell ref="D55:H55"/>
    <mergeCell ref="D56:H56"/>
    <mergeCell ref="D57:H57"/>
    <mergeCell ref="D58:H58"/>
    <mergeCell ref="D59:H59"/>
    <mergeCell ref="D60:H60"/>
    <mergeCell ref="D61:H61"/>
    <mergeCell ref="D62:H62"/>
    <mergeCell ref="D63:H63"/>
    <mergeCell ref="D64:H64"/>
    <mergeCell ref="D65:H65"/>
    <mergeCell ref="D66:H66"/>
    <mergeCell ref="D67:H67"/>
    <mergeCell ref="D68:H68"/>
    <mergeCell ref="D69:H69"/>
    <mergeCell ref="D70:H70"/>
    <mergeCell ref="D71:H71"/>
    <mergeCell ref="D72:H72"/>
    <mergeCell ref="D73:H73"/>
    <mergeCell ref="AG81:AM81"/>
    <mergeCell ref="AN81:AP81"/>
    <mergeCell ref="AG82:AM82"/>
    <mergeCell ref="AN82:AP82"/>
    <mergeCell ref="AN83:AP83"/>
    <mergeCell ref="AG83:AM83"/>
    <mergeCell ref="AN84:AP84"/>
    <mergeCell ref="AG84:AM84"/>
    <mergeCell ref="AN85:AP85"/>
    <mergeCell ref="AG85:AM85"/>
    <mergeCell ref="AG86:AM86"/>
    <mergeCell ref="AN86:AP86"/>
    <mergeCell ref="AG87:AM87"/>
    <mergeCell ref="AN87:AP87"/>
    <mergeCell ref="AN88:AP88"/>
    <mergeCell ref="AG88:AM88"/>
    <mergeCell ref="AN89:AP89"/>
    <mergeCell ref="AG89:AM89"/>
    <mergeCell ref="AN90:AP90"/>
    <mergeCell ref="AG90:AM90"/>
    <mergeCell ref="AN91:AP91"/>
    <mergeCell ref="AG91:AM91"/>
    <mergeCell ref="AG92:AM92"/>
    <mergeCell ref="AN92:AP92"/>
    <mergeCell ref="AN93:AP93"/>
    <mergeCell ref="AG93:AM93"/>
    <mergeCell ref="AN94:AP94"/>
    <mergeCell ref="AG94:AM94"/>
    <mergeCell ref="AN95:AP95"/>
    <mergeCell ref="AG95:AM95"/>
    <mergeCell ref="AN96:AP96"/>
    <mergeCell ref="AG96:AM96"/>
    <mergeCell ref="J96:AF96"/>
    <mergeCell ref="J97:AF97"/>
    <mergeCell ref="J98:AF98"/>
    <mergeCell ref="J99:AF99"/>
    <mergeCell ref="J100:AF100"/>
    <mergeCell ref="J101:AF101"/>
    <mergeCell ref="J102:AF102"/>
    <mergeCell ref="J103:AF103"/>
    <mergeCell ref="J104:AF104"/>
    <mergeCell ref="J105:AF105"/>
    <mergeCell ref="J106:AF106"/>
    <mergeCell ref="J107:AF107"/>
    <mergeCell ref="J108:AF108"/>
    <mergeCell ref="J109:AF109"/>
    <mergeCell ref="D74:H74"/>
    <mergeCell ref="D75:H75"/>
    <mergeCell ref="D76:H76"/>
    <mergeCell ref="D77:H77"/>
    <mergeCell ref="D78:H78"/>
    <mergeCell ref="D79:H79"/>
    <mergeCell ref="D80:H80"/>
    <mergeCell ref="D81:H81"/>
    <mergeCell ref="D82:H82"/>
    <mergeCell ref="D83:H83"/>
    <mergeCell ref="D84:H84"/>
    <mergeCell ref="D85:H85"/>
    <mergeCell ref="D86:H86"/>
    <mergeCell ref="D87:H87"/>
    <mergeCell ref="D88:H88"/>
    <mergeCell ref="D89:H89"/>
    <mergeCell ref="D90:H90"/>
    <mergeCell ref="D91:H91"/>
    <mergeCell ref="D92:H92"/>
    <mergeCell ref="D93:H93"/>
    <mergeCell ref="D94:H94"/>
    <mergeCell ref="D95:H95"/>
    <mergeCell ref="D96:H96"/>
    <mergeCell ref="D97:H97"/>
    <mergeCell ref="D98:H98"/>
    <mergeCell ref="D99:H99"/>
    <mergeCell ref="D100:H100"/>
    <mergeCell ref="D101:H101"/>
    <mergeCell ref="D102:H102"/>
    <mergeCell ref="D103:H103"/>
    <mergeCell ref="D104:H104"/>
    <mergeCell ref="D105:H105"/>
    <mergeCell ref="D106:H106"/>
    <mergeCell ref="D107:H107"/>
    <mergeCell ref="D108:H108"/>
    <mergeCell ref="D109:H109"/>
  </mergeCells>
  <hyperlinks>
    <hyperlink ref="A55" location="'247099-01.1 - SO 01 - IP1'!C2" display="/"/>
    <hyperlink ref="A56" location="'247099-01.2 - SO 01 Násle...'!C2" display="/"/>
    <hyperlink ref="A57" location="'247099-01.3 - SO 01 Násle...'!C2" display="/"/>
    <hyperlink ref="A58" location="'247099-01.4 - SO 01 Násle...'!C2" display="/"/>
    <hyperlink ref="A59" location="'247099-01.5 - SO 01 Vedle...'!C2" display="/"/>
    <hyperlink ref="A60" location="'247099-02.1 - SO 02 - IP2'!C2" display="/"/>
    <hyperlink ref="A61" location="'247099-02.2 - SO 02 Násle...'!C2" display="/"/>
    <hyperlink ref="A62" location="'247099-02.3 - SO 02 Násle...'!C2" display="/"/>
    <hyperlink ref="A63" location="'247099-02.4 - SO 02 Násle...'!C2" display="/"/>
    <hyperlink ref="A64" location="'247099-02.5 - SO 02 Vedle...'!C2" display="/"/>
    <hyperlink ref="A65" location="'247099-03.1 - SO 03 - IP5'!C2" display="/"/>
    <hyperlink ref="A66" location="'247099-03.2 - SO 03 Násle...'!C2" display="/"/>
    <hyperlink ref="A67" location="'247099-03.3 - SO 03 Násle...'!C2" display="/"/>
    <hyperlink ref="A68" location="'247099-03.4 - SO 03 Násle...'!C2" display="/"/>
    <hyperlink ref="A69" location="'247099-03.5 - SO 03 Vedle...'!C2" display="/"/>
    <hyperlink ref="A70" location="'247099-04.1 - SO 04 - IP6'!C2" display="/"/>
    <hyperlink ref="A71" location="'247099-04.2 - SO 04 Násle...'!C2" display="/"/>
    <hyperlink ref="A72" location="'247099-04.3 - SO 04 Násle...'!C2" display="/"/>
    <hyperlink ref="A73" location="'247099-04.4 - SO 04 Násle...'!C2" display="/"/>
    <hyperlink ref="A74" location="'247099-04.5 - SO 04 Vedle...'!C2" display="/"/>
    <hyperlink ref="A75" location="'247099-05.1 - SO 05 - IP11'!C2" display="/"/>
    <hyperlink ref="A76" location="'247099-05.2 - SO 05 Násle...'!C2" display="/"/>
    <hyperlink ref="A77" location="'247099-05.3 - SO 05 Násle...'!C2" display="/"/>
    <hyperlink ref="A78" location="'247099-05.4 - SO 05 Násle...'!C2" display="/"/>
    <hyperlink ref="A79" location="'247099-05.5 - SO 05 Vedle...'!C2" display="/"/>
    <hyperlink ref="A80" location="'247099-06.1 - SO 06 - IP20'!C2" display="/"/>
    <hyperlink ref="A81" location="'247099-06.2 - SO 06 Násle...'!C2" display="/"/>
    <hyperlink ref="A82" location="'247099-06.3 - SO 06 Násle...'!C2" display="/"/>
    <hyperlink ref="A83" location="'247099-06.4 - SO 06 Násle...'!C2" display="/"/>
    <hyperlink ref="A84" location="'247099-06.5 - SO 06 Vedle...'!C2" display="/"/>
    <hyperlink ref="A85" location="'247099-07.1 - SO 07 - IP21'!C2" display="/"/>
    <hyperlink ref="A86" location="'247099-07.2 - SO 07 Násle...'!C2" display="/"/>
    <hyperlink ref="A87" location="'247099-07.3 - SO 07 Násle...'!C2" display="/"/>
    <hyperlink ref="A88" location="'247099-07.4 - SO 07 Násle...'!C2" display="/"/>
    <hyperlink ref="A89" location="'247099-07.5 - SO 07 Vedle...'!C2" display="/"/>
    <hyperlink ref="A90" location="'247099-08.1 - SO 08 - IP22'!C2" display="/"/>
    <hyperlink ref="A91" location="'247099-08.2 - SO 08 Násle...'!C2" display="/"/>
    <hyperlink ref="A92" location="'247099-08.3 - SO 08 Násle...'!C2" display="/"/>
    <hyperlink ref="A93" location="'247099-08.4 - SO 08 Násle...'!C2" display="/"/>
    <hyperlink ref="A94" location="'247099-08.5 - SO 08 Vedle...'!C2" display="/"/>
    <hyperlink ref="A95" location="'247099-09.1 - SO 09 - IP23'!C2" display="/"/>
    <hyperlink ref="A96" location="'247099-09.2 - SO 09 Násle...'!C2" display="/"/>
    <hyperlink ref="A97" location="'247099-09.3 - SO 09 Násle...'!C2" display="/"/>
    <hyperlink ref="A98" location="'247099-09.4 - SO 09 Násle...'!C2" display="/"/>
    <hyperlink ref="A99" location="'247099-09.5 - SO 09 Vedle...'!C2" display="/"/>
    <hyperlink ref="A100" location="'247099-10.1 - SO 10 - IP24'!C2" display="/"/>
    <hyperlink ref="A101" location="'247099-10.2 - SO 10 Násle...'!C2" display="/"/>
    <hyperlink ref="A102" location="'247099-10.3 - SO 10 Násle...'!C2" display="/"/>
    <hyperlink ref="A103" location="'247099-10.4 - SO 10 Násle...'!C2" display="/"/>
    <hyperlink ref="A104" location="'247099-10.5 - SO 10 Vedle...'!C2" display="/"/>
    <hyperlink ref="A105" location="'247099-11.1 - SO 11 - IP25'!C2" display="/"/>
    <hyperlink ref="A106" location="'247099-11.2 - SO 11 Násle...'!C2" display="/"/>
    <hyperlink ref="A107" location="'247099-11.3 - SO 11 Násle...'!C2" display="/"/>
    <hyperlink ref="A108" location="'247099-11.4 - SO 11 Násle...'!C2" display="/"/>
    <hyperlink ref="A109" location="'247099-11.5 - SO 11 Vedle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250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ROUND((SUM(BE84:BE210)),  2)</f>
        <v>0</v>
      </c>
      <c r="G33" s="40"/>
      <c r="H33" s="40"/>
      <c r="I33" s="150">
        <v>0.20999999999999999</v>
      </c>
      <c r="J33" s="149">
        <f>ROUND(((SUM(BE84:BE210))*I33),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ROUND((SUM(BF84:BF210)),  2)</f>
        <v>0</v>
      </c>
      <c r="G34" s="40"/>
      <c r="H34" s="40"/>
      <c r="I34" s="150">
        <v>0.12</v>
      </c>
      <c r="J34" s="149">
        <f>ROUND(((SUM(BF84:BF210))*I34),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ROUND((SUM(BG84:BG210)),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ROUND((SUM(BH84:BH210)),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ROUND((SUM(BI84:BI210)),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247099-01.1 - SO 01 - IP1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257</v>
      </c>
      <c r="E62" s="176"/>
      <c r="F62" s="176"/>
      <c r="G62" s="176"/>
      <c r="H62" s="176"/>
      <c r="I62" s="176"/>
      <c r="J62" s="177">
        <f>J187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258</v>
      </c>
      <c r="E63" s="176"/>
      <c r="F63" s="176"/>
      <c r="G63" s="176"/>
      <c r="H63" s="176"/>
      <c r="I63" s="176"/>
      <c r="J63" s="177">
        <f>J195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259</v>
      </c>
      <c r="E64" s="176"/>
      <c r="F64" s="176"/>
      <c r="G64" s="176"/>
      <c r="H64" s="176"/>
      <c r="I64" s="176"/>
      <c r="J64" s="177">
        <f>J199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260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PD – Výsadba prvků ÚSES v k.ú. Velké Němčice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249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247099-01.1 - SO 01 - IP1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>Velké Němčice</v>
      </c>
      <c r="G78" s="42"/>
      <c r="H78" s="42"/>
      <c r="I78" s="34" t="s">
        <v>23</v>
      </c>
      <c r="J78" s="74" t="str">
        <f>IF(J12="","",J12)</f>
        <v>19. 8. 2024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ČR – Státní pozemkový úřad, KPÚ pro JMK</v>
      </c>
      <c r="G80" s="42"/>
      <c r="H80" s="42"/>
      <c r="I80" s="34" t="s">
        <v>32</v>
      </c>
      <c r="J80" s="38" t="str">
        <f>E21</f>
        <v>GEOtest, a.s.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37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261</v>
      </c>
      <c r="D83" s="182" t="s">
        <v>60</v>
      </c>
      <c r="E83" s="182" t="s">
        <v>56</v>
      </c>
      <c r="F83" s="182" t="s">
        <v>57</v>
      </c>
      <c r="G83" s="182" t="s">
        <v>262</v>
      </c>
      <c r="H83" s="182" t="s">
        <v>263</v>
      </c>
      <c r="I83" s="182" t="s">
        <v>264</v>
      </c>
      <c r="J83" s="182" t="s">
        <v>253</v>
      </c>
      <c r="K83" s="183" t="s">
        <v>265</v>
      </c>
      <c r="L83" s="184"/>
      <c r="M83" s="94" t="s">
        <v>19</v>
      </c>
      <c r="N83" s="95" t="s">
        <v>45</v>
      </c>
      <c r="O83" s="95" t="s">
        <v>266</v>
      </c>
      <c r="P83" s="95" t="s">
        <v>267</v>
      </c>
      <c r="Q83" s="95" t="s">
        <v>268</v>
      </c>
      <c r="R83" s="95" t="s">
        <v>269</v>
      </c>
      <c r="S83" s="95" t="s">
        <v>270</v>
      </c>
      <c r="T83" s="96" t="s">
        <v>271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272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</f>
        <v>0</v>
      </c>
      <c r="Q84" s="98"/>
      <c r="R84" s="187">
        <f>R85</f>
        <v>2.8219849999999997</v>
      </c>
      <c r="S84" s="98"/>
      <c r="T84" s="188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74</v>
      </c>
      <c r="AU84" s="19" t="s">
        <v>254</v>
      </c>
      <c r="BK84" s="189">
        <f>BK85</f>
        <v>0</v>
      </c>
    </row>
    <row r="85" s="12" customFormat="1" ht="25.92" customHeight="1">
      <c r="A85" s="12"/>
      <c r="B85" s="190"/>
      <c r="C85" s="191"/>
      <c r="D85" s="192" t="s">
        <v>74</v>
      </c>
      <c r="E85" s="193" t="s">
        <v>273</v>
      </c>
      <c r="F85" s="193" t="s">
        <v>274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P86+P187+P195+P199</f>
        <v>0</v>
      </c>
      <c r="Q85" s="198"/>
      <c r="R85" s="199">
        <f>R86+R187+R195+R199</f>
        <v>2.8219849999999997</v>
      </c>
      <c r="S85" s="198"/>
      <c r="T85" s="200">
        <f>T86+T187+T195+T199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83</v>
      </c>
      <c r="AT85" s="202" t="s">
        <v>74</v>
      </c>
      <c r="AU85" s="202" t="s">
        <v>75</v>
      </c>
      <c r="AY85" s="201" t="s">
        <v>275</v>
      </c>
      <c r="BK85" s="203">
        <f>BK86+BK187+BK195+BK199</f>
        <v>0</v>
      </c>
    </row>
    <row r="86" s="12" customFormat="1" ht="22.8" customHeight="1">
      <c r="A86" s="12"/>
      <c r="B86" s="190"/>
      <c r="C86" s="191"/>
      <c r="D86" s="192" t="s">
        <v>74</v>
      </c>
      <c r="E86" s="204" t="s">
        <v>83</v>
      </c>
      <c r="F86" s="204" t="s">
        <v>276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SUM(P87:P186)</f>
        <v>0</v>
      </c>
      <c r="Q86" s="198"/>
      <c r="R86" s="199">
        <f>SUM(R87:R186)</f>
        <v>2.7571849999999998</v>
      </c>
      <c r="S86" s="198"/>
      <c r="T86" s="200">
        <f>SUM(T87:T186)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83</v>
      </c>
      <c r="AT86" s="202" t="s">
        <v>74</v>
      </c>
      <c r="AU86" s="202" t="s">
        <v>83</v>
      </c>
      <c r="AY86" s="201" t="s">
        <v>275</v>
      </c>
      <c r="BK86" s="203">
        <f>SUM(BK87:BK186)</f>
        <v>0</v>
      </c>
    </row>
    <row r="87" s="2" customFormat="1" ht="16.5" customHeight="1">
      <c r="A87" s="40"/>
      <c r="B87" s="41"/>
      <c r="C87" s="206" t="s">
        <v>83</v>
      </c>
      <c r="D87" s="206" t="s">
        <v>277</v>
      </c>
      <c r="E87" s="207" t="s">
        <v>278</v>
      </c>
      <c r="F87" s="208" t="s">
        <v>279</v>
      </c>
      <c r="G87" s="209" t="s">
        <v>280</v>
      </c>
      <c r="H87" s="210">
        <v>5060</v>
      </c>
      <c r="I87" s="211"/>
      <c r="J87" s="212">
        <f>ROUND(I87*H87,2)</f>
        <v>0</v>
      </c>
      <c r="K87" s="208" t="s">
        <v>281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85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283</v>
      </c>
    </row>
    <row r="88" s="2" customFormat="1">
      <c r="A88" s="40"/>
      <c r="B88" s="41"/>
      <c r="C88" s="42"/>
      <c r="D88" s="219" t="s">
        <v>284</v>
      </c>
      <c r="E88" s="42"/>
      <c r="F88" s="220" t="s">
        <v>285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85</v>
      </c>
    </row>
    <row r="89" s="2" customFormat="1">
      <c r="A89" s="40"/>
      <c r="B89" s="41"/>
      <c r="C89" s="42"/>
      <c r="D89" s="224" t="s">
        <v>286</v>
      </c>
      <c r="E89" s="42"/>
      <c r="F89" s="225" t="s">
        <v>287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286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289</v>
      </c>
      <c r="G90" s="227"/>
      <c r="H90" s="230">
        <v>5060</v>
      </c>
      <c r="I90" s="231"/>
      <c r="J90" s="227"/>
      <c r="K90" s="227"/>
      <c r="L90" s="232"/>
      <c r="M90" s="233"/>
      <c r="N90" s="234"/>
      <c r="O90" s="234"/>
      <c r="P90" s="234"/>
      <c r="Q90" s="234"/>
      <c r="R90" s="234"/>
      <c r="S90" s="234"/>
      <c r="T90" s="23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16.5" customHeight="1">
      <c r="A91" s="40"/>
      <c r="B91" s="41"/>
      <c r="C91" s="206" t="s">
        <v>85</v>
      </c>
      <c r="D91" s="206" t="s">
        <v>277</v>
      </c>
      <c r="E91" s="207" t="s">
        <v>290</v>
      </c>
      <c r="F91" s="208" t="s">
        <v>291</v>
      </c>
      <c r="G91" s="209" t="s">
        <v>292</v>
      </c>
      <c r="H91" s="210">
        <v>7.5899999999999999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46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282</v>
      </c>
      <c r="AT91" s="217" t="s">
        <v>277</v>
      </c>
      <c r="AU91" s="217" t="s">
        <v>85</v>
      </c>
      <c r="AY91" s="19" t="s">
        <v>275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83</v>
      </c>
      <c r="BK91" s="218">
        <f>ROUND(I91*H91,2)</f>
        <v>0</v>
      </c>
      <c r="BL91" s="19" t="s">
        <v>282</v>
      </c>
      <c r="BM91" s="217" t="s">
        <v>293</v>
      </c>
    </row>
    <row r="92" s="2" customFormat="1">
      <c r="A92" s="40"/>
      <c r="B92" s="41"/>
      <c r="C92" s="42"/>
      <c r="D92" s="219" t="s">
        <v>284</v>
      </c>
      <c r="E92" s="42"/>
      <c r="F92" s="220" t="s">
        <v>291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284</v>
      </c>
      <c r="AU92" s="19" t="s">
        <v>85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294</v>
      </c>
      <c r="G93" s="227"/>
      <c r="H93" s="230">
        <v>7.5899999999999999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83</v>
      </c>
      <c r="AY93" s="236" t="s">
        <v>275</v>
      </c>
    </row>
    <row r="94" s="2" customFormat="1" ht="16.5" customHeight="1">
      <c r="A94" s="40"/>
      <c r="B94" s="41"/>
      <c r="C94" s="206" t="s">
        <v>295</v>
      </c>
      <c r="D94" s="206" t="s">
        <v>277</v>
      </c>
      <c r="E94" s="207" t="s">
        <v>296</v>
      </c>
      <c r="F94" s="208" t="s">
        <v>297</v>
      </c>
      <c r="G94" s="209" t="s">
        <v>280</v>
      </c>
      <c r="H94" s="210">
        <v>5060</v>
      </c>
      <c r="I94" s="211"/>
      <c r="J94" s="212">
        <f>ROUND(I94*H94,2)</f>
        <v>0</v>
      </c>
      <c r="K94" s="208" t="s">
        <v>281</v>
      </c>
      <c r="L94" s="46"/>
      <c r="M94" s="213" t="s">
        <v>19</v>
      </c>
      <c r="N94" s="214" t="s">
        <v>46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282</v>
      </c>
      <c r="AT94" s="217" t="s">
        <v>277</v>
      </c>
      <c r="AU94" s="217" t="s">
        <v>85</v>
      </c>
      <c r="AY94" s="19" t="s">
        <v>275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83</v>
      </c>
      <c r="BK94" s="218">
        <f>ROUND(I94*H94,2)</f>
        <v>0</v>
      </c>
      <c r="BL94" s="19" t="s">
        <v>282</v>
      </c>
      <c r="BM94" s="217" t="s">
        <v>298</v>
      </c>
    </row>
    <row r="95" s="2" customFormat="1">
      <c r="A95" s="40"/>
      <c r="B95" s="41"/>
      <c r="C95" s="42"/>
      <c r="D95" s="219" t="s">
        <v>284</v>
      </c>
      <c r="E95" s="42"/>
      <c r="F95" s="220" t="s">
        <v>299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284</v>
      </c>
      <c r="AU95" s="19" t="s">
        <v>85</v>
      </c>
    </row>
    <row r="96" s="2" customFormat="1">
      <c r="A96" s="40"/>
      <c r="B96" s="41"/>
      <c r="C96" s="42"/>
      <c r="D96" s="224" t="s">
        <v>286</v>
      </c>
      <c r="E96" s="42"/>
      <c r="F96" s="225" t="s">
        <v>300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286</v>
      </c>
      <c r="AU96" s="19" t="s">
        <v>85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301</v>
      </c>
      <c r="G97" s="227"/>
      <c r="H97" s="230">
        <v>5060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83</v>
      </c>
      <c r="AY97" s="236" t="s">
        <v>275</v>
      </c>
    </row>
    <row r="98" s="2" customFormat="1" ht="16.5" customHeight="1">
      <c r="A98" s="40"/>
      <c r="B98" s="41"/>
      <c r="C98" s="237" t="s">
        <v>282</v>
      </c>
      <c r="D98" s="237" t="s">
        <v>302</v>
      </c>
      <c r="E98" s="238" t="s">
        <v>303</v>
      </c>
      <c r="F98" s="239" t="s">
        <v>304</v>
      </c>
      <c r="G98" s="240" t="s">
        <v>305</v>
      </c>
      <c r="H98" s="241">
        <v>15.18</v>
      </c>
      <c r="I98" s="242"/>
      <c r="J98" s="243">
        <f>ROUND(I98*H98,2)</f>
        <v>0</v>
      </c>
      <c r="K98" s="239" t="s">
        <v>281</v>
      </c>
      <c r="L98" s="244"/>
      <c r="M98" s="245" t="s">
        <v>19</v>
      </c>
      <c r="N98" s="246" t="s">
        <v>46</v>
      </c>
      <c r="O98" s="86"/>
      <c r="P98" s="215">
        <f>O98*H98</f>
        <v>0</v>
      </c>
      <c r="Q98" s="215">
        <v>0.001</v>
      </c>
      <c r="R98" s="215">
        <f>Q98*H98</f>
        <v>0.015180000000000001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306</v>
      </c>
      <c r="AT98" s="217" t="s">
        <v>302</v>
      </c>
      <c r="AU98" s="217" t="s">
        <v>85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282</v>
      </c>
      <c r="BM98" s="217" t="s">
        <v>307</v>
      </c>
    </row>
    <row r="99" s="2" customFormat="1">
      <c r="A99" s="40"/>
      <c r="B99" s="41"/>
      <c r="C99" s="42"/>
      <c r="D99" s="219" t="s">
        <v>284</v>
      </c>
      <c r="E99" s="42"/>
      <c r="F99" s="220" t="s">
        <v>304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85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309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85</v>
      </c>
    </row>
    <row r="101" s="13" customFormat="1">
      <c r="A101" s="13"/>
      <c r="B101" s="226"/>
      <c r="C101" s="227"/>
      <c r="D101" s="219" t="s">
        <v>288</v>
      </c>
      <c r="E101" s="227"/>
      <c r="F101" s="229" t="s">
        <v>310</v>
      </c>
      <c r="G101" s="227"/>
      <c r="H101" s="230">
        <v>15.18</v>
      </c>
      <c r="I101" s="231"/>
      <c r="J101" s="227"/>
      <c r="K101" s="227"/>
      <c r="L101" s="232"/>
      <c r="M101" s="233"/>
      <c r="N101" s="234"/>
      <c r="O101" s="234"/>
      <c r="P101" s="234"/>
      <c r="Q101" s="234"/>
      <c r="R101" s="234"/>
      <c r="S101" s="234"/>
      <c r="T101" s="23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6" t="s">
        <v>288</v>
      </c>
      <c r="AU101" s="236" t="s">
        <v>85</v>
      </c>
      <c r="AV101" s="13" t="s">
        <v>85</v>
      </c>
      <c r="AW101" s="13" t="s">
        <v>4</v>
      </c>
      <c r="AX101" s="13" t="s">
        <v>83</v>
      </c>
      <c r="AY101" s="236" t="s">
        <v>275</v>
      </c>
    </row>
    <row r="102" s="2" customFormat="1" ht="21.75" customHeight="1">
      <c r="A102" s="40"/>
      <c r="B102" s="41"/>
      <c r="C102" s="206" t="s">
        <v>311</v>
      </c>
      <c r="D102" s="206" t="s">
        <v>277</v>
      </c>
      <c r="E102" s="207" t="s">
        <v>312</v>
      </c>
      <c r="F102" s="208" t="s">
        <v>313</v>
      </c>
      <c r="G102" s="209" t="s">
        <v>314</v>
      </c>
      <c r="H102" s="210">
        <v>75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282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282</v>
      </c>
      <c r="BM102" s="217" t="s">
        <v>315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316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317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13" customFormat="1">
      <c r="A105" s="13"/>
      <c r="B105" s="226"/>
      <c r="C105" s="227"/>
      <c r="D105" s="219" t="s">
        <v>288</v>
      </c>
      <c r="E105" s="228" t="s">
        <v>19</v>
      </c>
      <c r="F105" s="229" t="s">
        <v>318</v>
      </c>
      <c r="G105" s="227"/>
      <c r="H105" s="230">
        <v>75</v>
      </c>
      <c r="I105" s="231"/>
      <c r="J105" s="227"/>
      <c r="K105" s="227"/>
      <c r="L105" s="232"/>
      <c r="M105" s="233"/>
      <c r="N105" s="234"/>
      <c r="O105" s="234"/>
      <c r="P105" s="234"/>
      <c r="Q105" s="234"/>
      <c r="R105" s="234"/>
      <c r="S105" s="234"/>
      <c r="T105" s="23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6" t="s">
        <v>288</v>
      </c>
      <c r="AU105" s="236" t="s">
        <v>85</v>
      </c>
      <c r="AV105" s="13" t="s">
        <v>85</v>
      </c>
      <c r="AW105" s="13" t="s">
        <v>36</v>
      </c>
      <c r="AX105" s="13" t="s">
        <v>83</v>
      </c>
      <c r="AY105" s="236" t="s">
        <v>275</v>
      </c>
    </row>
    <row r="106" s="2" customFormat="1" ht="16.5" customHeight="1">
      <c r="A106" s="40"/>
      <c r="B106" s="41"/>
      <c r="C106" s="206" t="s">
        <v>319</v>
      </c>
      <c r="D106" s="206" t="s">
        <v>277</v>
      </c>
      <c r="E106" s="207" t="s">
        <v>320</v>
      </c>
      <c r="F106" s="208" t="s">
        <v>321</v>
      </c>
      <c r="G106" s="209" t="s">
        <v>280</v>
      </c>
      <c r="H106" s="210">
        <v>5135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282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282</v>
      </c>
      <c r="BM106" s="217" t="s">
        <v>322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323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324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325</v>
      </c>
      <c r="G109" s="227"/>
      <c r="H109" s="230">
        <v>5135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83</v>
      </c>
      <c r="AY109" s="236" t="s">
        <v>275</v>
      </c>
    </row>
    <row r="110" s="2" customFormat="1" ht="16.5" customHeight="1">
      <c r="A110" s="40"/>
      <c r="B110" s="41"/>
      <c r="C110" s="206" t="s">
        <v>326</v>
      </c>
      <c r="D110" s="206" t="s">
        <v>277</v>
      </c>
      <c r="E110" s="207" t="s">
        <v>327</v>
      </c>
      <c r="F110" s="208" t="s">
        <v>328</v>
      </c>
      <c r="G110" s="209" t="s">
        <v>280</v>
      </c>
      <c r="H110" s="210">
        <v>5135</v>
      </c>
      <c r="I110" s="211"/>
      <c r="J110" s="212">
        <f>ROUND(I110*H110,2)</f>
        <v>0</v>
      </c>
      <c r="K110" s="208" t="s">
        <v>281</v>
      </c>
      <c r="L110" s="46"/>
      <c r="M110" s="213" t="s">
        <v>19</v>
      </c>
      <c r="N110" s="214" t="s">
        <v>46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282</v>
      </c>
      <c r="AT110" s="217" t="s">
        <v>277</v>
      </c>
      <c r="AU110" s="217" t="s">
        <v>85</v>
      </c>
      <c r="AY110" s="19" t="s">
        <v>275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83</v>
      </c>
      <c r="BK110" s="218">
        <f>ROUND(I110*H110,2)</f>
        <v>0</v>
      </c>
      <c r="BL110" s="19" t="s">
        <v>282</v>
      </c>
      <c r="BM110" s="217" t="s">
        <v>329</v>
      </c>
    </row>
    <row r="111" s="2" customFormat="1">
      <c r="A111" s="40"/>
      <c r="B111" s="41"/>
      <c r="C111" s="42"/>
      <c r="D111" s="219" t="s">
        <v>284</v>
      </c>
      <c r="E111" s="42"/>
      <c r="F111" s="220" t="s">
        <v>330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284</v>
      </c>
      <c r="AU111" s="19" t="s">
        <v>85</v>
      </c>
    </row>
    <row r="112" s="2" customFormat="1">
      <c r="A112" s="40"/>
      <c r="B112" s="41"/>
      <c r="C112" s="42"/>
      <c r="D112" s="224" t="s">
        <v>286</v>
      </c>
      <c r="E112" s="42"/>
      <c r="F112" s="225" t="s">
        <v>331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286</v>
      </c>
      <c r="AU112" s="19" t="s">
        <v>85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325</v>
      </c>
      <c r="G113" s="227"/>
      <c r="H113" s="230">
        <v>5135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83</v>
      </c>
      <c r="AY113" s="236" t="s">
        <v>275</v>
      </c>
    </row>
    <row r="114" s="2" customFormat="1" ht="16.5" customHeight="1">
      <c r="A114" s="40"/>
      <c r="B114" s="41"/>
      <c r="C114" s="206" t="s">
        <v>306</v>
      </c>
      <c r="D114" s="206" t="s">
        <v>277</v>
      </c>
      <c r="E114" s="207" t="s">
        <v>332</v>
      </c>
      <c r="F114" s="208" t="s">
        <v>333</v>
      </c>
      <c r="G114" s="209" t="s">
        <v>280</v>
      </c>
      <c r="H114" s="210">
        <v>5060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282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282</v>
      </c>
      <c r="BM114" s="217" t="s">
        <v>334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335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336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289</v>
      </c>
      <c r="G117" s="227"/>
      <c r="H117" s="230">
        <v>5060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83</v>
      </c>
      <c r="AY117" s="236" t="s">
        <v>275</v>
      </c>
    </row>
    <row r="118" s="2" customFormat="1" ht="16.5" customHeight="1">
      <c r="A118" s="40"/>
      <c r="B118" s="41"/>
      <c r="C118" s="206" t="s">
        <v>337</v>
      </c>
      <c r="D118" s="206" t="s">
        <v>277</v>
      </c>
      <c r="E118" s="207" t="s">
        <v>338</v>
      </c>
      <c r="F118" s="208" t="s">
        <v>339</v>
      </c>
      <c r="G118" s="209" t="s">
        <v>340</v>
      </c>
      <c r="H118" s="210">
        <v>0.51400000000000001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341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342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343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344</v>
      </c>
      <c r="G121" s="227"/>
      <c r="H121" s="230">
        <v>0.51400000000000001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346</v>
      </c>
      <c r="F122" s="208" t="s">
        <v>347</v>
      </c>
      <c r="G122" s="209" t="s">
        <v>314</v>
      </c>
      <c r="H122" s="210">
        <v>75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348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349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350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318</v>
      </c>
      <c r="G125" s="227"/>
      <c r="H125" s="230">
        <v>75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83</v>
      </c>
      <c r="AY125" s="236" t="s">
        <v>275</v>
      </c>
    </row>
    <row r="126" s="2" customFormat="1" ht="21.75" customHeight="1">
      <c r="A126" s="40"/>
      <c r="B126" s="41"/>
      <c r="C126" s="206" t="s">
        <v>351</v>
      </c>
      <c r="D126" s="206" t="s">
        <v>277</v>
      </c>
      <c r="E126" s="207" t="s">
        <v>352</v>
      </c>
      <c r="F126" s="208" t="s">
        <v>353</v>
      </c>
      <c r="G126" s="209" t="s">
        <v>314</v>
      </c>
      <c r="H126" s="210">
        <v>75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6.0000000000000002E-05</v>
      </c>
      <c r="R126" s="215">
        <f>Q126*H126</f>
        <v>0.0045000000000000005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354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355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356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13" customFormat="1">
      <c r="A129" s="13"/>
      <c r="B129" s="226"/>
      <c r="C129" s="227"/>
      <c r="D129" s="219" t="s">
        <v>288</v>
      </c>
      <c r="E129" s="228" t="s">
        <v>19</v>
      </c>
      <c r="F129" s="229" t="s">
        <v>318</v>
      </c>
      <c r="G129" s="227"/>
      <c r="H129" s="230">
        <v>75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6" t="s">
        <v>288</v>
      </c>
      <c r="AU129" s="236" t="s">
        <v>85</v>
      </c>
      <c r="AV129" s="13" t="s">
        <v>85</v>
      </c>
      <c r="AW129" s="13" t="s">
        <v>36</v>
      </c>
      <c r="AX129" s="13" t="s">
        <v>83</v>
      </c>
      <c r="AY129" s="236" t="s">
        <v>275</v>
      </c>
    </row>
    <row r="130" s="2" customFormat="1" ht="16.5" customHeight="1">
      <c r="A130" s="40"/>
      <c r="B130" s="41"/>
      <c r="C130" s="237" t="s">
        <v>8</v>
      </c>
      <c r="D130" s="237" t="s">
        <v>302</v>
      </c>
      <c r="E130" s="238" t="s">
        <v>357</v>
      </c>
      <c r="F130" s="239" t="s">
        <v>358</v>
      </c>
      <c r="G130" s="240" t="s">
        <v>314</v>
      </c>
      <c r="H130" s="241">
        <v>150</v>
      </c>
      <c r="I130" s="242"/>
      <c r="J130" s="243">
        <f>ROUND(I130*H130,2)</f>
        <v>0</v>
      </c>
      <c r="K130" s="239" t="s">
        <v>281</v>
      </c>
      <c r="L130" s="244"/>
      <c r="M130" s="245" t="s">
        <v>19</v>
      </c>
      <c r="N130" s="246" t="s">
        <v>46</v>
      </c>
      <c r="O130" s="86"/>
      <c r="P130" s="215">
        <f>O130*H130</f>
        <v>0</v>
      </c>
      <c r="Q130" s="215">
        <v>0.0058999999999999999</v>
      </c>
      <c r="R130" s="215">
        <f>Q130*H130</f>
        <v>0.88500000000000001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306</v>
      </c>
      <c r="AT130" s="217" t="s">
        <v>302</v>
      </c>
      <c r="AU130" s="217" t="s">
        <v>85</v>
      </c>
      <c r="AY130" s="19" t="s">
        <v>275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83</v>
      </c>
      <c r="BK130" s="218">
        <f>ROUND(I130*H130,2)</f>
        <v>0</v>
      </c>
      <c r="BL130" s="19" t="s">
        <v>282</v>
      </c>
      <c r="BM130" s="217" t="s">
        <v>359</v>
      </c>
    </row>
    <row r="131" s="2" customFormat="1">
      <c r="A131" s="40"/>
      <c r="B131" s="41"/>
      <c r="C131" s="42"/>
      <c r="D131" s="219" t="s">
        <v>284</v>
      </c>
      <c r="E131" s="42"/>
      <c r="F131" s="220" t="s">
        <v>358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284</v>
      </c>
      <c r="AU131" s="19" t="s">
        <v>85</v>
      </c>
    </row>
    <row r="132" s="13" customFormat="1">
      <c r="A132" s="13"/>
      <c r="B132" s="226"/>
      <c r="C132" s="227"/>
      <c r="D132" s="219" t="s">
        <v>288</v>
      </c>
      <c r="E132" s="227"/>
      <c r="F132" s="229" t="s">
        <v>360</v>
      </c>
      <c r="G132" s="227"/>
      <c r="H132" s="230">
        <v>150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4</v>
      </c>
      <c r="AX132" s="13" t="s">
        <v>83</v>
      </c>
      <c r="AY132" s="236" t="s">
        <v>275</v>
      </c>
    </row>
    <row r="133" s="2" customFormat="1" ht="16.5" customHeight="1">
      <c r="A133" s="40"/>
      <c r="B133" s="41"/>
      <c r="C133" s="206" t="s">
        <v>361</v>
      </c>
      <c r="D133" s="206" t="s">
        <v>277</v>
      </c>
      <c r="E133" s="207" t="s">
        <v>362</v>
      </c>
      <c r="F133" s="208" t="s">
        <v>363</v>
      </c>
      <c r="G133" s="209" t="s">
        <v>314</v>
      </c>
      <c r="H133" s="210">
        <v>75</v>
      </c>
      <c r="I133" s="211"/>
      <c r="J133" s="212">
        <f>ROUND(I133*H133,2)</f>
        <v>0</v>
      </c>
      <c r="K133" s="208" t="s">
        <v>281</v>
      </c>
      <c r="L133" s="46"/>
      <c r="M133" s="213" t="s">
        <v>19</v>
      </c>
      <c r="N133" s="214" t="s">
        <v>46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282</v>
      </c>
      <c r="AT133" s="217" t="s">
        <v>277</v>
      </c>
      <c r="AU133" s="217" t="s">
        <v>85</v>
      </c>
      <c r="AY133" s="19" t="s">
        <v>275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83</v>
      </c>
      <c r="BK133" s="218">
        <f>ROUND(I133*H133,2)</f>
        <v>0</v>
      </c>
      <c r="BL133" s="19" t="s">
        <v>282</v>
      </c>
      <c r="BM133" s="217" t="s">
        <v>364</v>
      </c>
    </row>
    <row r="134" s="2" customFormat="1">
      <c r="A134" s="40"/>
      <c r="B134" s="41"/>
      <c r="C134" s="42"/>
      <c r="D134" s="219" t="s">
        <v>284</v>
      </c>
      <c r="E134" s="42"/>
      <c r="F134" s="220" t="s">
        <v>365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284</v>
      </c>
      <c r="AU134" s="19" t="s">
        <v>85</v>
      </c>
    </row>
    <row r="135" s="2" customFormat="1">
      <c r="A135" s="40"/>
      <c r="B135" s="41"/>
      <c r="C135" s="42"/>
      <c r="D135" s="224" t="s">
        <v>286</v>
      </c>
      <c r="E135" s="42"/>
      <c r="F135" s="225" t="s">
        <v>366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286</v>
      </c>
      <c r="AU135" s="19" t="s">
        <v>85</v>
      </c>
    </row>
    <row r="136" s="13" customFormat="1">
      <c r="A136" s="13"/>
      <c r="B136" s="226"/>
      <c r="C136" s="227"/>
      <c r="D136" s="219" t="s">
        <v>288</v>
      </c>
      <c r="E136" s="228" t="s">
        <v>19</v>
      </c>
      <c r="F136" s="229" t="s">
        <v>318</v>
      </c>
      <c r="G136" s="227"/>
      <c r="H136" s="230">
        <v>75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6" t="s">
        <v>288</v>
      </c>
      <c r="AU136" s="236" t="s">
        <v>85</v>
      </c>
      <c r="AV136" s="13" t="s">
        <v>85</v>
      </c>
      <c r="AW136" s="13" t="s">
        <v>36</v>
      </c>
      <c r="AX136" s="13" t="s">
        <v>83</v>
      </c>
      <c r="AY136" s="236" t="s">
        <v>275</v>
      </c>
    </row>
    <row r="137" s="2" customFormat="1" ht="16.5" customHeight="1">
      <c r="A137" s="40"/>
      <c r="B137" s="41"/>
      <c r="C137" s="237" t="s">
        <v>367</v>
      </c>
      <c r="D137" s="237" t="s">
        <v>302</v>
      </c>
      <c r="E137" s="238" t="s">
        <v>368</v>
      </c>
      <c r="F137" s="239" t="s">
        <v>369</v>
      </c>
      <c r="G137" s="240" t="s">
        <v>292</v>
      </c>
      <c r="H137" s="241">
        <v>0.14999999999999999</v>
      </c>
      <c r="I137" s="242"/>
      <c r="J137" s="243">
        <f>ROUND(I137*H137,2)</f>
        <v>0</v>
      </c>
      <c r="K137" s="239" t="s">
        <v>281</v>
      </c>
      <c r="L137" s="244"/>
      <c r="M137" s="245" t="s">
        <v>19</v>
      </c>
      <c r="N137" s="246" t="s">
        <v>46</v>
      </c>
      <c r="O137" s="86"/>
      <c r="P137" s="215">
        <f>O137*H137</f>
        <v>0</v>
      </c>
      <c r="Q137" s="215">
        <v>1</v>
      </c>
      <c r="R137" s="215">
        <f>Q137*H137</f>
        <v>0.14999999999999999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306</v>
      </c>
      <c r="AT137" s="217" t="s">
        <v>302</v>
      </c>
      <c r="AU137" s="217" t="s">
        <v>85</v>
      </c>
      <c r="AY137" s="19" t="s">
        <v>275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83</v>
      </c>
      <c r="BK137" s="218">
        <f>ROUND(I137*H137,2)</f>
        <v>0</v>
      </c>
      <c r="BL137" s="19" t="s">
        <v>282</v>
      </c>
      <c r="BM137" s="217" t="s">
        <v>370</v>
      </c>
    </row>
    <row r="138" s="2" customFormat="1">
      <c r="A138" s="40"/>
      <c r="B138" s="41"/>
      <c r="C138" s="42"/>
      <c r="D138" s="219" t="s">
        <v>284</v>
      </c>
      <c r="E138" s="42"/>
      <c r="F138" s="220" t="s">
        <v>369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284</v>
      </c>
      <c r="AU138" s="19" t="s">
        <v>85</v>
      </c>
    </row>
    <row r="139" s="13" customFormat="1">
      <c r="A139" s="13"/>
      <c r="B139" s="226"/>
      <c r="C139" s="227"/>
      <c r="D139" s="219" t="s">
        <v>288</v>
      </c>
      <c r="E139" s="227"/>
      <c r="F139" s="229" t="s">
        <v>371</v>
      </c>
      <c r="G139" s="227"/>
      <c r="H139" s="230">
        <v>0.14999999999999999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4</v>
      </c>
      <c r="AX139" s="13" t="s">
        <v>83</v>
      </c>
      <c r="AY139" s="236" t="s">
        <v>275</v>
      </c>
    </row>
    <row r="140" s="2" customFormat="1" ht="16.5" customHeight="1">
      <c r="A140" s="40"/>
      <c r="B140" s="41"/>
      <c r="C140" s="206" t="s">
        <v>372</v>
      </c>
      <c r="D140" s="206" t="s">
        <v>277</v>
      </c>
      <c r="E140" s="207" t="s">
        <v>373</v>
      </c>
      <c r="F140" s="208" t="s">
        <v>374</v>
      </c>
      <c r="G140" s="209" t="s">
        <v>314</v>
      </c>
      <c r="H140" s="210">
        <v>75</v>
      </c>
      <c r="I140" s="211"/>
      <c r="J140" s="212">
        <f>ROUND(I140*H140,2)</f>
        <v>0</v>
      </c>
      <c r="K140" s="208" t="s">
        <v>281</v>
      </c>
      <c r="L140" s="46"/>
      <c r="M140" s="213" t="s">
        <v>19</v>
      </c>
      <c r="N140" s="214" t="s">
        <v>46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282</v>
      </c>
      <c r="AT140" s="217" t="s">
        <v>277</v>
      </c>
      <c r="AU140" s="217" t="s">
        <v>85</v>
      </c>
      <c r="AY140" s="19" t="s">
        <v>275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83</v>
      </c>
      <c r="BK140" s="218">
        <f>ROUND(I140*H140,2)</f>
        <v>0</v>
      </c>
      <c r="BL140" s="19" t="s">
        <v>282</v>
      </c>
      <c r="BM140" s="217" t="s">
        <v>375</v>
      </c>
    </row>
    <row r="141" s="2" customFormat="1">
      <c r="A141" s="40"/>
      <c r="B141" s="41"/>
      <c r="C141" s="42"/>
      <c r="D141" s="219" t="s">
        <v>284</v>
      </c>
      <c r="E141" s="42"/>
      <c r="F141" s="220" t="s">
        <v>376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284</v>
      </c>
      <c r="AU141" s="19" t="s">
        <v>85</v>
      </c>
    </row>
    <row r="142" s="2" customFormat="1">
      <c r="A142" s="40"/>
      <c r="B142" s="41"/>
      <c r="C142" s="42"/>
      <c r="D142" s="224" t="s">
        <v>286</v>
      </c>
      <c r="E142" s="42"/>
      <c r="F142" s="225" t="s">
        <v>377</v>
      </c>
      <c r="G142" s="42"/>
      <c r="H142" s="42"/>
      <c r="I142" s="221"/>
      <c r="J142" s="42"/>
      <c r="K142" s="42"/>
      <c r="L142" s="46"/>
      <c r="M142" s="222"/>
      <c r="N142" s="22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286</v>
      </c>
      <c r="AU142" s="19" t="s">
        <v>85</v>
      </c>
    </row>
    <row r="143" s="14" customFormat="1">
      <c r="A143" s="14"/>
      <c r="B143" s="248"/>
      <c r="C143" s="249"/>
      <c r="D143" s="219" t="s">
        <v>288</v>
      </c>
      <c r="E143" s="250" t="s">
        <v>19</v>
      </c>
      <c r="F143" s="251" t="s">
        <v>378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288</v>
      </c>
      <c r="AU143" s="257" t="s">
        <v>85</v>
      </c>
      <c r="AV143" s="14" t="s">
        <v>83</v>
      </c>
      <c r="AW143" s="14" t="s">
        <v>36</v>
      </c>
      <c r="AX143" s="14" t="s">
        <v>75</v>
      </c>
      <c r="AY143" s="257" t="s">
        <v>275</v>
      </c>
    </row>
    <row r="144" s="13" customFormat="1">
      <c r="A144" s="13"/>
      <c r="B144" s="226"/>
      <c r="C144" s="227"/>
      <c r="D144" s="219" t="s">
        <v>288</v>
      </c>
      <c r="E144" s="228" t="s">
        <v>19</v>
      </c>
      <c r="F144" s="229" t="s">
        <v>379</v>
      </c>
      <c r="G144" s="227"/>
      <c r="H144" s="230">
        <v>75</v>
      </c>
      <c r="I144" s="231"/>
      <c r="J144" s="227"/>
      <c r="K144" s="227"/>
      <c r="L144" s="232"/>
      <c r="M144" s="233"/>
      <c r="N144" s="234"/>
      <c r="O144" s="234"/>
      <c r="P144" s="234"/>
      <c r="Q144" s="234"/>
      <c r="R144" s="234"/>
      <c r="S144" s="234"/>
      <c r="T144" s="23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6" t="s">
        <v>288</v>
      </c>
      <c r="AU144" s="236" t="s">
        <v>85</v>
      </c>
      <c r="AV144" s="13" t="s">
        <v>85</v>
      </c>
      <c r="AW144" s="13" t="s">
        <v>36</v>
      </c>
      <c r="AX144" s="13" t="s">
        <v>83</v>
      </c>
      <c r="AY144" s="236" t="s">
        <v>275</v>
      </c>
    </row>
    <row r="145" s="2" customFormat="1" ht="16.5" customHeight="1">
      <c r="A145" s="40"/>
      <c r="B145" s="41"/>
      <c r="C145" s="206" t="s">
        <v>380</v>
      </c>
      <c r="D145" s="206" t="s">
        <v>277</v>
      </c>
      <c r="E145" s="207" t="s">
        <v>381</v>
      </c>
      <c r="F145" s="208" t="s">
        <v>382</v>
      </c>
      <c r="G145" s="209" t="s">
        <v>314</v>
      </c>
      <c r="H145" s="210">
        <v>75</v>
      </c>
      <c r="I145" s="211"/>
      <c r="J145" s="212">
        <f>ROUND(I145*H145,2)</f>
        <v>0</v>
      </c>
      <c r="K145" s="208" t="s">
        <v>281</v>
      </c>
      <c r="L145" s="46"/>
      <c r="M145" s="213" t="s">
        <v>19</v>
      </c>
      <c r="N145" s="214" t="s">
        <v>46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282</v>
      </c>
      <c r="AT145" s="217" t="s">
        <v>277</v>
      </c>
      <c r="AU145" s="217" t="s">
        <v>85</v>
      </c>
      <c r="AY145" s="19" t="s">
        <v>275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83</v>
      </c>
      <c r="BK145" s="218">
        <f>ROUND(I145*H145,2)</f>
        <v>0</v>
      </c>
      <c r="BL145" s="19" t="s">
        <v>282</v>
      </c>
      <c r="BM145" s="217" t="s">
        <v>383</v>
      </c>
    </row>
    <row r="146" s="2" customFormat="1">
      <c r="A146" s="40"/>
      <c r="B146" s="41"/>
      <c r="C146" s="42"/>
      <c r="D146" s="219" t="s">
        <v>284</v>
      </c>
      <c r="E146" s="42"/>
      <c r="F146" s="220" t="s">
        <v>384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284</v>
      </c>
      <c r="AU146" s="19" t="s">
        <v>85</v>
      </c>
    </row>
    <row r="147" s="2" customFormat="1">
      <c r="A147" s="40"/>
      <c r="B147" s="41"/>
      <c r="C147" s="42"/>
      <c r="D147" s="224" t="s">
        <v>286</v>
      </c>
      <c r="E147" s="42"/>
      <c r="F147" s="225" t="s">
        <v>385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286</v>
      </c>
      <c r="AU147" s="19" t="s">
        <v>85</v>
      </c>
    </row>
    <row r="148" s="13" customFormat="1">
      <c r="A148" s="13"/>
      <c r="B148" s="226"/>
      <c r="C148" s="227"/>
      <c r="D148" s="219" t="s">
        <v>288</v>
      </c>
      <c r="E148" s="228" t="s">
        <v>19</v>
      </c>
      <c r="F148" s="229" t="s">
        <v>386</v>
      </c>
      <c r="G148" s="227"/>
      <c r="H148" s="230">
        <v>75</v>
      </c>
      <c r="I148" s="231"/>
      <c r="J148" s="227"/>
      <c r="K148" s="227"/>
      <c r="L148" s="232"/>
      <c r="M148" s="233"/>
      <c r="N148" s="234"/>
      <c r="O148" s="234"/>
      <c r="P148" s="234"/>
      <c r="Q148" s="234"/>
      <c r="R148" s="234"/>
      <c r="S148" s="234"/>
      <c r="T148" s="23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6" t="s">
        <v>288</v>
      </c>
      <c r="AU148" s="236" t="s">
        <v>85</v>
      </c>
      <c r="AV148" s="13" t="s">
        <v>85</v>
      </c>
      <c r="AW148" s="13" t="s">
        <v>36</v>
      </c>
      <c r="AX148" s="13" t="s">
        <v>83</v>
      </c>
      <c r="AY148" s="236" t="s">
        <v>275</v>
      </c>
    </row>
    <row r="149" s="2" customFormat="1" ht="16.5" customHeight="1">
      <c r="A149" s="40"/>
      <c r="B149" s="41"/>
      <c r="C149" s="206" t="s">
        <v>387</v>
      </c>
      <c r="D149" s="206" t="s">
        <v>277</v>
      </c>
      <c r="E149" s="207" t="s">
        <v>388</v>
      </c>
      <c r="F149" s="208" t="s">
        <v>389</v>
      </c>
      <c r="G149" s="209" t="s">
        <v>314</v>
      </c>
      <c r="H149" s="210">
        <v>75</v>
      </c>
      <c r="I149" s="211"/>
      <c r="J149" s="212">
        <f>ROUND(I149*H149,2)</f>
        <v>0</v>
      </c>
      <c r="K149" s="208" t="s">
        <v>281</v>
      </c>
      <c r="L149" s="46"/>
      <c r="M149" s="213" t="s">
        <v>19</v>
      </c>
      <c r="N149" s="214" t="s">
        <v>46</v>
      </c>
      <c r="O149" s="86"/>
      <c r="P149" s="215">
        <f>O149*H149</f>
        <v>0</v>
      </c>
      <c r="Q149" s="215">
        <v>0.0020799999999999998</v>
      </c>
      <c r="R149" s="215">
        <f>Q149*H149</f>
        <v>0.156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282</v>
      </c>
      <c r="AT149" s="217" t="s">
        <v>277</v>
      </c>
      <c r="AU149" s="217" t="s">
        <v>85</v>
      </c>
      <c r="AY149" s="19" t="s">
        <v>275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83</v>
      </c>
      <c r="BK149" s="218">
        <f>ROUND(I149*H149,2)</f>
        <v>0</v>
      </c>
      <c r="BL149" s="19" t="s">
        <v>282</v>
      </c>
      <c r="BM149" s="217" t="s">
        <v>390</v>
      </c>
    </row>
    <row r="150" s="2" customFormat="1">
      <c r="A150" s="40"/>
      <c r="B150" s="41"/>
      <c r="C150" s="42"/>
      <c r="D150" s="219" t="s">
        <v>284</v>
      </c>
      <c r="E150" s="42"/>
      <c r="F150" s="220" t="s">
        <v>391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284</v>
      </c>
      <c r="AU150" s="19" t="s">
        <v>85</v>
      </c>
    </row>
    <row r="151" s="2" customFormat="1">
      <c r="A151" s="40"/>
      <c r="B151" s="41"/>
      <c r="C151" s="42"/>
      <c r="D151" s="224" t="s">
        <v>286</v>
      </c>
      <c r="E151" s="42"/>
      <c r="F151" s="225" t="s">
        <v>392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286</v>
      </c>
      <c r="AU151" s="19" t="s">
        <v>85</v>
      </c>
    </row>
    <row r="152" s="14" customFormat="1">
      <c r="A152" s="14"/>
      <c r="B152" s="248"/>
      <c r="C152" s="249"/>
      <c r="D152" s="219" t="s">
        <v>288</v>
      </c>
      <c r="E152" s="250" t="s">
        <v>19</v>
      </c>
      <c r="F152" s="251" t="s">
        <v>393</v>
      </c>
      <c r="G152" s="249"/>
      <c r="H152" s="250" t="s">
        <v>19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7" t="s">
        <v>288</v>
      </c>
      <c r="AU152" s="257" t="s">
        <v>85</v>
      </c>
      <c r="AV152" s="14" t="s">
        <v>83</v>
      </c>
      <c r="AW152" s="14" t="s">
        <v>36</v>
      </c>
      <c r="AX152" s="14" t="s">
        <v>75</v>
      </c>
      <c r="AY152" s="257" t="s">
        <v>275</v>
      </c>
    </row>
    <row r="153" s="13" customFormat="1">
      <c r="A153" s="13"/>
      <c r="B153" s="226"/>
      <c r="C153" s="227"/>
      <c r="D153" s="219" t="s">
        <v>288</v>
      </c>
      <c r="E153" s="228" t="s">
        <v>19</v>
      </c>
      <c r="F153" s="229" t="s">
        <v>318</v>
      </c>
      <c r="G153" s="227"/>
      <c r="H153" s="230">
        <v>75</v>
      </c>
      <c r="I153" s="231"/>
      <c r="J153" s="227"/>
      <c r="K153" s="227"/>
      <c r="L153" s="232"/>
      <c r="M153" s="233"/>
      <c r="N153" s="234"/>
      <c r="O153" s="234"/>
      <c r="P153" s="234"/>
      <c r="Q153" s="234"/>
      <c r="R153" s="234"/>
      <c r="S153" s="234"/>
      <c r="T153" s="23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6" t="s">
        <v>288</v>
      </c>
      <c r="AU153" s="236" t="s">
        <v>85</v>
      </c>
      <c r="AV153" s="13" t="s">
        <v>85</v>
      </c>
      <c r="AW153" s="13" t="s">
        <v>36</v>
      </c>
      <c r="AX153" s="13" t="s">
        <v>83</v>
      </c>
      <c r="AY153" s="236" t="s">
        <v>275</v>
      </c>
    </row>
    <row r="154" s="2" customFormat="1" ht="16.5" customHeight="1">
      <c r="A154" s="40"/>
      <c r="B154" s="41"/>
      <c r="C154" s="206" t="s">
        <v>394</v>
      </c>
      <c r="D154" s="206" t="s">
        <v>277</v>
      </c>
      <c r="E154" s="207" t="s">
        <v>395</v>
      </c>
      <c r="F154" s="208" t="s">
        <v>396</v>
      </c>
      <c r="G154" s="209" t="s">
        <v>397</v>
      </c>
      <c r="H154" s="210">
        <v>75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46</v>
      </c>
      <c r="O154" s="86"/>
      <c r="P154" s="215">
        <f>O154*H154</f>
        <v>0</v>
      </c>
      <c r="Q154" s="215">
        <v>2.0000000000000002E-05</v>
      </c>
      <c r="R154" s="215">
        <f>Q154*H154</f>
        <v>0.0015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282</v>
      </c>
      <c r="AT154" s="217" t="s">
        <v>277</v>
      </c>
      <c r="AU154" s="217" t="s">
        <v>85</v>
      </c>
      <c r="AY154" s="19" t="s">
        <v>275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83</v>
      </c>
      <c r="BK154" s="218">
        <f>ROUND(I154*H154,2)</f>
        <v>0</v>
      </c>
      <c r="BL154" s="19" t="s">
        <v>282</v>
      </c>
      <c r="BM154" s="217" t="s">
        <v>398</v>
      </c>
    </row>
    <row r="155" s="2" customFormat="1">
      <c r="A155" s="40"/>
      <c r="B155" s="41"/>
      <c r="C155" s="42"/>
      <c r="D155" s="219" t="s">
        <v>284</v>
      </c>
      <c r="E155" s="42"/>
      <c r="F155" s="220" t="s">
        <v>396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284</v>
      </c>
      <c r="AU155" s="19" t="s">
        <v>85</v>
      </c>
    </row>
    <row r="156" s="13" customFormat="1">
      <c r="A156" s="13"/>
      <c r="B156" s="226"/>
      <c r="C156" s="227"/>
      <c r="D156" s="219" t="s">
        <v>288</v>
      </c>
      <c r="E156" s="228" t="s">
        <v>19</v>
      </c>
      <c r="F156" s="229" t="s">
        <v>399</v>
      </c>
      <c r="G156" s="227"/>
      <c r="H156" s="230">
        <v>75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6" t="s">
        <v>288</v>
      </c>
      <c r="AU156" s="236" t="s">
        <v>85</v>
      </c>
      <c r="AV156" s="13" t="s">
        <v>85</v>
      </c>
      <c r="AW156" s="13" t="s">
        <v>36</v>
      </c>
      <c r="AX156" s="13" t="s">
        <v>83</v>
      </c>
      <c r="AY156" s="236" t="s">
        <v>275</v>
      </c>
    </row>
    <row r="157" s="2" customFormat="1" ht="16.5" customHeight="1">
      <c r="A157" s="40"/>
      <c r="B157" s="41"/>
      <c r="C157" s="206" t="s">
        <v>400</v>
      </c>
      <c r="D157" s="206" t="s">
        <v>277</v>
      </c>
      <c r="E157" s="207" t="s">
        <v>401</v>
      </c>
      <c r="F157" s="208" t="s">
        <v>402</v>
      </c>
      <c r="G157" s="209" t="s">
        <v>280</v>
      </c>
      <c r="H157" s="210">
        <v>75</v>
      </c>
      <c r="I157" s="211"/>
      <c r="J157" s="212">
        <f>ROUND(I157*H157,2)</f>
        <v>0</v>
      </c>
      <c r="K157" s="208" t="s">
        <v>281</v>
      </c>
      <c r="L157" s="46"/>
      <c r="M157" s="213" t="s">
        <v>19</v>
      </c>
      <c r="N157" s="214" t="s">
        <v>46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282</v>
      </c>
      <c r="AT157" s="217" t="s">
        <v>277</v>
      </c>
      <c r="AU157" s="217" t="s">
        <v>85</v>
      </c>
      <c r="AY157" s="19" t="s">
        <v>275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83</v>
      </c>
      <c r="BK157" s="218">
        <f>ROUND(I157*H157,2)</f>
        <v>0</v>
      </c>
      <c r="BL157" s="19" t="s">
        <v>282</v>
      </c>
      <c r="BM157" s="217" t="s">
        <v>403</v>
      </c>
    </row>
    <row r="158" s="2" customFormat="1">
      <c r="A158" s="40"/>
      <c r="B158" s="41"/>
      <c r="C158" s="42"/>
      <c r="D158" s="219" t="s">
        <v>284</v>
      </c>
      <c r="E158" s="42"/>
      <c r="F158" s="220" t="s">
        <v>404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284</v>
      </c>
      <c r="AU158" s="19" t="s">
        <v>85</v>
      </c>
    </row>
    <row r="159" s="2" customFormat="1">
      <c r="A159" s="40"/>
      <c r="B159" s="41"/>
      <c r="C159" s="42"/>
      <c r="D159" s="224" t="s">
        <v>286</v>
      </c>
      <c r="E159" s="42"/>
      <c r="F159" s="225" t="s">
        <v>405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286</v>
      </c>
      <c r="AU159" s="19" t="s">
        <v>85</v>
      </c>
    </row>
    <row r="160" s="13" customFormat="1">
      <c r="A160" s="13"/>
      <c r="B160" s="226"/>
      <c r="C160" s="227"/>
      <c r="D160" s="219" t="s">
        <v>288</v>
      </c>
      <c r="E160" s="228" t="s">
        <v>19</v>
      </c>
      <c r="F160" s="229" t="s">
        <v>318</v>
      </c>
      <c r="G160" s="227"/>
      <c r="H160" s="230">
        <v>75</v>
      </c>
      <c r="I160" s="231"/>
      <c r="J160" s="227"/>
      <c r="K160" s="227"/>
      <c r="L160" s="232"/>
      <c r="M160" s="233"/>
      <c r="N160" s="234"/>
      <c r="O160" s="234"/>
      <c r="P160" s="234"/>
      <c r="Q160" s="234"/>
      <c r="R160" s="234"/>
      <c r="S160" s="234"/>
      <c r="T160" s="23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6" t="s">
        <v>288</v>
      </c>
      <c r="AU160" s="236" t="s">
        <v>85</v>
      </c>
      <c r="AV160" s="13" t="s">
        <v>85</v>
      </c>
      <c r="AW160" s="13" t="s">
        <v>36</v>
      </c>
      <c r="AX160" s="13" t="s">
        <v>83</v>
      </c>
      <c r="AY160" s="236" t="s">
        <v>275</v>
      </c>
    </row>
    <row r="161" s="2" customFormat="1" ht="16.5" customHeight="1">
      <c r="A161" s="40"/>
      <c r="B161" s="41"/>
      <c r="C161" s="237" t="s">
        <v>406</v>
      </c>
      <c r="D161" s="237" t="s">
        <v>302</v>
      </c>
      <c r="E161" s="238" t="s">
        <v>407</v>
      </c>
      <c r="F161" s="239" t="s">
        <v>408</v>
      </c>
      <c r="G161" s="240" t="s">
        <v>409</v>
      </c>
      <c r="H161" s="241">
        <v>7.7249999999999996</v>
      </c>
      <c r="I161" s="242"/>
      <c r="J161" s="243">
        <f>ROUND(I161*H161,2)</f>
        <v>0</v>
      </c>
      <c r="K161" s="239" t="s">
        <v>281</v>
      </c>
      <c r="L161" s="244"/>
      <c r="M161" s="245" t="s">
        <v>19</v>
      </c>
      <c r="N161" s="246" t="s">
        <v>46</v>
      </c>
      <c r="O161" s="86"/>
      <c r="P161" s="215">
        <f>O161*H161</f>
        <v>0</v>
      </c>
      <c r="Q161" s="215">
        <v>0.20000000000000001</v>
      </c>
      <c r="R161" s="215">
        <f>Q161*H161</f>
        <v>1.5449999999999999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306</v>
      </c>
      <c r="AT161" s="217" t="s">
        <v>302</v>
      </c>
      <c r="AU161" s="217" t="s">
        <v>85</v>
      </c>
      <c r="AY161" s="19" t="s">
        <v>275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83</v>
      </c>
      <c r="BK161" s="218">
        <f>ROUND(I161*H161,2)</f>
        <v>0</v>
      </c>
      <c r="BL161" s="19" t="s">
        <v>282</v>
      </c>
      <c r="BM161" s="217" t="s">
        <v>410</v>
      </c>
    </row>
    <row r="162" s="2" customFormat="1">
      <c r="A162" s="40"/>
      <c r="B162" s="41"/>
      <c r="C162" s="42"/>
      <c r="D162" s="219" t="s">
        <v>284</v>
      </c>
      <c r="E162" s="42"/>
      <c r="F162" s="220" t="s">
        <v>408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284</v>
      </c>
      <c r="AU162" s="19" t="s">
        <v>85</v>
      </c>
    </row>
    <row r="163" s="13" customFormat="1">
      <c r="A163" s="13"/>
      <c r="B163" s="226"/>
      <c r="C163" s="227"/>
      <c r="D163" s="219" t="s">
        <v>288</v>
      </c>
      <c r="E163" s="227"/>
      <c r="F163" s="229" t="s">
        <v>411</v>
      </c>
      <c r="G163" s="227"/>
      <c r="H163" s="230">
        <v>7.7249999999999996</v>
      </c>
      <c r="I163" s="231"/>
      <c r="J163" s="227"/>
      <c r="K163" s="227"/>
      <c r="L163" s="232"/>
      <c r="M163" s="233"/>
      <c r="N163" s="234"/>
      <c r="O163" s="234"/>
      <c r="P163" s="234"/>
      <c r="Q163" s="234"/>
      <c r="R163" s="234"/>
      <c r="S163" s="234"/>
      <c r="T163" s="23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6" t="s">
        <v>288</v>
      </c>
      <c r="AU163" s="236" t="s">
        <v>85</v>
      </c>
      <c r="AV163" s="13" t="s">
        <v>85</v>
      </c>
      <c r="AW163" s="13" t="s">
        <v>4</v>
      </c>
      <c r="AX163" s="13" t="s">
        <v>83</v>
      </c>
      <c r="AY163" s="236" t="s">
        <v>275</v>
      </c>
    </row>
    <row r="164" s="2" customFormat="1" ht="16.5" customHeight="1">
      <c r="A164" s="40"/>
      <c r="B164" s="41"/>
      <c r="C164" s="206" t="s">
        <v>7</v>
      </c>
      <c r="D164" s="206" t="s">
        <v>277</v>
      </c>
      <c r="E164" s="207" t="s">
        <v>412</v>
      </c>
      <c r="F164" s="208" t="s">
        <v>413</v>
      </c>
      <c r="G164" s="209" t="s">
        <v>292</v>
      </c>
      <c r="H164" s="210">
        <v>0.14999999999999999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46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282</v>
      </c>
      <c r="AT164" s="217" t="s">
        <v>277</v>
      </c>
      <c r="AU164" s="217" t="s">
        <v>85</v>
      </c>
      <c r="AY164" s="19" t="s">
        <v>275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83</v>
      </c>
      <c r="BK164" s="218">
        <f>ROUND(I164*H164,2)</f>
        <v>0</v>
      </c>
      <c r="BL164" s="19" t="s">
        <v>282</v>
      </c>
      <c r="BM164" s="217" t="s">
        <v>414</v>
      </c>
    </row>
    <row r="165" s="2" customFormat="1">
      <c r="A165" s="40"/>
      <c r="B165" s="41"/>
      <c r="C165" s="42"/>
      <c r="D165" s="219" t="s">
        <v>284</v>
      </c>
      <c r="E165" s="42"/>
      <c r="F165" s="220" t="s">
        <v>415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284</v>
      </c>
      <c r="AU165" s="19" t="s">
        <v>85</v>
      </c>
    </row>
    <row r="166" s="13" customFormat="1">
      <c r="A166" s="13"/>
      <c r="B166" s="226"/>
      <c r="C166" s="227"/>
      <c r="D166" s="219" t="s">
        <v>288</v>
      </c>
      <c r="E166" s="228" t="s">
        <v>19</v>
      </c>
      <c r="F166" s="229" t="s">
        <v>416</v>
      </c>
      <c r="G166" s="227"/>
      <c r="H166" s="230">
        <v>0.14999999999999999</v>
      </c>
      <c r="I166" s="231"/>
      <c r="J166" s="227"/>
      <c r="K166" s="227"/>
      <c r="L166" s="232"/>
      <c r="M166" s="233"/>
      <c r="N166" s="234"/>
      <c r="O166" s="234"/>
      <c r="P166" s="234"/>
      <c r="Q166" s="234"/>
      <c r="R166" s="234"/>
      <c r="S166" s="234"/>
      <c r="T166" s="23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6" t="s">
        <v>288</v>
      </c>
      <c r="AU166" s="236" t="s">
        <v>85</v>
      </c>
      <c r="AV166" s="13" t="s">
        <v>85</v>
      </c>
      <c r="AW166" s="13" t="s">
        <v>36</v>
      </c>
      <c r="AX166" s="13" t="s">
        <v>83</v>
      </c>
      <c r="AY166" s="236" t="s">
        <v>275</v>
      </c>
    </row>
    <row r="167" s="2" customFormat="1" ht="16.5" customHeight="1">
      <c r="A167" s="40"/>
      <c r="B167" s="41"/>
      <c r="C167" s="237" t="s">
        <v>417</v>
      </c>
      <c r="D167" s="237" t="s">
        <v>302</v>
      </c>
      <c r="E167" s="238" t="s">
        <v>418</v>
      </c>
      <c r="F167" s="239" t="s">
        <v>419</v>
      </c>
      <c r="G167" s="240" t="s">
        <v>305</v>
      </c>
      <c r="H167" s="241">
        <v>0.0050000000000000001</v>
      </c>
      <c r="I167" s="242"/>
      <c r="J167" s="243">
        <f>ROUND(I167*H167,2)</f>
        <v>0</v>
      </c>
      <c r="K167" s="239" t="s">
        <v>19</v>
      </c>
      <c r="L167" s="244"/>
      <c r="M167" s="245" t="s">
        <v>19</v>
      </c>
      <c r="N167" s="246" t="s">
        <v>46</v>
      </c>
      <c r="O167" s="86"/>
      <c r="P167" s="215">
        <f>O167*H167</f>
        <v>0</v>
      </c>
      <c r="Q167" s="215">
        <v>0.001</v>
      </c>
      <c r="R167" s="215">
        <f>Q167*H167</f>
        <v>5.0000000000000004E-06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306</v>
      </c>
      <c r="AT167" s="217" t="s">
        <v>302</v>
      </c>
      <c r="AU167" s="217" t="s">
        <v>85</v>
      </c>
      <c r="AY167" s="19" t="s">
        <v>275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83</v>
      </c>
      <c r="BK167" s="218">
        <f>ROUND(I167*H167,2)</f>
        <v>0</v>
      </c>
      <c r="BL167" s="19" t="s">
        <v>282</v>
      </c>
      <c r="BM167" s="217" t="s">
        <v>420</v>
      </c>
    </row>
    <row r="168" s="2" customFormat="1">
      <c r="A168" s="40"/>
      <c r="B168" s="41"/>
      <c r="C168" s="42"/>
      <c r="D168" s="219" t="s">
        <v>284</v>
      </c>
      <c r="E168" s="42"/>
      <c r="F168" s="220" t="s">
        <v>419</v>
      </c>
      <c r="G168" s="42"/>
      <c r="H168" s="42"/>
      <c r="I168" s="221"/>
      <c r="J168" s="42"/>
      <c r="K168" s="42"/>
      <c r="L168" s="46"/>
      <c r="M168" s="222"/>
      <c r="N168" s="22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284</v>
      </c>
      <c r="AU168" s="19" t="s">
        <v>85</v>
      </c>
    </row>
    <row r="169" s="13" customFormat="1">
      <c r="A169" s="13"/>
      <c r="B169" s="226"/>
      <c r="C169" s="227"/>
      <c r="D169" s="219" t="s">
        <v>288</v>
      </c>
      <c r="E169" s="227"/>
      <c r="F169" s="229" t="s">
        <v>421</v>
      </c>
      <c r="G169" s="227"/>
      <c r="H169" s="230">
        <v>0.0050000000000000001</v>
      </c>
      <c r="I169" s="231"/>
      <c r="J169" s="227"/>
      <c r="K169" s="227"/>
      <c r="L169" s="232"/>
      <c r="M169" s="233"/>
      <c r="N169" s="234"/>
      <c r="O169" s="234"/>
      <c r="P169" s="234"/>
      <c r="Q169" s="234"/>
      <c r="R169" s="234"/>
      <c r="S169" s="234"/>
      <c r="T169" s="23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6" t="s">
        <v>288</v>
      </c>
      <c r="AU169" s="236" t="s">
        <v>85</v>
      </c>
      <c r="AV169" s="13" t="s">
        <v>85</v>
      </c>
      <c r="AW169" s="13" t="s">
        <v>4</v>
      </c>
      <c r="AX169" s="13" t="s">
        <v>83</v>
      </c>
      <c r="AY169" s="236" t="s">
        <v>275</v>
      </c>
    </row>
    <row r="170" s="2" customFormat="1" ht="16.5" customHeight="1">
      <c r="A170" s="40"/>
      <c r="B170" s="41"/>
      <c r="C170" s="206" t="s">
        <v>422</v>
      </c>
      <c r="D170" s="206" t="s">
        <v>277</v>
      </c>
      <c r="E170" s="207" t="s">
        <v>423</v>
      </c>
      <c r="F170" s="208" t="s">
        <v>424</v>
      </c>
      <c r="G170" s="209" t="s">
        <v>409</v>
      </c>
      <c r="H170" s="210">
        <v>37.5</v>
      </c>
      <c r="I170" s="211"/>
      <c r="J170" s="212">
        <f>ROUND(I170*H170,2)</f>
        <v>0</v>
      </c>
      <c r="K170" s="208" t="s">
        <v>281</v>
      </c>
      <c r="L170" s="46"/>
      <c r="M170" s="213" t="s">
        <v>19</v>
      </c>
      <c r="N170" s="214" t="s">
        <v>46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282</v>
      </c>
      <c r="AT170" s="217" t="s">
        <v>277</v>
      </c>
      <c r="AU170" s="217" t="s">
        <v>85</v>
      </c>
      <c r="AY170" s="19" t="s">
        <v>275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83</v>
      </c>
      <c r="BK170" s="218">
        <f>ROUND(I170*H170,2)</f>
        <v>0</v>
      </c>
      <c r="BL170" s="19" t="s">
        <v>282</v>
      </c>
      <c r="BM170" s="217" t="s">
        <v>425</v>
      </c>
    </row>
    <row r="171" s="2" customFormat="1">
      <c r="A171" s="40"/>
      <c r="B171" s="41"/>
      <c r="C171" s="42"/>
      <c r="D171" s="219" t="s">
        <v>284</v>
      </c>
      <c r="E171" s="42"/>
      <c r="F171" s="220" t="s">
        <v>426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284</v>
      </c>
      <c r="AU171" s="19" t="s">
        <v>85</v>
      </c>
    </row>
    <row r="172" s="2" customFormat="1">
      <c r="A172" s="40"/>
      <c r="B172" s="41"/>
      <c r="C172" s="42"/>
      <c r="D172" s="224" t="s">
        <v>286</v>
      </c>
      <c r="E172" s="42"/>
      <c r="F172" s="225" t="s">
        <v>427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286</v>
      </c>
      <c r="AU172" s="19" t="s">
        <v>85</v>
      </c>
    </row>
    <row r="173" s="13" customFormat="1">
      <c r="A173" s="13"/>
      <c r="B173" s="226"/>
      <c r="C173" s="227"/>
      <c r="D173" s="219" t="s">
        <v>288</v>
      </c>
      <c r="E173" s="228" t="s">
        <v>19</v>
      </c>
      <c r="F173" s="229" t="s">
        <v>428</v>
      </c>
      <c r="G173" s="227"/>
      <c r="H173" s="230">
        <v>37.5</v>
      </c>
      <c r="I173" s="231"/>
      <c r="J173" s="227"/>
      <c r="K173" s="227"/>
      <c r="L173" s="232"/>
      <c r="M173" s="233"/>
      <c r="N173" s="234"/>
      <c r="O173" s="234"/>
      <c r="P173" s="234"/>
      <c r="Q173" s="234"/>
      <c r="R173" s="234"/>
      <c r="S173" s="234"/>
      <c r="T173" s="23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6" t="s">
        <v>288</v>
      </c>
      <c r="AU173" s="236" t="s">
        <v>85</v>
      </c>
      <c r="AV173" s="13" t="s">
        <v>85</v>
      </c>
      <c r="AW173" s="13" t="s">
        <v>36</v>
      </c>
      <c r="AX173" s="13" t="s">
        <v>83</v>
      </c>
      <c r="AY173" s="236" t="s">
        <v>275</v>
      </c>
    </row>
    <row r="174" s="2" customFormat="1" ht="16.5" customHeight="1">
      <c r="A174" s="40"/>
      <c r="B174" s="41"/>
      <c r="C174" s="206" t="s">
        <v>429</v>
      </c>
      <c r="D174" s="206" t="s">
        <v>277</v>
      </c>
      <c r="E174" s="207" t="s">
        <v>430</v>
      </c>
      <c r="F174" s="208" t="s">
        <v>431</v>
      </c>
      <c r="G174" s="209" t="s">
        <v>409</v>
      </c>
      <c r="H174" s="210">
        <v>37.5</v>
      </c>
      <c r="I174" s="211"/>
      <c r="J174" s="212">
        <f>ROUND(I174*H174,2)</f>
        <v>0</v>
      </c>
      <c r="K174" s="208" t="s">
        <v>281</v>
      </c>
      <c r="L174" s="46"/>
      <c r="M174" s="213" t="s">
        <v>19</v>
      </c>
      <c r="N174" s="214" t="s">
        <v>46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282</v>
      </c>
      <c r="AT174" s="217" t="s">
        <v>277</v>
      </c>
      <c r="AU174" s="217" t="s">
        <v>85</v>
      </c>
      <c r="AY174" s="19" t="s">
        <v>275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83</v>
      </c>
      <c r="BK174" s="218">
        <f>ROUND(I174*H174,2)</f>
        <v>0</v>
      </c>
      <c r="BL174" s="19" t="s">
        <v>282</v>
      </c>
      <c r="BM174" s="217" t="s">
        <v>432</v>
      </c>
    </row>
    <row r="175" s="2" customFormat="1">
      <c r="A175" s="40"/>
      <c r="B175" s="41"/>
      <c r="C175" s="42"/>
      <c r="D175" s="219" t="s">
        <v>284</v>
      </c>
      <c r="E175" s="42"/>
      <c r="F175" s="220" t="s">
        <v>433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284</v>
      </c>
      <c r="AU175" s="19" t="s">
        <v>85</v>
      </c>
    </row>
    <row r="176" s="2" customFormat="1">
      <c r="A176" s="40"/>
      <c r="B176" s="41"/>
      <c r="C176" s="42"/>
      <c r="D176" s="224" t="s">
        <v>286</v>
      </c>
      <c r="E176" s="42"/>
      <c r="F176" s="225" t="s">
        <v>434</v>
      </c>
      <c r="G176" s="42"/>
      <c r="H176" s="42"/>
      <c r="I176" s="221"/>
      <c r="J176" s="42"/>
      <c r="K176" s="42"/>
      <c r="L176" s="46"/>
      <c r="M176" s="222"/>
      <c r="N176" s="22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286</v>
      </c>
      <c r="AU176" s="19" t="s">
        <v>85</v>
      </c>
    </row>
    <row r="177" s="13" customFormat="1">
      <c r="A177" s="13"/>
      <c r="B177" s="226"/>
      <c r="C177" s="227"/>
      <c r="D177" s="219" t="s">
        <v>288</v>
      </c>
      <c r="E177" s="228" t="s">
        <v>19</v>
      </c>
      <c r="F177" s="229" t="s">
        <v>428</v>
      </c>
      <c r="G177" s="227"/>
      <c r="H177" s="230">
        <v>37.5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6" t="s">
        <v>288</v>
      </c>
      <c r="AU177" s="236" t="s">
        <v>85</v>
      </c>
      <c r="AV177" s="13" t="s">
        <v>85</v>
      </c>
      <c r="AW177" s="13" t="s">
        <v>36</v>
      </c>
      <c r="AX177" s="13" t="s">
        <v>83</v>
      </c>
      <c r="AY177" s="236" t="s">
        <v>275</v>
      </c>
    </row>
    <row r="178" s="2" customFormat="1" ht="16.5" customHeight="1">
      <c r="A178" s="40"/>
      <c r="B178" s="41"/>
      <c r="C178" s="206" t="s">
        <v>435</v>
      </c>
      <c r="D178" s="206" t="s">
        <v>277</v>
      </c>
      <c r="E178" s="207" t="s">
        <v>436</v>
      </c>
      <c r="F178" s="208" t="s">
        <v>437</v>
      </c>
      <c r="G178" s="209" t="s">
        <v>409</v>
      </c>
      <c r="H178" s="210">
        <v>150</v>
      </c>
      <c r="I178" s="211"/>
      <c r="J178" s="212">
        <f>ROUND(I178*H178,2)</f>
        <v>0</v>
      </c>
      <c r="K178" s="208" t="s">
        <v>281</v>
      </c>
      <c r="L178" s="46"/>
      <c r="M178" s="213" t="s">
        <v>19</v>
      </c>
      <c r="N178" s="214" t="s">
        <v>46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282</v>
      </c>
      <c r="AT178" s="217" t="s">
        <v>277</v>
      </c>
      <c r="AU178" s="217" t="s">
        <v>85</v>
      </c>
      <c r="AY178" s="19" t="s">
        <v>275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83</v>
      </c>
      <c r="BK178" s="218">
        <f>ROUND(I178*H178,2)</f>
        <v>0</v>
      </c>
      <c r="BL178" s="19" t="s">
        <v>282</v>
      </c>
      <c r="BM178" s="217" t="s">
        <v>438</v>
      </c>
    </row>
    <row r="179" s="2" customFormat="1">
      <c r="A179" s="40"/>
      <c r="B179" s="41"/>
      <c r="C179" s="42"/>
      <c r="D179" s="219" t="s">
        <v>284</v>
      </c>
      <c r="E179" s="42"/>
      <c r="F179" s="220" t="s">
        <v>439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284</v>
      </c>
      <c r="AU179" s="19" t="s">
        <v>85</v>
      </c>
    </row>
    <row r="180" s="2" customFormat="1">
      <c r="A180" s="40"/>
      <c r="B180" s="41"/>
      <c r="C180" s="42"/>
      <c r="D180" s="224" t="s">
        <v>286</v>
      </c>
      <c r="E180" s="42"/>
      <c r="F180" s="225" t="s">
        <v>440</v>
      </c>
      <c r="G180" s="42"/>
      <c r="H180" s="42"/>
      <c r="I180" s="221"/>
      <c r="J180" s="42"/>
      <c r="K180" s="42"/>
      <c r="L180" s="46"/>
      <c r="M180" s="222"/>
      <c r="N180" s="223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286</v>
      </c>
      <c r="AU180" s="19" t="s">
        <v>85</v>
      </c>
    </row>
    <row r="181" s="13" customFormat="1">
      <c r="A181" s="13"/>
      <c r="B181" s="226"/>
      <c r="C181" s="227"/>
      <c r="D181" s="219" t="s">
        <v>288</v>
      </c>
      <c r="E181" s="228" t="s">
        <v>19</v>
      </c>
      <c r="F181" s="229" t="s">
        <v>441</v>
      </c>
      <c r="G181" s="227"/>
      <c r="H181" s="230">
        <v>150</v>
      </c>
      <c r="I181" s="231"/>
      <c r="J181" s="227"/>
      <c r="K181" s="227"/>
      <c r="L181" s="232"/>
      <c r="M181" s="233"/>
      <c r="N181" s="234"/>
      <c r="O181" s="234"/>
      <c r="P181" s="234"/>
      <c r="Q181" s="234"/>
      <c r="R181" s="234"/>
      <c r="S181" s="234"/>
      <c r="T181" s="23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6" t="s">
        <v>288</v>
      </c>
      <c r="AU181" s="236" t="s">
        <v>85</v>
      </c>
      <c r="AV181" s="13" t="s">
        <v>85</v>
      </c>
      <c r="AW181" s="13" t="s">
        <v>36</v>
      </c>
      <c r="AX181" s="13" t="s">
        <v>83</v>
      </c>
      <c r="AY181" s="236" t="s">
        <v>275</v>
      </c>
    </row>
    <row r="182" s="2" customFormat="1" ht="16.5" customHeight="1">
      <c r="A182" s="40"/>
      <c r="B182" s="41"/>
      <c r="C182" s="237" t="s">
        <v>442</v>
      </c>
      <c r="D182" s="237" t="s">
        <v>302</v>
      </c>
      <c r="E182" s="238" t="s">
        <v>443</v>
      </c>
      <c r="F182" s="239" t="s">
        <v>444</v>
      </c>
      <c r="G182" s="240" t="s">
        <v>305</v>
      </c>
      <c r="H182" s="241">
        <v>30</v>
      </c>
      <c r="I182" s="242"/>
      <c r="J182" s="243">
        <f>ROUND(I182*H182,2)</f>
        <v>0</v>
      </c>
      <c r="K182" s="239" t="s">
        <v>19</v>
      </c>
      <c r="L182" s="244"/>
      <c r="M182" s="245" t="s">
        <v>19</v>
      </c>
      <c r="N182" s="246" t="s">
        <v>46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306</v>
      </c>
      <c r="AT182" s="217" t="s">
        <v>302</v>
      </c>
      <c r="AU182" s="217" t="s">
        <v>85</v>
      </c>
      <c r="AY182" s="19" t="s">
        <v>275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83</v>
      </c>
      <c r="BK182" s="218">
        <f>ROUND(I182*H182,2)</f>
        <v>0</v>
      </c>
      <c r="BL182" s="19" t="s">
        <v>282</v>
      </c>
      <c r="BM182" s="217" t="s">
        <v>445</v>
      </c>
    </row>
    <row r="183" s="2" customFormat="1">
      <c r="A183" s="40"/>
      <c r="B183" s="41"/>
      <c r="C183" s="42"/>
      <c r="D183" s="219" t="s">
        <v>284</v>
      </c>
      <c r="E183" s="42"/>
      <c r="F183" s="220" t="s">
        <v>444</v>
      </c>
      <c r="G183" s="42"/>
      <c r="H183" s="42"/>
      <c r="I183" s="221"/>
      <c r="J183" s="42"/>
      <c r="K183" s="42"/>
      <c r="L183" s="46"/>
      <c r="M183" s="222"/>
      <c r="N183" s="22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284</v>
      </c>
      <c r="AU183" s="19" t="s">
        <v>85</v>
      </c>
    </row>
    <row r="184" s="2" customFormat="1">
      <c r="A184" s="40"/>
      <c r="B184" s="41"/>
      <c r="C184" s="42"/>
      <c r="D184" s="219" t="s">
        <v>308</v>
      </c>
      <c r="E184" s="42"/>
      <c r="F184" s="247" t="s">
        <v>446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308</v>
      </c>
      <c r="AU184" s="19" t="s">
        <v>85</v>
      </c>
    </row>
    <row r="185" s="13" customFormat="1">
      <c r="A185" s="13"/>
      <c r="B185" s="226"/>
      <c r="C185" s="227"/>
      <c r="D185" s="219" t="s">
        <v>288</v>
      </c>
      <c r="E185" s="228" t="s">
        <v>19</v>
      </c>
      <c r="F185" s="229" t="s">
        <v>447</v>
      </c>
      <c r="G185" s="227"/>
      <c r="H185" s="230">
        <v>150</v>
      </c>
      <c r="I185" s="231"/>
      <c r="J185" s="227"/>
      <c r="K185" s="227"/>
      <c r="L185" s="232"/>
      <c r="M185" s="233"/>
      <c r="N185" s="234"/>
      <c r="O185" s="234"/>
      <c r="P185" s="234"/>
      <c r="Q185" s="234"/>
      <c r="R185" s="234"/>
      <c r="S185" s="234"/>
      <c r="T185" s="23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6" t="s">
        <v>288</v>
      </c>
      <c r="AU185" s="236" t="s">
        <v>85</v>
      </c>
      <c r="AV185" s="13" t="s">
        <v>85</v>
      </c>
      <c r="AW185" s="13" t="s">
        <v>36</v>
      </c>
      <c r="AX185" s="13" t="s">
        <v>83</v>
      </c>
      <c r="AY185" s="236" t="s">
        <v>275</v>
      </c>
    </row>
    <row r="186" s="13" customFormat="1">
      <c r="A186" s="13"/>
      <c r="B186" s="226"/>
      <c r="C186" s="227"/>
      <c r="D186" s="219" t="s">
        <v>288</v>
      </c>
      <c r="E186" s="227"/>
      <c r="F186" s="229" t="s">
        <v>448</v>
      </c>
      <c r="G186" s="227"/>
      <c r="H186" s="230">
        <v>30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6" t="s">
        <v>288</v>
      </c>
      <c r="AU186" s="236" t="s">
        <v>85</v>
      </c>
      <c r="AV186" s="13" t="s">
        <v>85</v>
      </c>
      <c r="AW186" s="13" t="s">
        <v>4</v>
      </c>
      <c r="AX186" s="13" t="s">
        <v>83</v>
      </c>
      <c r="AY186" s="236" t="s">
        <v>275</v>
      </c>
    </row>
    <row r="187" s="12" customFormat="1" ht="22.8" customHeight="1">
      <c r="A187" s="12"/>
      <c r="B187" s="190"/>
      <c r="C187" s="191"/>
      <c r="D187" s="192" t="s">
        <v>74</v>
      </c>
      <c r="E187" s="204" t="s">
        <v>282</v>
      </c>
      <c r="F187" s="204" t="s">
        <v>449</v>
      </c>
      <c r="G187" s="191"/>
      <c r="H187" s="191"/>
      <c r="I187" s="194"/>
      <c r="J187" s="205">
        <f>BK187</f>
        <v>0</v>
      </c>
      <c r="K187" s="191"/>
      <c r="L187" s="196"/>
      <c r="M187" s="197"/>
      <c r="N187" s="198"/>
      <c r="O187" s="198"/>
      <c r="P187" s="199">
        <f>SUM(P188:P194)</f>
        <v>0</v>
      </c>
      <c r="Q187" s="198"/>
      <c r="R187" s="199">
        <f>SUM(R188:R194)</f>
        <v>0.033000000000000002</v>
      </c>
      <c r="S187" s="198"/>
      <c r="T187" s="200">
        <f>SUM(T188:T194)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1" t="s">
        <v>83</v>
      </c>
      <c r="AT187" s="202" t="s">
        <v>74</v>
      </c>
      <c r="AU187" s="202" t="s">
        <v>83</v>
      </c>
      <c r="AY187" s="201" t="s">
        <v>275</v>
      </c>
      <c r="BK187" s="203">
        <f>SUM(BK188:BK194)</f>
        <v>0</v>
      </c>
    </row>
    <row r="188" s="2" customFormat="1" ht="16.5" customHeight="1">
      <c r="A188" s="40"/>
      <c r="B188" s="41"/>
      <c r="C188" s="206" t="s">
        <v>450</v>
      </c>
      <c r="D188" s="206" t="s">
        <v>277</v>
      </c>
      <c r="E188" s="207" t="s">
        <v>451</v>
      </c>
      <c r="F188" s="208" t="s">
        <v>452</v>
      </c>
      <c r="G188" s="209" t="s">
        <v>453</v>
      </c>
      <c r="H188" s="210">
        <v>75</v>
      </c>
      <c r="I188" s="211"/>
      <c r="J188" s="212">
        <f>ROUND(I188*H188,2)</f>
        <v>0</v>
      </c>
      <c r="K188" s="208" t="s">
        <v>19</v>
      </c>
      <c r="L188" s="46"/>
      <c r="M188" s="213" t="s">
        <v>19</v>
      </c>
      <c r="N188" s="214" t="s">
        <v>46</v>
      </c>
      <c r="O188" s="86"/>
      <c r="P188" s="215">
        <f>O188*H188</f>
        <v>0</v>
      </c>
      <c r="Q188" s="215">
        <v>0.00038000000000000002</v>
      </c>
      <c r="R188" s="215">
        <f>Q188*H188</f>
        <v>0.028500000000000001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282</v>
      </c>
      <c r="AT188" s="217" t="s">
        <v>277</v>
      </c>
      <c r="AU188" s="217" t="s">
        <v>85</v>
      </c>
      <c r="AY188" s="19" t="s">
        <v>275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83</v>
      </c>
      <c r="BK188" s="218">
        <f>ROUND(I188*H188,2)</f>
        <v>0</v>
      </c>
      <c r="BL188" s="19" t="s">
        <v>282</v>
      </c>
      <c r="BM188" s="217" t="s">
        <v>454</v>
      </c>
    </row>
    <row r="189" s="2" customFormat="1">
      <c r="A189" s="40"/>
      <c r="B189" s="41"/>
      <c r="C189" s="42"/>
      <c r="D189" s="219" t="s">
        <v>284</v>
      </c>
      <c r="E189" s="42"/>
      <c r="F189" s="220" t="s">
        <v>452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284</v>
      </c>
      <c r="AU189" s="19" t="s">
        <v>85</v>
      </c>
    </row>
    <row r="190" s="2" customFormat="1">
      <c r="A190" s="40"/>
      <c r="B190" s="41"/>
      <c r="C190" s="42"/>
      <c r="D190" s="219" t="s">
        <v>308</v>
      </c>
      <c r="E190" s="42"/>
      <c r="F190" s="247" t="s">
        <v>455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308</v>
      </c>
      <c r="AU190" s="19" t="s">
        <v>85</v>
      </c>
    </row>
    <row r="191" s="13" customFormat="1">
      <c r="A191" s="13"/>
      <c r="B191" s="226"/>
      <c r="C191" s="227"/>
      <c r="D191" s="219" t="s">
        <v>288</v>
      </c>
      <c r="E191" s="228" t="s">
        <v>19</v>
      </c>
      <c r="F191" s="229" t="s">
        <v>318</v>
      </c>
      <c r="G191" s="227"/>
      <c r="H191" s="230">
        <v>75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6" t="s">
        <v>288</v>
      </c>
      <c r="AU191" s="236" t="s">
        <v>85</v>
      </c>
      <c r="AV191" s="13" t="s">
        <v>85</v>
      </c>
      <c r="AW191" s="13" t="s">
        <v>36</v>
      </c>
      <c r="AX191" s="13" t="s">
        <v>83</v>
      </c>
      <c r="AY191" s="236" t="s">
        <v>275</v>
      </c>
    </row>
    <row r="192" s="2" customFormat="1" ht="16.5" customHeight="1">
      <c r="A192" s="40"/>
      <c r="B192" s="41"/>
      <c r="C192" s="237" t="s">
        <v>456</v>
      </c>
      <c r="D192" s="237" t="s">
        <v>302</v>
      </c>
      <c r="E192" s="238" t="s">
        <v>457</v>
      </c>
      <c r="F192" s="239" t="s">
        <v>458</v>
      </c>
      <c r="G192" s="240" t="s">
        <v>314</v>
      </c>
      <c r="H192" s="241">
        <v>150</v>
      </c>
      <c r="I192" s="242"/>
      <c r="J192" s="243">
        <f>ROUND(I192*H192,2)</f>
        <v>0</v>
      </c>
      <c r="K192" s="239" t="s">
        <v>281</v>
      </c>
      <c r="L192" s="244"/>
      <c r="M192" s="245" t="s">
        <v>19</v>
      </c>
      <c r="N192" s="246" t="s">
        <v>46</v>
      </c>
      <c r="O192" s="86"/>
      <c r="P192" s="215">
        <f>O192*H192</f>
        <v>0</v>
      </c>
      <c r="Q192" s="215">
        <v>3.0000000000000001E-05</v>
      </c>
      <c r="R192" s="215">
        <f>Q192*H192</f>
        <v>0.0045000000000000005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306</v>
      </c>
      <c r="AT192" s="217" t="s">
        <v>302</v>
      </c>
      <c r="AU192" s="217" t="s">
        <v>85</v>
      </c>
      <c r="AY192" s="19" t="s">
        <v>275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83</v>
      </c>
      <c r="BK192" s="218">
        <f>ROUND(I192*H192,2)</f>
        <v>0</v>
      </c>
      <c r="BL192" s="19" t="s">
        <v>282</v>
      </c>
      <c r="BM192" s="217" t="s">
        <v>459</v>
      </c>
    </row>
    <row r="193" s="2" customFormat="1">
      <c r="A193" s="40"/>
      <c r="B193" s="41"/>
      <c r="C193" s="42"/>
      <c r="D193" s="219" t="s">
        <v>284</v>
      </c>
      <c r="E193" s="42"/>
      <c r="F193" s="220" t="s">
        <v>458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284</v>
      </c>
      <c r="AU193" s="19" t="s">
        <v>85</v>
      </c>
    </row>
    <row r="194" s="13" customFormat="1">
      <c r="A194" s="13"/>
      <c r="B194" s="226"/>
      <c r="C194" s="227"/>
      <c r="D194" s="219" t="s">
        <v>288</v>
      </c>
      <c r="E194" s="227"/>
      <c r="F194" s="229" t="s">
        <v>360</v>
      </c>
      <c r="G194" s="227"/>
      <c r="H194" s="230">
        <v>150</v>
      </c>
      <c r="I194" s="231"/>
      <c r="J194" s="227"/>
      <c r="K194" s="227"/>
      <c r="L194" s="232"/>
      <c r="M194" s="233"/>
      <c r="N194" s="234"/>
      <c r="O194" s="234"/>
      <c r="P194" s="234"/>
      <c r="Q194" s="234"/>
      <c r="R194" s="234"/>
      <c r="S194" s="234"/>
      <c r="T194" s="23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6" t="s">
        <v>288</v>
      </c>
      <c r="AU194" s="236" t="s">
        <v>85</v>
      </c>
      <c r="AV194" s="13" t="s">
        <v>85</v>
      </c>
      <c r="AW194" s="13" t="s">
        <v>4</v>
      </c>
      <c r="AX194" s="13" t="s">
        <v>83</v>
      </c>
      <c r="AY194" s="236" t="s">
        <v>275</v>
      </c>
    </row>
    <row r="195" s="12" customFormat="1" ht="22.8" customHeight="1">
      <c r="A195" s="12"/>
      <c r="B195" s="190"/>
      <c r="C195" s="191"/>
      <c r="D195" s="192" t="s">
        <v>74</v>
      </c>
      <c r="E195" s="204" t="s">
        <v>337</v>
      </c>
      <c r="F195" s="204" t="s">
        <v>460</v>
      </c>
      <c r="G195" s="191"/>
      <c r="H195" s="191"/>
      <c r="I195" s="194"/>
      <c r="J195" s="205">
        <f>BK195</f>
        <v>0</v>
      </c>
      <c r="K195" s="191"/>
      <c r="L195" s="196"/>
      <c r="M195" s="197"/>
      <c r="N195" s="198"/>
      <c r="O195" s="198"/>
      <c r="P195" s="199">
        <f>SUM(P196:P198)</f>
        <v>0</v>
      </c>
      <c r="Q195" s="198"/>
      <c r="R195" s="199">
        <f>SUM(R196:R198)</f>
        <v>0</v>
      </c>
      <c r="S195" s="198"/>
      <c r="T195" s="200">
        <f>SUM(T196:T198)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1" t="s">
        <v>83</v>
      </c>
      <c r="AT195" s="202" t="s">
        <v>74</v>
      </c>
      <c r="AU195" s="202" t="s">
        <v>83</v>
      </c>
      <c r="AY195" s="201" t="s">
        <v>275</v>
      </c>
      <c r="BK195" s="203">
        <f>SUM(BK196:BK198)</f>
        <v>0</v>
      </c>
    </row>
    <row r="196" s="2" customFormat="1" ht="24.15" customHeight="1">
      <c r="A196" s="40"/>
      <c r="B196" s="41"/>
      <c r="C196" s="206" t="s">
        <v>461</v>
      </c>
      <c r="D196" s="206" t="s">
        <v>277</v>
      </c>
      <c r="E196" s="207" t="s">
        <v>462</v>
      </c>
      <c r="F196" s="208" t="s">
        <v>463</v>
      </c>
      <c r="G196" s="209" t="s">
        <v>464</v>
      </c>
      <c r="H196" s="210">
        <v>6</v>
      </c>
      <c r="I196" s="211"/>
      <c r="J196" s="212">
        <f>ROUND(I196*H196,2)</f>
        <v>0</v>
      </c>
      <c r="K196" s="208" t="s">
        <v>19</v>
      </c>
      <c r="L196" s="46"/>
      <c r="M196" s="213" t="s">
        <v>19</v>
      </c>
      <c r="N196" s="214" t="s">
        <v>46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282</v>
      </c>
      <c r="AT196" s="217" t="s">
        <v>277</v>
      </c>
      <c r="AU196" s="217" t="s">
        <v>85</v>
      </c>
      <c r="AY196" s="19" t="s">
        <v>275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83</v>
      </c>
      <c r="BK196" s="218">
        <f>ROUND(I196*H196,2)</f>
        <v>0</v>
      </c>
      <c r="BL196" s="19" t="s">
        <v>282</v>
      </c>
      <c r="BM196" s="217" t="s">
        <v>465</v>
      </c>
    </row>
    <row r="197" s="2" customFormat="1">
      <c r="A197" s="40"/>
      <c r="B197" s="41"/>
      <c r="C197" s="42"/>
      <c r="D197" s="219" t="s">
        <v>284</v>
      </c>
      <c r="E197" s="42"/>
      <c r="F197" s="220" t="s">
        <v>463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284</v>
      </c>
      <c r="AU197" s="19" t="s">
        <v>85</v>
      </c>
    </row>
    <row r="198" s="2" customFormat="1">
      <c r="A198" s="40"/>
      <c r="B198" s="41"/>
      <c r="C198" s="42"/>
      <c r="D198" s="219" t="s">
        <v>308</v>
      </c>
      <c r="E198" s="42"/>
      <c r="F198" s="247" t="s">
        <v>466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308</v>
      </c>
      <c r="AU198" s="19" t="s">
        <v>85</v>
      </c>
    </row>
    <row r="199" s="12" customFormat="1" ht="22.8" customHeight="1">
      <c r="A199" s="12"/>
      <c r="B199" s="190"/>
      <c r="C199" s="191"/>
      <c r="D199" s="192" t="s">
        <v>74</v>
      </c>
      <c r="E199" s="204" t="s">
        <v>467</v>
      </c>
      <c r="F199" s="204" t="s">
        <v>468</v>
      </c>
      <c r="G199" s="191"/>
      <c r="H199" s="191"/>
      <c r="I199" s="194"/>
      <c r="J199" s="205">
        <f>BK199</f>
        <v>0</v>
      </c>
      <c r="K199" s="191"/>
      <c r="L199" s="196"/>
      <c r="M199" s="197"/>
      <c r="N199" s="198"/>
      <c r="O199" s="198"/>
      <c r="P199" s="199">
        <f>SUM(P200:P210)</f>
        <v>0</v>
      </c>
      <c r="Q199" s="198"/>
      <c r="R199" s="199">
        <f>SUM(R200:R210)</f>
        <v>0.031800000000000002</v>
      </c>
      <c r="S199" s="198"/>
      <c r="T199" s="200">
        <f>SUM(T200:T210)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1" t="s">
        <v>83</v>
      </c>
      <c r="AT199" s="202" t="s">
        <v>74</v>
      </c>
      <c r="AU199" s="202" t="s">
        <v>83</v>
      </c>
      <c r="AY199" s="201" t="s">
        <v>275</v>
      </c>
      <c r="BK199" s="203">
        <f>SUM(BK200:BK210)</f>
        <v>0</v>
      </c>
    </row>
    <row r="200" s="2" customFormat="1" ht="16.5" customHeight="1">
      <c r="A200" s="40"/>
      <c r="B200" s="41"/>
      <c r="C200" s="206" t="s">
        <v>469</v>
      </c>
      <c r="D200" s="206" t="s">
        <v>277</v>
      </c>
      <c r="E200" s="207" t="s">
        <v>470</v>
      </c>
      <c r="F200" s="208" t="s">
        <v>471</v>
      </c>
      <c r="G200" s="209" t="s">
        <v>292</v>
      </c>
      <c r="H200" s="210">
        <v>2.8220000000000001</v>
      </c>
      <c r="I200" s="211"/>
      <c r="J200" s="212">
        <f>ROUND(I200*H200,2)</f>
        <v>0</v>
      </c>
      <c r="K200" s="208" t="s">
        <v>281</v>
      </c>
      <c r="L200" s="46"/>
      <c r="M200" s="213" t="s">
        <v>19</v>
      </c>
      <c r="N200" s="214" t="s">
        <v>46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282</v>
      </c>
      <c r="AT200" s="217" t="s">
        <v>277</v>
      </c>
      <c r="AU200" s="217" t="s">
        <v>85</v>
      </c>
      <c r="AY200" s="19" t="s">
        <v>275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83</v>
      </c>
      <c r="BK200" s="218">
        <f>ROUND(I200*H200,2)</f>
        <v>0</v>
      </c>
      <c r="BL200" s="19" t="s">
        <v>282</v>
      </c>
      <c r="BM200" s="217" t="s">
        <v>472</v>
      </c>
    </row>
    <row r="201" s="2" customFormat="1">
      <c r="A201" s="40"/>
      <c r="B201" s="41"/>
      <c r="C201" s="42"/>
      <c r="D201" s="219" t="s">
        <v>284</v>
      </c>
      <c r="E201" s="42"/>
      <c r="F201" s="220" t="s">
        <v>473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284</v>
      </c>
      <c r="AU201" s="19" t="s">
        <v>85</v>
      </c>
    </row>
    <row r="202" s="2" customFormat="1">
      <c r="A202" s="40"/>
      <c r="B202" s="41"/>
      <c r="C202" s="42"/>
      <c r="D202" s="224" t="s">
        <v>286</v>
      </c>
      <c r="E202" s="42"/>
      <c r="F202" s="225" t="s">
        <v>474</v>
      </c>
      <c r="G202" s="42"/>
      <c r="H202" s="42"/>
      <c r="I202" s="221"/>
      <c r="J202" s="42"/>
      <c r="K202" s="42"/>
      <c r="L202" s="46"/>
      <c r="M202" s="222"/>
      <c r="N202" s="223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286</v>
      </c>
      <c r="AU202" s="19" t="s">
        <v>85</v>
      </c>
    </row>
    <row r="203" s="2" customFormat="1" ht="16.5" customHeight="1">
      <c r="A203" s="40"/>
      <c r="B203" s="41"/>
      <c r="C203" s="237" t="s">
        <v>475</v>
      </c>
      <c r="D203" s="237" t="s">
        <v>302</v>
      </c>
      <c r="E203" s="238" t="s">
        <v>476</v>
      </c>
      <c r="F203" s="239" t="s">
        <v>477</v>
      </c>
      <c r="G203" s="240" t="s">
        <v>314</v>
      </c>
      <c r="H203" s="241">
        <v>10</v>
      </c>
      <c r="I203" s="242"/>
      <c r="J203" s="243">
        <f>ROUND(I203*H203,2)</f>
        <v>0</v>
      </c>
      <c r="K203" s="239" t="s">
        <v>19</v>
      </c>
      <c r="L203" s="244"/>
      <c r="M203" s="245" t="s">
        <v>19</v>
      </c>
      <c r="N203" s="246" t="s">
        <v>46</v>
      </c>
      <c r="O203" s="86"/>
      <c r="P203" s="215">
        <f>O203*H203</f>
        <v>0</v>
      </c>
      <c r="Q203" s="215">
        <v>4.0000000000000003E-05</v>
      </c>
      <c r="R203" s="215">
        <f>Q203*H203</f>
        <v>0.00040000000000000002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306</v>
      </c>
      <c r="AT203" s="217" t="s">
        <v>302</v>
      </c>
      <c r="AU203" s="217" t="s">
        <v>85</v>
      </c>
      <c r="AY203" s="19" t="s">
        <v>275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83</v>
      </c>
      <c r="BK203" s="218">
        <f>ROUND(I203*H203,2)</f>
        <v>0</v>
      </c>
      <c r="BL203" s="19" t="s">
        <v>282</v>
      </c>
      <c r="BM203" s="217" t="s">
        <v>478</v>
      </c>
    </row>
    <row r="204" s="2" customFormat="1">
      <c r="A204" s="40"/>
      <c r="B204" s="41"/>
      <c r="C204" s="42"/>
      <c r="D204" s="219" t="s">
        <v>284</v>
      </c>
      <c r="E204" s="42"/>
      <c r="F204" s="220" t="s">
        <v>477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284</v>
      </c>
      <c r="AU204" s="19" t="s">
        <v>85</v>
      </c>
    </row>
    <row r="205" s="2" customFormat="1" ht="16.5" customHeight="1">
      <c r="A205" s="40"/>
      <c r="B205" s="41"/>
      <c r="C205" s="237" t="s">
        <v>479</v>
      </c>
      <c r="D205" s="237" t="s">
        <v>302</v>
      </c>
      <c r="E205" s="238" t="s">
        <v>480</v>
      </c>
      <c r="F205" s="239" t="s">
        <v>481</v>
      </c>
      <c r="G205" s="240" t="s">
        <v>314</v>
      </c>
      <c r="H205" s="241">
        <v>35</v>
      </c>
      <c r="I205" s="242"/>
      <c r="J205" s="243">
        <f>ROUND(I205*H205,2)</f>
        <v>0</v>
      </c>
      <c r="K205" s="239" t="s">
        <v>19</v>
      </c>
      <c r="L205" s="244"/>
      <c r="M205" s="245" t="s">
        <v>19</v>
      </c>
      <c r="N205" s="246" t="s">
        <v>46</v>
      </c>
      <c r="O205" s="86"/>
      <c r="P205" s="215">
        <f>O205*H205</f>
        <v>0</v>
      </c>
      <c r="Q205" s="215">
        <v>4.0000000000000003E-05</v>
      </c>
      <c r="R205" s="215">
        <f>Q205*H205</f>
        <v>0.0014000000000000002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306</v>
      </c>
      <c r="AT205" s="217" t="s">
        <v>302</v>
      </c>
      <c r="AU205" s="217" t="s">
        <v>85</v>
      </c>
      <c r="AY205" s="19" t="s">
        <v>275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83</v>
      </c>
      <c r="BK205" s="218">
        <f>ROUND(I205*H205,2)</f>
        <v>0</v>
      </c>
      <c r="BL205" s="19" t="s">
        <v>282</v>
      </c>
      <c r="BM205" s="217" t="s">
        <v>482</v>
      </c>
    </row>
    <row r="206" s="2" customFormat="1">
      <c r="A206" s="40"/>
      <c r="B206" s="41"/>
      <c r="C206" s="42"/>
      <c r="D206" s="219" t="s">
        <v>284</v>
      </c>
      <c r="E206" s="42"/>
      <c r="F206" s="220" t="s">
        <v>481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284</v>
      </c>
      <c r="AU206" s="19" t="s">
        <v>85</v>
      </c>
    </row>
    <row r="207" s="2" customFormat="1" ht="16.5" customHeight="1">
      <c r="A207" s="40"/>
      <c r="B207" s="41"/>
      <c r="C207" s="237" t="s">
        <v>483</v>
      </c>
      <c r="D207" s="237" t="s">
        <v>302</v>
      </c>
      <c r="E207" s="238" t="s">
        <v>484</v>
      </c>
      <c r="F207" s="239" t="s">
        <v>485</v>
      </c>
      <c r="G207" s="240" t="s">
        <v>314</v>
      </c>
      <c r="H207" s="241">
        <v>13</v>
      </c>
      <c r="I207" s="242"/>
      <c r="J207" s="243">
        <f>ROUND(I207*H207,2)</f>
        <v>0</v>
      </c>
      <c r="K207" s="239" t="s">
        <v>19</v>
      </c>
      <c r="L207" s="244"/>
      <c r="M207" s="245" t="s">
        <v>19</v>
      </c>
      <c r="N207" s="246" t="s">
        <v>46</v>
      </c>
      <c r="O207" s="86"/>
      <c r="P207" s="215">
        <f>O207*H207</f>
        <v>0</v>
      </c>
      <c r="Q207" s="215">
        <v>0.001</v>
      </c>
      <c r="R207" s="215">
        <f>Q207*H207</f>
        <v>0.013000000000000001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306</v>
      </c>
      <c r="AT207" s="217" t="s">
        <v>302</v>
      </c>
      <c r="AU207" s="217" t="s">
        <v>85</v>
      </c>
      <c r="AY207" s="19" t="s">
        <v>275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83</v>
      </c>
      <c r="BK207" s="218">
        <f>ROUND(I207*H207,2)</f>
        <v>0</v>
      </c>
      <c r="BL207" s="19" t="s">
        <v>282</v>
      </c>
      <c r="BM207" s="217" t="s">
        <v>486</v>
      </c>
    </row>
    <row r="208" s="2" customFormat="1">
      <c r="A208" s="40"/>
      <c r="B208" s="41"/>
      <c r="C208" s="42"/>
      <c r="D208" s="219" t="s">
        <v>284</v>
      </c>
      <c r="E208" s="42"/>
      <c r="F208" s="220" t="s">
        <v>485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284</v>
      </c>
      <c r="AU208" s="19" t="s">
        <v>85</v>
      </c>
    </row>
    <row r="209" s="2" customFormat="1" ht="16.5" customHeight="1">
      <c r="A209" s="40"/>
      <c r="B209" s="41"/>
      <c r="C209" s="237" t="s">
        <v>487</v>
      </c>
      <c r="D209" s="237" t="s">
        <v>302</v>
      </c>
      <c r="E209" s="238" t="s">
        <v>488</v>
      </c>
      <c r="F209" s="239" t="s">
        <v>489</v>
      </c>
      <c r="G209" s="240" t="s">
        <v>314</v>
      </c>
      <c r="H209" s="241">
        <v>17</v>
      </c>
      <c r="I209" s="242"/>
      <c r="J209" s="243">
        <f>ROUND(I209*H209,2)</f>
        <v>0</v>
      </c>
      <c r="K209" s="239" t="s">
        <v>19</v>
      </c>
      <c r="L209" s="244"/>
      <c r="M209" s="245" t="s">
        <v>19</v>
      </c>
      <c r="N209" s="246" t="s">
        <v>46</v>
      </c>
      <c r="O209" s="86"/>
      <c r="P209" s="215">
        <f>O209*H209</f>
        <v>0</v>
      </c>
      <c r="Q209" s="215">
        <v>0.001</v>
      </c>
      <c r="R209" s="215">
        <f>Q209*H209</f>
        <v>0.017000000000000001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306</v>
      </c>
      <c r="AT209" s="217" t="s">
        <v>302</v>
      </c>
      <c r="AU209" s="217" t="s">
        <v>85</v>
      </c>
      <c r="AY209" s="19" t="s">
        <v>275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83</v>
      </c>
      <c r="BK209" s="218">
        <f>ROUND(I209*H209,2)</f>
        <v>0</v>
      </c>
      <c r="BL209" s="19" t="s">
        <v>282</v>
      </c>
      <c r="BM209" s="217" t="s">
        <v>490</v>
      </c>
    </row>
    <row r="210" s="2" customFormat="1">
      <c r="A210" s="40"/>
      <c r="B210" s="41"/>
      <c r="C210" s="42"/>
      <c r="D210" s="219" t="s">
        <v>284</v>
      </c>
      <c r="E210" s="42"/>
      <c r="F210" s="220" t="s">
        <v>489</v>
      </c>
      <c r="G210" s="42"/>
      <c r="H210" s="42"/>
      <c r="I210" s="221"/>
      <c r="J210" s="42"/>
      <c r="K210" s="42"/>
      <c r="L210" s="46"/>
      <c r="M210" s="258"/>
      <c r="N210" s="259"/>
      <c r="O210" s="260"/>
      <c r="P210" s="260"/>
      <c r="Q210" s="260"/>
      <c r="R210" s="260"/>
      <c r="S210" s="260"/>
      <c r="T210" s="261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284</v>
      </c>
      <c r="AU210" s="19" t="s">
        <v>85</v>
      </c>
    </row>
    <row r="211" s="2" customFormat="1" ht="6.96" customHeight="1">
      <c r="A211" s="40"/>
      <c r="B211" s="61"/>
      <c r="C211" s="62"/>
      <c r="D211" s="62"/>
      <c r="E211" s="62"/>
      <c r="F211" s="62"/>
      <c r="G211" s="62"/>
      <c r="H211" s="62"/>
      <c r="I211" s="62"/>
      <c r="J211" s="62"/>
      <c r="K211" s="62"/>
      <c r="L211" s="46"/>
      <c r="M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</row>
  </sheetData>
  <sheetProtection sheet="1" autoFilter="0" formatColumns="0" formatRows="0" objects="1" scenarios="1" spinCount="100000" saltValue="n1uQXi7rxKoIyqi/n56ugrJyWmgv9NcrtJQ85NXsMF6uDjHCbyNa6ycLdwxaKSqUcsRsZOt1huX9I2RTSbMugw==" hashValue="q+pvICrDbow69+CLZQWr5VXJrQo7yZTnUlnkUHWZ2ZhJK4J3uCv3RXPrhGZiputF026zNCCXgmOizdR7jumgjw==" algorithmName="SHA-512" password="CC35"/>
  <autoFilter ref="C83:K210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231"/>
    <hyperlink ref="F96" r:id="rId2" display="https://podminky.urs.cz/item/CS_URS_2024_02/181411121"/>
    <hyperlink ref="F104" r:id="rId3" display="https://podminky.urs.cz/item/CS_URS_2024_02/183101114"/>
    <hyperlink ref="F108" r:id="rId4" display="https://podminky.urs.cz/item/CS_URS_2024_02/183403114"/>
    <hyperlink ref="F112" r:id="rId5" display="https://podminky.urs.cz/item/CS_URS_2024_02/183403152"/>
    <hyperlink ref="F116" r:id="rId6" display="https://podminky.urs.cz/item/CS_URS_2024_02/183403161"/>
    <hyperlink ref="F120" r:id="rId7" display="https://podminky.urs.cz/item/CS_URS_2024_02/183551113"/>
    <hyperlink ref="F124" r:id="rId8" display="https://podminky.urs.cz/item/CS_URS_2024_02/184102113"/>
    <hyperlink ref="F128" r:id="rId9" display="https://podminky.urs.cz/item/CS_URS_2024_02/184215123"/>
    <hyperlink ref="F135" r:id="rId10" display="https://podminky.urs.cz/item/CS_URS_2024_02/184215412"/>
    <hyperlink ref="F142" r:id="rId11" display="https://podminky.urs.cz/item/CS_URS_2024_02/184801121"/>
    <hyperlink ref="F147" r:id="rId12" display="https://podminky.urs.cz/item/CS_URS_2024_02/184806111"/>
    <hyperlink ref="F151" r:id="rId13" display="https://podminky.urs.cz/item/CS_URS_2024_02/184813121"/>
    <hyperlink ref="F159" r:id="rId14" display="https://podminky.urs.cz/item/CS_URS_2024_02/184911421"/>
    <hyperlink ref="F172" r:id="rId15" display="https://podminky.urs.cz/item/CS_URS_2024_02/185804312"/>
    <hyperlink ref="F176" r:id="rId16" display="https://podminky.urs.cz/item/CS_URS_2024_02/185851121"/>
    <hyperlink ref="F180" r:id="rId17" display="https://podminky.urs.cz/item/CS_URS_2024_02/185851129"/>
    <hyperlink ref="F202" r:id="rId18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491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247099-01.2 - SO 01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247099-01.2 - SO 01 Následná péče 1.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1.5465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1.5465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1.5465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10120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492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493</v>
      </c>
      <c r="G88" s="227"/>
      <c r="H88" s="230">
        <v>10120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15.18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494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495</v>
      </c>
      <c r="G91" s="227"/>
      <c r="H91" s="230">
        <v>15.18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150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496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497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498</v>
      </c>
      <c r="G96" s="227"/>
      <c r="H96" s="230">
        <v>150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75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499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500</v>
      </c>
      <c r="G100" s="227"/>
      <c r="H100" s="230">
        <v>75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75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0.0015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503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506</v>
      </c>
      <c r="G104" s="227"/>
      <c r="H104" s="230">
        <v>75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75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507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508</v>
      </c>
      <c r="G108" s="227"/>
      <c r="H108" s="230">
        <v>75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7.7249999999999996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1.5449999999999999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509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411</v>
      </c>
      <c r="G111" s="227"/>
      <c r="H111" s="230">
        <v>7.7249999999999996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150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512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515</v>
      </c>
      <c r="G115" s="227"/>
      <c r="H115" s="230">
        <v>150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37.5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516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517</v>
      </c>
      <c r="G119" s="227"/>
      <c r="H119" s="230">
        <v>37.5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37.5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518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517</v>
      </c>
      <c r="G123" s="227"/>
      <c r="H123" s="230">
        <v>37.5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150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519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520</v>
      </c>
      <c r="G127" s="227"/>
      <c r="H127" s="230">
        <v>150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1.5469999999999999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521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VvqUItqGHZ4895naz/DD4I+6ykg2x9SvE90g2iXbf3t3RAM1bQhmvOcnsJwBuRVtdeYOF8Q/gm8czBgQFWskdg==" hashValue="8QuIVeKBBMFbRRoi28U3Kzxl11hwHYL3D74BWqZsww3lSPWAHMMVAx2d34H0fcrRFaestBSNmmR4B+fHYuW4Cw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522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247099-01.3 - SO 01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247099-01.3 - SO 01 Následná péče 2.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1.5465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1.5465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1.5465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10120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523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493</v>
      </c>
      <c r="G88" s="227"/>
      <c r="H88" s="230">
        <v>10120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15.18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524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495</v>
      </c>
      <c r="G91" s="227"/>
      <c r="H91" s="230">
        <v>15.18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150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525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498</v>
      </c>
      <c r="G96" s="227"/>
      <c r="H96" s="230">
        <v>150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75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527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528</v>
      </c>
      <c r="G100" s="227"/>
      <c r="H100" s="230">
        <v>75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75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0.0015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529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506</v>
      </c>
      <c r="G104" s="227"/>
      <c r="H104" s="230">
        <v>75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75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530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508</v>
      </c>
      <c r="G108" s="227"/>
      <c r="H108" s="230">
        <v>75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7.7249999999999996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1.5449999999999999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531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411</v>
      </c>
      <c r="G111" s="227"/>
      <c r="H111" s="230">
        <v>7.7249999999999996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150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532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515</v>
      </c>
      <c r="G115" s="227"/>
      <c r="H115" s="230">
        <v>150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37.5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533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517</v>
      </c>
      <c r="G119" s="227"/>
      <c r="H119" s="230">
        <v>37.5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37.5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534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517</v>
      </c>
      <c r="G123" s="227"/>
      <c r="H123" s="230">
        <v>37.5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150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535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520</v>
      </c>
      <c r="G127" s="227"/>
      <c r="H127" s="230">
        <v>150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1.5469999999999999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536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HIzeVvsrTC8BIabXruGUEVUgFmSSWESzuL59xieHLbqdETbJ+u1QoGphxEEaMSBHTKpoHk3mRTog8ajOUbzXuQ==" hashValue="wNmdmlmelpos1v7mlZhHmbPzBJugI8uyzUUfklth/E4Vahy+If3at9tIEs1b2a7tVhDQB2iFFt8Ck9VI5QeM+Q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537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247099-01.4 - SO 01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247099-01.4 - SO 01 Následná péče 3.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1.5465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1.5465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1.5465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10120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538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493</v>
      </c>
      <c r="G88" s="227"/>
      <c r="H88" s="230">
        <v>10120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15.18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539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495</v>
      </c>
      <c r="G91" s="227"/>
      <c r="H91" s="230">
        <v>15.18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150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540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498</v>
      </c>
      <c r="G96" s="227"/>
      <c r="H96" s="230">
        <v>150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75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541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528</v>
      </c>
      <c r="G100" s="227"/>
      <c r="H100" s="230">
        <v>75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75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0.0015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542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506</v>
      </c>
      <c r="G104" s="227"/>
      <c r="H104" s="230">
        <v>75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75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543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508</v>
      </c>
      <c r="G108" s="227"/>
      <c r="H108" s="230">
        <v>75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7.7249999999999996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1.5449999999999999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544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411</v>
      </c>
      <c r="G111" s="227"/>
      <c r="H111" s="230">
        <v>7.7249999999999996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150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545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515</v>
      </c>
      <c r="G115" s="227"/>
      <c r="H115" s="230">
        <v>150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37.5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546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517</v>
      </c>
      <c r="G119" s="227"/>
      <c r="H119" s="230">
        <v>37.5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37.5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547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517</v>
      </c>
      <c r="G123" s="227"/>
      <c r="H123" s="230">
        <v>37.5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150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548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520</v>
      </c>
      <c r="G127" s="227"/>
      <c r="H127" s="230">
        <v>150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1.5469999999999999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549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gPiaj92H89p7ZxICgT5Ue3Z5zI5a5YIF5SmBtGwNb05eRf60e47pdW/r6z2KwE4885UxuvKicNJqitw2GwU1VA==" hashValue="9aGGZakJdWmMyW2ucyKP8dSIO0tkg5qlr8MauOf8YuviyraZIH1BZ1icFFP8tM56DpmimzvNOE/6ZUqDfkYFgA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550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247099-01.5 - SO 01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247099-01.5 - SO 01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559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563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567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570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574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579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587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592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596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603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uVlN6KNjXnNjffFcgO6Ioo78yHaCegY0CgwCXvUgaBu5l/e/OhZlWvg3j44wTPTkXBmwkybpo0NWZ2P3BDpR4Q==" hashValue="IMNZMgkYZIB1Y3CXpkyjF2hIE9Qa+YhPfbBx0HkNvUocRjuKScNa18XkXsgeFP+wOX56z58FomIcfyMlFVpIDg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606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ROUND((SUM(BE84:BE210)),  2)</f>
        <v>0</v>
      </c>
      <c r="G33" s="40"/>
      <c r="H33" s="40"/>
      <c r="I33" s="150">
        <v>0.20999999999999999</v>
      </c>
      <c r="J33" s="149">
        <f>ROUND(((SUM(BE84:BE210))*I33),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ROUND((SUM(BF84:BF210)),  2)</f>
        <v>0</v>
      </c>
      <c r="G34" s="40"/>
      <c r="H34" s="40"/>
      <c r="I34" s="150">
        <v>0.12</v>
      </c>
      <c r="J34" s="149">
        <f>ROUND(((SUM(BF84:BF210))*I34),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ROUND((SUM(BG84:BG210)),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ROUND((SUM(BH84:BH210)),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ROUND((SUM(BI84:BI210)),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247099-02.1 - SO 02 - IP2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257</v>
      </c>
      <c r="E62" s="176"/>
      <c r="F62" s="176"/>
      <c r="G62" s="176"/>
      <c r="H62" s="176"/>
      <c r="I62" s="176"/>
      <c r="J62" s="177">
        <f>J187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258</v>
      </c>
      <c r="E63" s="176"/>
      <c r="F63" s="176"/>
      <c r="G63" s="176"/>
      <c r="H63" s="176"/>
      <c r="I63" s="176"/>
      <c r="J63" s="177">
        <f>J195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259</v>
      </c>
      <c r="E64" s="176"/>
      <c r="F64" s="176"/>
      <c r="G64" s="176"/>
      <c r="H64" s="176"/>
      <c r="I64" s="176"/>
      <c r="J64" s="177">
        <f>J199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260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PD – Výsadba prvků ÚSES v k.ú. Velké Němčice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249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247099-02.1 - SO 02 - IP2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>Velké Němčice</v>
      </c>
      <c r="G78" s="42"/>
      <c r="H78" s="42"/>
      <c r="I78" s="34" t="s">
        <v>23</v>
      </c>
      <c r="J78" s="74" t="str">
        <f>IF(J12="","",J12)</f>
        <v>19. 8. 2024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ČR – Státní pozemkový úřad, KPÚ pro JMK</v>
      </c>
      <c r="G80" s="42"/>
      <c r="H80" s="42"/>
      <c r="I80" s="34" t="s">
        <v>32</v>
      </c>
      <c r="J80" s="38" t="str">
        <f>E21</f>
        <v>GEOtest, a.s.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37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261</v>
      </c>
      <c r="D83" s="182" t="s">
        <v>60</v>
      </c>
      <c r="E83" s="182" t="s">
        <v>56</v>
      </c>
      <c r="F83" s="182" t="s">
        <v>57</v>
      </c>
      <c r="G83" s="182" t="s">
        <v>262</v>
      </c>
      <c r="H83" s="182" t="s">
        <v>263</v>
      </c>
      <c r="I83" s="182" t="s">
        <v>264</v>
      </c>
      <c r="J83" s="182" t="s">
        <v>253</v>
      </c>
      <c r="K83" s="183" t="s">
        <v>265</v>
      </c>
      <c r="L83" s="184"/>
      <c r="M83" s="94" t="s">
        <v>19</v>
      </c>
      <c r="N83" s="95" t="s">
        <v>45</v>
      </c>
      <c r="O83" s="95" t="s">
        <v>266</v>
      </c>
      <c r="P83" s="95" t="s">
        <v>267</v>
      </c>
      <c r="Q83" s="95" t="s">
        <v>268</v>
      </c>
      <c r="R83" s="95" t="s">
        <v>269</v>
      </c>
      <c r="S83" s="95" t="s">
        <v>270</v>
      </c>
      <c r="T83" s="96" t="s">
        <v>271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272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</f>
        <v>0</v>
      </c>
      <c r="Q84" s="98"/>
      <c r="R84" s="187">
        <f>R85</f>
        <v>4.5548519999999995</v>
      </c>
      <c r="S84" s="98"/>
      <c r="T84" s="188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74</v>
      </c>
      <c r="AU84" s="19" t="s">
        <v>254</v>
      </c>
      <c r="BK84" s="189">
        <f>BK85</f>
        <v>0</v>
      </c>
    </row>
    <row r="85" s="12" customFormat="1" ht="25.92" customHeight="1">
      <c r="A85" s="12"/>
      <c r="B85" s="190"/>
      <c r="C85" s="191"/>
      <c r="D85" s="192" t="s">
        <v>74</v>
      </c>
      <c r="E85" s="193" t="s">
        <v>273</v>
      </c>
      <c r="F85" s="193" t="s">
        <v>274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P86+P187+P195+P199</f>
        <v>0</v>
      </c>
      <c r="Q85" s="198"/>
      <c r="R85" s="199">
        <f>R86+R187+R195+R199</f>
        <v>4.5548519999999995</v>
      </c>
      <c r="S85" s="198"/>
      <c r="T85" s="200">
        <f>T86+T187+T195+T199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83</v>
      </c>
      <c r="AT85" s="202" t="s">
        <v>74</v>
      </c>
      <c r="AU85" s="202" t="s">
        <v>75</v>
      </c>
      <c r="AY85" s="201" t="s">
        <v>275</v>
      </c>
      <c r="BK85" s="203">
        <f>BK86+BK187+BK195+BK199</f>
        <v>0</v>
      </c>
    </row>
    <row r="86" s="12" customFormat="1" ht="22.8" customHeight="1">
      <c r="A86" s="12"/>
      <c r="B86" s="190"/>
      <c r="C86" s="191"/>
      <c r="D86" s="192" t="s">
        <v>74</v>
      </c>
      <c r="E86" s="204" t="s">
        <v>83</v>
      </c>
      <c r="F86" s="204" t="s">
        <v>276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SUM(P87:P186)</f>
        <v>0</v>
      </c>
      <c r="Q86" s="198"/>
      <c r="R86" s="199">
        <f>SUM(R87:R186)</f>
        <v>4.4794919999999996</v>
      </c>
      <c r="S86" s="198"/>
      <c r="T86" s="200">
        <f>SUM(T87:T186)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83</v>
      </c>
      <c r="AT86" s="202" t="s">
        <v>74</v>
      </c>
      <c r="AU86" s="202" t="s">
        <v>83</v>
      </c>
      <c r="AY86" s="201" t="s">
        <v>275</v>
      </c>
      <c r="BK86" s="203">
        <f>SUM(BK87:BK186)</f>
        <v>0</v>
      </c>
    </row>
    <row r="87" s="2" customFormat="1" ht="16.5" customHeight="1">
      <c r="A87" s="40"/>
      <c r="B87" s="41"/>
      <c r="C87" s="206" t="s">
        <v>83</v>
      </c>
      <c r="D87" s="206" t="s">
        <v>277</v>
      </c>
      <c r="E87" s="207" t="s">
        <v>278</v>
      </c>
      <c r="F87" s="208" t="s">
        <v>279</v>
      </c>
      <c r="G87" s="209" t="s">
        <v>280</v>
      </c>
      <c r="H87" s="210">
        <v>7062</v>
      </c>
      <c r="I87" s="211"/>
      <c r="J87" s="212">
        <f>ROUND(I87*H87,2)</f>
        <v>0</v>
      </c>
      <c r="K87" s="208" t="s">
        <v>281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85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607</v>
      </c>
    </row>
    <row r="88" s="2" customFormat="1">
      <c r="A88" s="40"/>
      <c r="B88" s="41"/>
      <c r="C88" s="42"/>
      <c r="D88" s="219" t="s">
        <v>284</v>
      </c>
      <c r="E88" s="42"/>
      <c r="F88" s="220" t="s">
        <v>285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85</v>
      </c>
    </row>
    <row r="89" s="2" customFormat="1">
      <c r="A89" s="40"/>
      <c r="B89" s="41"/>
      <c r="C89" s="42"/>
      <c r="D89" s="224" t="s">
        <v>286</v>
      </c>
      <c r="E89" s="42"/>
      <c r="F89" s="225" t="s">
        <v>287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286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608</v>
      </c>
      <c r="G90" s="227"/>
      <c r="H90" s="230">
        <v>7062</v>
      </c>
      <c r="I90" s="231"/>
      <c r="J90" s="227"/>
      <c r="K90" s="227"/>
      <c r="L90" s="232"/>
      <c r="M90" s="233"/>
      <c r="N90" s="234"/>
      <c r="O90" s="234"/>
      <c r="P90" s="234"/>
      <c r="Q90" s="234"/>
      <c r="R90" s="234"/>
      <c r="S90" s="234"/>
      <c r="T90" s="23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16.5" customHeight="1">
      <c r="A91" s="40"/>
      <c r="B91" s="41"/>
      <c r="C91" s="206" t="s">
        <v>85</v>
      </c>
      <c r="D91" s="206" t="s">
        <v>277</v>
      </c>
      <c r="E91" s="207" t="s">
        <v>290</v>
      </c>
      <c r="F91" s="208" t="s">
        <v>291</v>
      </c>
      <c r="G91" s="209" t="s">
        <v>292</v>
      </c>
      <c r="H91" s="210">
        <v>10.593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46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282</v>
      </c>
      <c r="AT91" s="217" t="s">
        <v>277</v>
      </c>
      <c r="AU91" s="217" t="s">
        <v>85</v>
      </c>
      <c r="AY91" s="19" t="s">
        <v>275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83</v>
      </c>
      <c r="BK91" s="218">
        <f>ROUND(I91*H91,2)</f>
        <v>0</v>
      </c>
      <c r="BL91" s="19" t="s">
        <v>282</v>
      </c>
      <c r="BM91" s="217" t="s">
        <v>609</v>
      </c>
    </row>
    <row r="92" s="2" customFormat="1">
      <c r="A92" s="40"/>
      <c r="B92" s="41"/>
      <c r="C92" s="42"/>
      <c r="D92" s="219" t="s">
        <v>284</v>
      </c>
      <c r="E92" s="42"/>
      <c r="F92" s="220" t="s">
        <v>291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284</v>
      </c>
      <c r="AU92" s="19" t="s">
        <v>85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610</v>
      </c>
      <c r="G93" s="227"/>
      <c r="H93" s="230">
        <v>10.593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83</v>
      </c>
      <c r="AY93" s="236" t="s">
        <v>275</v>
      </c>
    </row>
    <row r="94" s="2" customFormat="1" ht="16.5" customHeight="1">
      <c r="A94" s="40"/>
      <c r="B94" s="41"/>
      <c r="C94" s="206" t="s">
        <v>295</v>
      </c>
      <c r="D94" s="206" t="s">
        <v>277</v>
      </c>
      <c r="E94" s="207" t="s">
        <v>296</v>
      </c>
      <c r="F94" s="208" t="s">
        <v>297</v>
      </c>
      <c r="G94" s="209" t="s">
        <v>280</v>
      </c>
      <c r="H94" s="210">
        <v>7062</v>
      </c>
      <c r="I94" s="211"/>
      <c r="J94" s="212">
        <f>ROUND(I94*H94,2)</f>
        <v>0</v>
      </c>
      <c r="K94" s="208" t="s">
        <v>281</v>
      </c>
      <c r="L94" s="46"/>
      <c r="M94" s="213" t="s">
        <v>19</v>
      </c>
      <c r="N94" s="214" t="s">
        <v>46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282</v>
      </c>
      <c r="AT94" s="217" t="s">
        <v>277</v>
      </c>
      <c r="AU94" s="217" t="s">
        <v>85</v>
      </c>
      <c r="AY94" s="19" t="s">
        <v>275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83</v>
      </c>
      <c r="BK94" s="218">
        <f>ROUND(I94*H94,2)</f>
        <v>0</v>
      </c>
      <c r="BL94" s="19" t="s">
        <v>282</v>
      </c>
      <c r="BM94" s="217" t="s">
        <v>611</v>
      </c>
    </row>
    <row r="95" s="2" customFormat="1">
      <c r="A95" s="40"/>
      <c r="B95" s="41"/>
      <c r="C95" s="42"/>
      <c r="D95" s="219" t="s">
        <v>284</v>
      </c>
      <c r="E95" s="42"/>
      <c r="F95" s="220" t="s">
        <v>299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284</v>
      </c>
      <c r="AU95" s="19" t="s">
        <v>85</v>
      </c>
    </row>
    <row r="96" s="2" customFormat="1">
      <c r="A96" s="40"/>
      <c r="B96" s="41"/>
      <c r="C96" s="42"/>
      <c r="D96" s="224" t="s">
        <v>286</v>
      </c>
      <c r="E96" s="42"/>
      <c r="F96" s="225" t="s">
        <v>300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286</v>
      </c>
      <c r="AU96" s="19" t="s">
        <v>85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612</v>
      </c>
      <c r="G97" s="227"/>
      <c r="H97" s="230">
        <v>7062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83</v>
      </c>
      <c r="AY97" s="236" t="s">
        <v>275</v>
      </c>
    </row>
    <row r="98" s="2" customFormat="1" ht="16.5" customHeight="1">
      <c r="A98" s="40"/>
      <c r="B98" s="41"/>
      <c r="C98" s="237" t="s">
        <v>282</v>
      </c>
      <c r="D98" s="237" t="s">
        <v>302</v>
      </c>
      <c r="E98" s="238" t="s">
        <v>303</v>
      </c>
      <c r="F98" s="239" t="s">
        <v>304</v>
      </c>
      <c r="G98" s="240" t="s">
        <v>305</v>
      </c>
      <c r="H98" s="241">
        <v>21.186</v>
      </c>
      <c r="I98" s="242"/>
      <c r="J98" s="243">
        <f>ROUND(I98*H98,2)</f>
        <v>0</v>
      </c>
      <c r="K98" s="239" t="s">
        <v>281</v>
      </c>
      <c r="L98" s="244"/>
      <c r="M98" s="245" t="s">
        <v>19</v>
      </c>
      <c r="N98" s="246" t="s">
        <v>46</v>
      </c>
      <c r="O98" s="86"/>
      <c r="P98" s="215">
        <f>O98*H98</f>
        <v>0</v>
      </c>
      <c r="Q98" s="215">
        <v>0.001</v>
      </c>
      <c r="R98" s="215">
        <f>Q98*H98</f>
        <v>0.021186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306</v>
      </c>
      <c r="AT98" s="217" t="s">
        <v>302</v>
      </c>
      <c r="AU98" s="217" t="s">
        <v>85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282</v>
      </c>
      <c r="BM98" s="217" t="s">
        <v>613</v>
      </c>
    </row>
    <row r="99" s="2" customFormat="1">
      <c r="A99" s="40"/>
      <c r="B99" s="41"/>
      <c r="C99" s="42"/>
      <c r="D99" s="219" t="s">
        <v>284</v>
      </c>
      <c r="E99" s="42"/>
      <c r="F99" s="220" t="s">
        <v>304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85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614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85</v>
      </c>
    </row>
    <row r="101" s="13" customFormat="1">
      <c r="A101" s="13"/>
      <c r="B101" s="226"/>
      <c r="C101" s="227"/>
      <c r="D101" s="219" t="s">
        <v>288</v>
      </c>
      <c r="E101" s="227"/>
      <c r="F101" s="229" t="s">
        <v>615</v>
      </c>
      <c r="G101" s="227"/>
      <c r="H101" s="230">
        <v>21.186</v>
      </c>
      <c r="I101" s="231"/>
      <c r="J101" s="227"/>
      <c r="K101" s="227"/>
      <c r="L101" s="232"/>
      <c r="M101" s="233"/>
      <c r="N101" s="234"/>
      <c r="O101" s="234"/>
      <c r="P101" s="234"/>
      <c r="Q101" s="234"/>
      <c r="R101" s="234"/>
      <c r="S101" s="234"/>
      <c r="T101" s="23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6" t="s">
        <v>288</v>
      </c>
      <c r="AU101" s="236" t="s">
        <v>85</v>
      </c>
      <c r="AV101" s="13" t="s">
        <v>85</v>
      </c>
      <c r="AW101" s="13" t="s">
        <v>4</v>
      </c>
      <c r="AX101" s="13" t="s">
        <v>83</v>
      </c>
      <c r="AY101" s="236" t="s">
        <v>275</v>
      </c>
    </row>
    <row r="102" s="2" customFormat="1" ht="21.75" customHeight="1">
      <c r="A102" s="40"/>
      <c r="B102" s="41"/>
      <c r="C102" s="206" t="s">
        <v>311</v>
      </c>
      <c r="D102" s="206" t="s">
        <v>277</v>
      </c>
      <c r="E102" s="207" t="s">
        <v>312</v>
      </c>
      <c r="F102" s="208" t="s">
        <v>313</v>
      </c>
      <c r="G102" s="209" t="s">
        <v>314</v>
      </c>
      <c r="H102" s="210">
        <v>105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282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282</v>
      </c>
      <c r="BM102" s="217" t="s">
        <v>616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316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317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13" customFormat="1">
      <c r="A105" s="13"/>
      <c r="B105" s="226"/>
      <c r="C105" s="227"/>
      <c r="D105" s="219" t="s">
        <v>288</v>
      </c>
      <c r="E105" s="228" t="s">
        <v>19</v>
      </c>
      <c r="F105" s="229" t="s">
        <v>617</v>
      </c>
      <c r="G105" s="227"/>
      <c r="H105" s="230">
        <v>105</v>
      </c>
      <c r="I105" s="231"/>
      <c r="J105" s="227"/>
      <c r="K105" s="227"/>
      <c r="L105" s="232"/>
      <c r="M105" s="233"/>
      <c r="N105" s="234"/>
      <c r="O105" s="234"/>
      <c r="P105" s="234"/>
      <c r="Q105" s="234"/>
      <c r="R105" s="234"/>
      <c r="S105" s="234"/>
      <c r="T105" s="23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6" t="s">
        <v>288</v>
      </c>
      <c r="AU105" s="236" t="s">
        <v>85</v>
      </c>
      <c r="AV105" s="13" t="s">
        <v>85</v>
      </c>
      <c r="AW105" s="13" t="s">
        <v>36</v>
      </c>
      <c r="AX105" s="13" t="s">
        <v>83</v>
      </c>
      <c r="AY105" s="236" t="s">
        <v>275</v>
      </c>
    </row>
    <row r="106" s="2" customFormat="1" ht="16.5" customHeight="1">
      <c r="A106" s="40"/>
      <c r="B106" s="41"/>
      <c r="C106" s="206" t="s">
        <v>319</v>
      </c>
      <c r="D106" s="206" t="s">
        <v>277</v>
      </c>
      <c r="E106" s="207" t="s">
        <v>320</v>
      </c>
      <c r="F106" s="208" t="s">
        <v>321</v>
      </c>
      <c r="G106" s="209" t="s">
        <v>280</v>
      </c>
      <c r="H106" s="210">
        <v>7167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282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282</v>
      </c>
      <c r="BM106" s="217" t="s">
        <v>618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323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324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619</v>
      </c>
      <c r="G109" s="227"/>
      <c r="H109" s="230">
        <v>7167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83</v>
      </c>
      <c r="AY109" s="236" t="s">
        <v>275</v>
      </c>
    </row>
    <row r="110" s="2" customFormat="1" ht="16.5" customHeight="1">
      <c r="A110" s="40"/>
      <c r="B110" s="41"/>
      <c r="C110" s="206" t="s">
        <v>326</v>
      </c>
      <c r="D110" s="206" t="s">
        <v>277</v>
      </c>
      <c r="E110" s="207" t="s">
        <v>327</v>
      </c>
      <c r="F110" s="208" t="s">
        <v>328</v>
      </c>
      <c r="G110" s="209" t="s">
        <v>280</v>
      </c>
      <c r="H110" s="210">
        <v>7167</v>
      </c>
      <c r="I110" s="211"/>
      <c r="J110" s="212">
        <f>ROUND(I110*H110,2)</f>
        <v>0</v>
      </c>
      <c r="K110" s="208" t="s">
        <v>281</v>
      </c>
      <c r="L110" s="46"/>
      <c r="M110" s="213" t="s">
        <v>19</v>
      </c>
      <c r="N110" s="214" t="s">
        <v>46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282</v>
      </c>
      <c r="AT110" s="217" t="s">
        <v>277</v>
      </c>
      <c r="AU110" s="217" t="s">
        <v>85</v>
      </c>
      <c r="AY110" s="19" t="s">
        <v>275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83</v>
      </c>
      <c r="BK110" s="218">
        <f>ROUND(I110*H110,2)</f>
        <v>0</v>
      </c>
      <c r="BL110" s="19" t="s">
        <v>282</v>
      </c>
      <c r="BM110" s="217" t="s">
        <v>620</v>
      </c>
    </row>
    <row r="111" s="2" customFormat="1">
      <c r="A111" s="40"/>
      <c r="B111" s="41"/>
      <c r="C111" s="42"/>
      <c r="D111" s="219" t="s">
        <v>284</v>
      </c>
      <c r="E111" s="42"/>
      <c r="F111" s="220" t="s">
        <v>330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284</v>
      </c>
      <c r="AU111" s="19" t="s">
        <v>85</v>
      </c>
    </row>
    <row r="112" s="2" customFormat="1">
      <c r="A112" s="40"/>
      <c r="B112" s="41"/>
      <c r="C112" s="42"/>
      <c r="D112" s="224" t="s">
        <v>286</v>
      </c>
      <c r="E112" s="42"/>
      <c r="F112" s="225" t="s">
        <v>331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286</v>
      </c>
      <c r="AU112" s="19" t="s">
        <v>85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619</v>
      </c>
      <c r="G113" s="227"/>
      <c r="H113" s="230">
        <v>7167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83</v>
      </c>
      <c r="AY113" s="236" t="s">
        <v>275</v>
      </c>
    </row>
    <row r="114" s="2" customFormat="1" ht="16.5" customHeight="1">
      <c r="A114" s="40"/>
      <c r="B114" s="41"/>
      <c r="C114" s="206" t="s">
        <v>306</v>
      </c>
      <c r="D114" s="206" t="s">
        <v>277</v>
      </c>
      <c r="E114" s="207" t="s">
        <v>332</v>
      </c>
      <c r="F114" s="208" t="s">
        <v>333</v>
      </c>
      <c r="G114" s="209" t="s">
        <v>280</v>
      </c>
      <c r="H114" s="210">
        <v>7062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282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282</v>
      </c>
      <c r="BM114" s="217" t="s">
        <v>621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335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336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608</v>
      </c>
      <c r="G117" s="227"/>
      <c r="H117" s="230">
        <v>7062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83</v>
      </c>
      <c r="AY117" s="236" t="s">
        <v>275</v>
      </c>
    </row>
    <row r="118" s="2" customFormat="1" ht="16.5" customHeight="1">
      <c r="A118" s="40"/>
      <c r="B118" s="41"/>
      <c r="C118" s="206" t="s">
        <v>337</v>
      </c>
      <c r="D118" s="206" t="s">
        <v>277</v>
      </c>
      <c r="E118" s="207" t="s">
        <v>338</v>
      </c>
      <c r="F118" s="208" t="s">
        <v>339</v>
      </c>
      <c r="G118" s="209" t="s">
        <v>340</v>
      </c>
      <c r="H118" s="210">
        <v>0.71699999999999997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622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342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343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623</v>
      </c>
      <c r="G121" s="227"/>
      <c r="H121" s="230">
        <v>0.71699999999999997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346</v>
      </c>
      <c r="F122" s="208" t="s">
        <v>347</v>
      </c>
      <c r="G122" s="209" t="s">
        <v>314</v>
      </c>
      <c r="H122" s="210">
        <v>105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624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349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350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617</v>
      </c>
      <c r="G125" s="227"/>
      <c r="H125" s="230">
        <v>105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83</v>
      </c>
      <c r="AY125" s="236" t="s">
        <v>275</v>
      </c>
    </row>
    <row r="126" s="2" customFormat="1" ht="21.75" customHeight="1">
      <c r="A126" s="40"/>
      <c r="B126" s="41"/>
      <c r="C126" s="206" t="s">
        <v>351</v>
      </c>
      <c r="D126" s="206" t="s">
        <v>277</v>
      </c>
      <c r="E126" s="207" t="s">
        <v>352</v>
      </c>
      <c r="F126" s="208" t="s">
        <v>353</v>
      </c>
      <c r="G126" s="209" t="s">
        <v>314</v>
      </c>
      <c r="H126" s="210">
        <v>105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6.0000000000000002E-05</v>
      </c>
      <c r="R126" s="215">
        <f>Q126*H126</f>
        <v>0.0063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625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355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356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13" customFormat="1">
      <c r="A129" s="13"/>
      <c r="B129" s="226"/>
      <c r="C129" s="227"/>
      <c r="D129" s="219" t="s">
        <v>288</v>
      </c>
      <c r="E129" s="228" t="s">
        <v>19</v>
      </c>
      <c r="F129" s="229" t="s">
        <v>617</v>
      </c>
      <c r="G129" s="227"/>
      <c r="H129" s="230">
        <v>105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6" t="s">
        <v>288</v>
      </c>
      <c r="AU129" s="236" t="s">
        <v>85</v>
      </c>
      <c r="AV129" s="13" t="s">
        <v>85</v>
      </c>
      <c r="AW129" s="13" t="s">
        <v>36</v>
      </c>
      <c r="AX129" s="13" t="s">
        <v>83</v>
      </c>
      <c r="AY129" s="236" t="s">
        <v>275</v>
      </c>
    </row>
    <row r="130" s="2" customFormat="1" ht="16.5" customHeight="1">
      <c r="A130" s="40"/>
      <c r="B130" s="41"/>
      <c r="C130" s="237" t="s">
        <v>8</v>
      </c>
      <c r="D130" s="237" t="s">
        <v>302</v>
      </c>
      <c r="E130" s="238" t="s">
        <v>357</v>
      </c>
      <c r="F130" s="239" t="s">
        <v>358</v>
      </c>
      <c r="G130" s="240" t="s">
        <v>314</v>
      </c>
      <c r="H130" s="241">
        <v>315</v>
      </c>
      <c r="I130" s="242"/>
      <c r="J130" s="243">
        <f>ROUND(I130*H130,2)</f>
        <v>0</v>
      </c>
      <c r="K130" s="239" t="s">
        <v>281</v>
      </c>
      <c r="L130" s="244"/>
      <c r="M130" s="245" t="s">
        <v>19</v>
      </c>
      <c r="N130" s="246" t="s">
        <v>46</v>
      </c>
      <c r="O130" s="86"/>
      <c r="P130" s="215">
        <f>O130*H130</f>
        <v>0</v>
      </c>
      <c r="Q130" s="215">
        <v>0.0058999999999999999</v>
      </c>
      <c r="R130" s="215">
        <f>Q130*H130</f>
        <v>1.8585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306</v>
      </c>
      <c r="AT130" s="217" t="s">
        <v>302</v>
      </c>
      <c r="AU130" s="217" t="s">
        <v>85</v>
      </c>
      <c r="AY130" s="19" t="s">
        <v>275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83</v>
      </c>
      <c r="BK130" s="218">
        <f>ROUND(I130*H130,2)</f>
        <v>0</v>
      </c>
      <c r="BL130" s="19" t="s">
        <v>282</v>
      </c>
      <c r="BM130" s="217" t="s">
        <v>626</v>
      </c>
    </row>
    <row r="131" s="2" customFormat="1">
      <c r="A131" s="40"/>
      <c r="B131" s="41"/>
      <c r="C131" s="42"/>
      <c r="D131" s="219" t="s">
        <v>284</v>
      </c>
      <c r="E131" s="42"/>
      <c r="F131" s="220" t="s">
        <v>358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284</v>
      </c>
      <c r="AU131" s="19" t="s">
        <v>85</v>
      </c>
    </row>
    <row r="132" s="13" customFormat="1">
      <c r="A132" s="13"/>
      <c r="B132" s="226"/>
      <c r="C132" s="227"/>
      <c r="D132" s="219" t="s">
        <v>288</v>
      </c>
      <c r="E132" s="227"/>
      <c r="F132" s="229" t="s">
        <v>627</v>
      </c>
      <c r="G132" s="227"/>
      <c r="H132" s="230">
        <v>315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4</v>
      </c>
      <c r="AX132" s="13" t="s">
        <v>83</v>
      </c>
      <c r="AY132" s="236" t="s">
        <v>275</v>
      </c>
    </row>
    <row r="133" s="2" customFormat="1" ht="16.5" customHeight="1">
      <c r="A133" s="40"/>
      <c r="B133" s="41"/>
      <c r="C133" s="206" t="s">
        <v>361</v>
      </c>
      <c r="D133" s="206" t="s">
        <v>277</v>
      </c>
      <c r="E133" s="207" t="s">
        <v>362</v>
      </c>
      <c r="F133" s="208" t="s">
        <v>363</v>
      </c>
      <c r="G133" s="209" t="s">
        <v>314</v>
      </c>
      <c r="H133" s="210">
        <v>105</v>
      </c>
      <c r="I133" s="211"/>
      <c r="J133" s="212">
        <f>ROUND(I133*H133,2)</f>
        <v>0</v>
      </c>
      <c r="K133" s="208" t="s">
        <v>281</v>
      </c>
      <c r="L133" s="46"/>
      <c r="M133" s="213" t="s">
        <v>19</v>
      </c>
      <c r="N133" s="214" t="s">
        <v>46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282</v>
      </c>
      <c r="AT133" s="217" t="s">
        <v>277</v>
      </c>
      <c r="AU133" s="217" t="s">
        <v>85</v>
      </c>
      <c r="AY133" s="19" t="s">
        <v>275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83</v>
      </c>
      <c r="BK133" s="218">
        <f>ROUND(I133*H133,2)</f>
        <v>0</v>
      </c>
      <c r="BL133" s="19" t="s">
        <v>282</v>
      </c>
      <c r="BM133" s="217" t="s">
        <v>628</v>
      </c>
    </row>
    <row r="134" s="2" customFormat="1">
      <c r="A134" s="40"/>
      <c r="B134" s="41"/>
      <c r="C134" s="42"/>
      <c r="D134" s="219" t="s">
        <v>284</v>
      </c>
      <c r="E134" s="42"/>
      <c r="F134" s="220" t="s">
        <v>365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284</v>
      </c>
      <c r="AU134" s="19" t="s">
        <v>85</v>
      </c>
    </row>
    <row r="135" s="2" customFormat="1">
      <c r="A135" s="40"/>
      <c r="B135" s="41"/>
      <c r="C135" s="42"/>
      <c r="D135" s="224" t="s">
        <v>286</v>
      </c>
      <c r="E135" s="42"/>
      <c r="F135" s="225" t="s">
        <v>366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286</v>
      </c>
      <c r="AU135" s="19" t="s">
        <v>85</v>
      </c>
    </row>
    <row r="136" s="13" customFormat="1">
      <c r="A136" s="13"/>
      <c r="B136" s="226"/>
      <c r="C136" s="227"/>
      <c r="D136" s="219" t="s">
        <v>288</v>
      </c>
      <c r="E136" s="228" t="s">
        <v>19</v>
      </c>
      <c r="F136" s="229" t="s">
        <v>617</v>
      </c>
      <c r="G136" s="227"/>
      <c r="H136" s="230">
        <v>105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6" t="s">
        <v>288</v>
      </c>
      <c r="AU136" s="236" t="s">
        <v>85</v>
      </c>
      <c r="AV136" s="13" t="s">
        <v>85</v>
      </c>
      <c r="AW136" s="13" t="s">
        <v>36</v>
      </c>
      <c r="AX136" s="13" t="s">
        <v>83</v>
      </c>
      <c r="AY136" s="236" t="s">
        <v>275</v>
      </c>
    </row>
    <row r="137" s="2" customFormat="1" ht="16.5" customHeight="1">
      <c r="A137" s="40"/>
      <c r="B137" s="41"/>
      <c r="C137" s="237" t="s">
        <v>367</v>
      </c>
      <c r="D137" s="237" t="s">
        <v>302</v>
      </c>
      <c r="E137" s="238" t="s">
        <v>368</v>
      </c>
      <c r="F137" s="239" t="s">
        <v>369</v>
      </c>
      <c r="G137" s="240" t="s">
        <v>292</v>
      </c>
      <c r="H137" s="241">
        <v>0.20999999999999999</v>
      </c>
      <c r="I137" s="242"/>
      <c r="J137" s="243">
        <f>ROUND(I137*H137,2)</f>
        <v>0</v>
      </c>
      <c r="K137" s="239" t="s">
        <v>281</v>
      </c>
      <c r="L137" s="244"/>
      <c r="M137" s="245" t="s">
        <v>19</v>
      </c>
      <c r="N137" s="246" t="s">
        <v>46</v>
      </c>
      <c r="O137" s="86"/>
      <c r="P137" s="215">
        <f>O137*H137</f>
        <v>0</v>
      </c>
      <c r="Q137" s="215">
        <v>1</v>
      </c>
      <c r="R137" s="215">
        <f>Q137*H137</f>
        <v>0.20999999999999999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306</v>
      </c>
      <c r="AT137" s="217" t="s">
        <v>302</v>
      </c>
      <c r="AU137" s="217" t="s">
        <v>85</v>
      </c>
      <c r="AY137" s="19" t="s">
        <v>275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83</v>
      </c>
      <c r="BK137" s="218">
        <f>ROUND(I137*H137,2)</f>
        <v>0</v>
      </c>
      <c r="BL137" s="19" t="s">
        <v>282</v>
      </c>
      <c r="BM137" s="217" t="s">
        <v>629</v>
      </c>
    </row>
    <row r="138" s="2" customFormat="1">
      <c r="A138" s="40"/>
      <c r="B138" s="41"/>
      <c r="C138" s="42"/>
      <c r="D138" s="219" t="s">
        <v>284</v>
      </c>
      <c r="E138" s="42"/>
      <c r="F138" s="220" t="s">
        <v>369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284</v>
      </c>
      <c r="AU138" s="19" t="s">
        <v>85</v>
      </c>
    </row>
    <row r="139" s="13" customFormat="1">
      <c r="A139" s="13"/>
      <c r="B139" s="226"/>
      <c r="C139" s="227"/>
      <c r="D139" s="219" t="s">
        <v>288</v>
      </c>
      <c r="E139" s="227"/>
      <c r="F139" s="229" t="s">
        <v>630</v>
      </c>
      <c r="G139" s="227"/>
      <c r="H139" s="230">
        <v>0.20999999999999999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4</v>
      </c>
      <c r="AX139" s="13" t="s">
        <v>83</v>
      </c>
      <c r="AY139" s="236" t="s">
        <v>275</v>
      </c>
    </row>
    <row r="140" s="2" customFormat="1" ht="16.5" customHeight="1">
      <c r="A140" s="40"/>
      <c r="B140" s="41"/>
      <c r="C140" s="206" t="s">
        <v>372</v>
      </c>
      <c r="D140" s="206" t="s">
        <v>277</v>
      </c>
      <c r="E140" s="207" t="s">
        <v>373</v>
      </c>
      <c r="F140" s="208" t="s">
        <v>374</v>
      </c>
      <c r="G140" s="209" t="s">
        <v>314</v>
      </c>
      <c r="H140" s="210">
        <v>105</v>
      </c>
      <c r="I140" s="211"/>
      <c r="J140" s="212">
        <f>ROUND(I140*H140,2)</f>
        <v>0</v>
      </c>
      <c r="K140" s="208" t="s">
        <v>281</v>
      </c>
      <c r="L140" s="46"/>
      <c r="M140" s="213" t="s">
        <v>19</v>
      </c>
      <c r="N140" s="214" t="s">
        <v>46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282</v>
      </c>
      <c r="AT140" s="217" t="s">
        <v>277</v>
      </c>
      <c r="AU140" s="217" t="s">
        <v>85</v>
      </c>
      <c r="AY140" s="19" t="s">
        <v>275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83</v>
      </c>
      <c r="BK140" s="218">
        <f>ROUND(I140*H140,2)</f>
        <v>0</v>
      </c>
      <c r="BL140" s="19" t="s">
        <v>282</v>
      </c>
      <c r="BM140" s="217" t="s">
        <v>631</v>
      </c>
    </row>
    <row r="141" s="2" customFormat="1">
      <c r="A141" s="40"/>
      <c r="B141" s="41"/>
      <c r="C141" s="42"/>
      <c r="D141" s="219" t="s">
        <v>284</v>
      </c>
      <c r="E141" s="42"/>
      <c r="F141" s="220" t="s">
        <v>376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284</v>
      </c>
      <c r="AU141" s="19" t="s">
        <v>85</v>
      </c>
    </row>
    <row r="142" s="2" customFormat="1">
      <c r="A142" s="40"/>
      <c r="B142" s="41"/>
      <c r="C142" s="42"/>
      <c r="D142" s="224" t="s">
        <v>286</v>
      </c>
      <c r="E142" s="42"/>
      <c r="F142" s="225" t="s">
        <v>377</v>
      </c>
      <c r="G142" s="42"/>
      <c r="H142" s="42"/>
      <c r="I142" s="221"/>
      <c r="J142" s="42"/>
      <c r="K142" s="42"/>
      <c r="L142" s="46"/>
      <c r="M142" s="222"/>
      <c r="N142" s="22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286</v>
      </c>
      <c r="AU142" s="19" t="s">
        <v>85</v>
      </c>
    </row>
    <row r="143" s="14" customFormat="1">
      <c r="A143" s="14"/>
      <c r="B143" s="248"/>
      <c r="C143" s="249"/>
      <c r="D143" s="219" t="s">
        <v>288</v>
      </c>
      <c r="E143" s="250" t="s">
        <v>19</v>
      </c>
      <c r="F143" s="251" t="s">
        <v>632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288</v>
      </c>
      <c r="AU143" s="257" t="s">
        <v>85</v>
      </c>
      <c r="AV143" s="14" t="s">
        <v>83</v>
      </c>
      <c r="AW143" s="14" t="s">
        <v>36</v>
      </c>
      <c r="AX143" s="14" t="s">
        <v>75</v>
      </c>
      <c r="AY143" s="257" t="s">
        <v>275</v>
      </c>
    </row>
    <row r="144" s="13" customFormat="1">
      <c r="A144" s="13"/>
      <c r="B144" s="226"/>
      <c r="C144" s="227"/>
      <c r="D144" s="219" t="s">
        <v>288</v>
      </c>
      <c r="E144" s="228" t="s">
        <v>19</v>
      </c>
      <c r="F144" s="229" t="s">
        <v>633</v>
      </c>
      <c r="G144" s="227"/>
      <c r="H144" s="230">
        <v>105</v>
      </c>
      <c r="I144" s="231"/>
      <c r="J144" s="227"/>
      <c r="K144" s="227"/>
      <c r="L144" s="232"/>
      <c r="M144" s="233"/>
      <c r="N144" s="234"/>
      <c r="O144" s="234"/>
      <c r="P144" s="234"/>
      <c r="Q144" s="234"/>
      <c r="R144" s="234"/>
      <c r="S144" s="234"/>
      <c r="T144" s="23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6" t="s">
        <v>288</v>
      </c>
      <c r="AU144" s="236" t="s">
        <v>85</v>
      </c>
      <c r="AV144" s="13" t="s">
        <v>85</v>
      </c>
      <c r="AW144" s="13" t="s">
        <v>36</v>
      </c>
      <c r="AX144" s="13" t="s">
        <v>83</v>
      </c>
      <c r="AY144" s="236" t="s">
        <v>275</v>
      </c>
    </row>
    <row r="145" s="2" customFormat="1" ht="16.5" customHeight="1">
      <c r="A145" s="40"/>
      <c r="B145" s="41"/>
      <c r="C145" s="206" t="s">
        <v>380</v>
      </c>
      <c r="D145" s="206" t="s">
        <v>277</v>
      </c>
      <c r="E145" s="207" t="s">
        <v>381</v>
      </c>
      <c r="F145" s="208" t="s">
        <v>382</v>
      </c>
      <c r="G145" s="209" t="s">
        <v>314</v>
      </c>
      <c r="H145" s="210">
        <v>105</v>
      </c>
      <c r="I145" s="211"/>
      <c r="J145" s="212">
        <f>ROUND(I145*H145,2)</f>
        <v>0</v>
      </c>
      <c r="K145" s="208" t="s">
        <v>281</v>
      </c>
      <c r="L145" s="46"/>
      <c r="M145" s="213" t="s">
        <v>19</v>
      </c>
      <c r="N145" s="214" t="s">
        <v>46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282</v>
      </c>
      <c r="AT145" s="217" t="s">
        <v>277</v>
      </c>
      <c r="AU145" s="217" t="s">
        <v>85</v>
      </c>
      <c r="AY145" s="19" t="s">
        <v>275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83</v>
      </c>
      <c r="BK145" s="218">
        <f>ROUND(I145*H145,2)</f>
        <v>0</v>
      </c>
      <c r="BL145" s="19" t="s">
        <v>282</v>
      </c>
      <c r="BM145" s="217" t="s">
        <v>634</v>
      </c>
    </row>
    <row r="146" s="2" customFormat="1">
      <c r="A146" s="40"/>
      <c r="B146" s="41"/>
      <c r="C146" s="42"/>
      <c r="D146" s="219" t="s">
        <v>284</v>
      </c>
      <c r="E146" s="42"/>
      <c r="F146" s="220" t="s">
        <v>384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284</v>
      </c>
      <c r="AU146" s="19" t="s">
        <v>85</v>
      </c>
    </row>
    <row r="147" s="2" customFormat="1">
      <c r="A147" s="40"/>
      <c r="B147" s="41"/>
      <c r="C147" s="42"/>
      <c r="D147" s="224" t="s">
        <v>286</v>
      </c>
      <c r="E147" s="42"/>
      <c r="F147" s="225" t="s">
        <v>385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286</v>
      </c>
      <c r="AU147" s="19" t="s">
        <v>85</v>
      </c>
    </row>
    <row r="148" s="13" customFormat="1">
      <c r="A148" s="13"/>
      <c r="B148" s="226"/>
      <c r="C148" s="227"/>
      <c r="D148" s="219" t="s">
        <v>288</v>
      </c>
      <c r="E148" s="228" t="s">
        <v>19</v>
      </c>
      <c r="F148" s="229" t="s">
        <v>635</v>
      </c>
      <c r="G148" s="227"/>
      <c r="H148" s="230">
        <v>105</v>
      </c>
      <c r="I148" s="231"/>
      <c r="J148" s="227"/>
      <c r="K148" s="227"/>
      <c r="L148" s="232"/>
      <c r="M148" s="233"/>
      <c r="N148" s="234"/>
      <c r="O148" s="234"/>
      <c r="P148" s="234"/>
      <c r="Q148" s="234"/>
      <c r="R148" s="234"/>
      <c r="S148" s="234"/>
      <c r="T148" s="23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6" t="s">
        <v>288</v>
      </c>
      <c r="AU148" s="236" t="s">
        <v>85</v>
      </c>
      <c r="AV148" s="13" t="s">
        <v>85</v>
      </c>
      <c r="AW148" s="13" t="s">
        <v>36</v>
      </c>
      <c r="AX148" s="13" t="s">
        <v>83</v>
      </c>
      <c r="AY148" s="236" t="s">
        <v>275</v>
      </c>
    </row>
    <row r="149" s="2" customFormat="1" ht="16.5" customHeight="1">
      <c r="A149" s="40"/>
      <c r="B149" s="41"/>
      <c r="C149" s="206" t="s">
        <v>387</v>
      </c>
      <c r="D149" s="206" t="s">
        <v>277</v>
      </c>
      <c r="E149" s="207" t="s">
        <v>388</v>
      </c>
      <c r="F149" s="208" t="s">
        <v>389</v>
      </c>
      <c r="G149" s="209" t="s">
        <v>314</v>
      </c>
      <c r="H149" s="210">
        <v>105</v>
      </c>
      <c r="I149" s="211"/>
      <c r="J149" s="212">
        <f>ROUND(I149*H149,2)</f>
        <v>0</v>
      </c>
      <c r="K149" s="208" t="s">
        <v>281</v>
      </c>
      <c r="L149" s="46"/>
      <c r="M149" s="213" t="s">
        <v>19</v>
      </c>
      <c r="N149" s="214" t="s">
        <v>46</v>
      </c>
      <c r="O149" s="86"/>
      <c r="P149" s="215">
        <f>O149*H149</f>
        <v>0</v>
      </c>
      <c r="Q149" s="215">
        <v>0.0020799999999999998</v>
      </c>
      <c r="R149" s="215">
        <f>Q149*H149</f>
        <v>0.21839999999999998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282</v>
      </c>
      <c r="AT149" s="217" t="s">
        <v>277</v>
      </c>
      <c r="AU149" s="217" t="s">
        <v>85</v>
      </c>
      <c r="AY149" s="19" t="s">
        <v>275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83</v>
      </c>
      <c r="BK149" s="218">
        <f>ROUND(I149*H149,2)</f>
        <v>0</v>
      </c>
      <c r="BL149" s="19" t="s">
        <v>282</v>
      </c>
      <c r="BM149" s="217" t="s">
        <v>636</v>
      </c>
    </row>
    <row r="150" s="2" customFormat="1">
      <c r="A150" s="40"/>
      <c r="B150" s="41"/>
      <c r="C150" s="42"/>
      <c r="D150" s="219" t="s">
        <v>284</v>
      </c>
      <c r="E150" s="42"/>
      <c r="F150" s="220" t="s">
        <v>391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284</v>
      </c>
      <c r="AU150" s="19" t="s">
        <v>85</v>
      </c>
    </row>
    <row r="151" s="2" customFormat="1">
      <c r="A151" s="40"/>
      <c r="B151" s="41"/>
      <c r="C151" s="42"/>
      <c r="D151" s="224" t="s">
        <v>286</v>
      </c>
      <c r="E151" s="42"/>
      <c r="F151" s="225" t="s">
        <v>392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286</v>
      </c>
      <c r="AU151" s="19" t="s">
        <v>85</v>
      </c>
    </row>
    <row r="152" s="14" customFormat="1">
      <c r="A152" s="14"/>
      <c r="B152" s="248"/>
      <c r="C152" s="249"/>
      <c r="D152" s="219" t="s">
        <v>288</v>
      </c>
      <c r="E152" s="250" t="s">
        <v>19</v>
      </c>
      <c r="F152" s="251" t="s">
        <v>393</v>
      </c>
      <c r="G152" s="249"/>
      <c r="H152" s="250" t="s">
        <v>19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7" t="s">
        <v>288</v>
      </c>
      <c r="AU152" s="257" t="s">
        <v>85</v>
      </c>
      <c r="AV152" s="14" t="s">
        <v>83</v>
      </c>
      <c r="AW152" s="14" t="s">
        <v>36</v>
      </c>
      <c r="AX152" s="14" t="s">
        <v>75</v>
      </c>
      <c r="AY152" s="257" t="s">
        <v>275</v>
      </c>
    </row>
    <row r="153" s="13" customFormat="1">
      <c r="A153" s="13"/>
      <c r="B153" s="226"/>
      <c r="C153" s="227"/>
      <c r="D153" s="219" t="s">
        <v>288</v>
      </c>
      <c r="E153" s="228" t="s">
        <v>19</v>
      </c>
      <c r="F153" s="229" t="s">
        <v>617</v>
      </c>
      <c r="G153" s="227"/>
      <c r="H153" s="230">
        <v>105</v>
      </c>
      <c r="I153" s="231"/>
      <c r="J153" s="227"/>
      <c r="K153" s="227"/>
      <c r="L153" s="232"/>
      <c r="M153" s="233"/>
      <c r="N153" s="234"/>
      <c r="O153" s="234"/>
      <c r="P153" s="234"/>
      <c r="Q153" s="234"/>
      <c r="R153" s="234"/>
      <c r="S153" s="234"/>
      <c r="T153" s="23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6" t="s">
        <v>288</v>
      </c>
      <c r="AU153" s="236" t="s">
        <v>85</v>
      </c>
      <c r="AV153" s="13" t="s">
        <v>85</v>
      </c>
      <c r="AW153" s="13" t="s">
        <v>36</v>
      </c>
      <c r="AX153" s="13" t="s">
        <v>83</v>
      </c>
      <c r="AY153" s="236" t="s">
        <v>275</v>
      </c>
    </row>
    <row r="154" s="2" customFormat="1" ht="16.5" customHeight="1">
      <c r="A154" s="40"/>
      <c r="B154" s="41"/>
      <c r="C154" s="206" t="s">
        <v>394</v>
      </c>
      <c r="D154" s="206" t="s">
        <v>277</v>
      </c>
      <c r="E154" s="207" t="s">
        <v>395</v>
      </c>
      <c r="F154" s="208" t="s">
        <v>396</v>
      </c>
      <c r="G154" s="209" t="s">
        <v>397</v>
      </c>
      <c r="H154" s="210">
        <v>105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46</v>
      </c>
      <c r="O154" s="86"/>
      <c r="P154" s="215">
        <f>O154*H154</f>
        <v>0</v>
      </c>
      <c r="Q154" s="215">
        <v>2.0000000000000002E-05</v>
      </c>
      <c r="R154" s="215">
        <f>Q154*H154</f>
        <v>0.0021000000000000003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282</v>
      </c>
      <c r="AT154" s="217" t="s">
        <v>277</v>
      </c>
      <c r="AU154" s="217" t="s">
        <v>85</v>
      </c>
      <c r="AY154" s="19" t="s">
        <v>275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83</v>
      </c>
      <c r="BK154" s="218">
        <f>ROUND(I154*H154,2)</f>
        <v>0</v>
      </c>
      <c r="BL154" s="19" t="s">
        <v>282</v>
      </c>
      <c r="BM154" s="217" t="s">
        <v>637</v>
      </c>
    </row>
    <row r="155" s="2" customFormat="1">
      <c r="A155" s="40"/>
      <c r="B155" s="41"/>
      <c r="C155" s="42"/>
      <c r="D155" s="219" t="s">
        <v>284</v>
      </c>
      <c r="E155" s="42"/>
      <c r="F155" s="220" t="s">
        <v>396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284</v>
      </c>
      <c r="AU155" s="19" t="s">
        <v>85</v>
      </c>
    </row>
    <row r="156" s="13" customFormat="1">
      <c r="A156" s="13"/>
      <c r="B156" s="226"/>
      <c r="C156" s="227"/>
      <c r="D156" s="219" t="s">
        <v>288</v>
      </c>
      <c r="E156" s="228" t="s">
        <v>19</v>
      </c>
      <c r="F156" s="229" t="s">
        <v>617</v>
      </c>
      <c r="G156" s="227"/>
      <c r="H156" s="230">
        <v>105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6" t="s">
        <v>288</v>
      </c>
      <c r="AU156" s="236" t="s">
        <v>85</v>
      </c>
      <c r="AV156" s="13" t="s">
        <v>85</v>
      </c>
      <c r="AW156" s="13" t="s">
        <v>36</v>
      </c>
      <c r="AX156" s="13" t="s">
        <v>83</v>
      </c>
      <c r="AY156" s="236" t="s">
        <v>275</v>
      </c>
    </row>
    <row r="157" s="2" customFormat="1" ht="16.5" customHeight="1">
      <c r="A157" s="40"/>
      <c r="B157" s="41"/>
      <c r="C157" s="206" t="s">
        <v>400</v>
      </c>
      <c r="D157" s="206" t="s">
        <v>277</v>
      </c>
      <c r="E157" s="207" t="s">
        <v>401</v>
      </c>
      <c r="F157" s="208" t="s">
        <v>402</v>
      </c>
      <c r="G157" s="209" t="s">
        <v>280</v>
      </c>
      <c r="H157" s="210">
        <v>105</v>
      </c>
      <c r="I157" s="211"/>
      <c r="J157" s="212">
        <f>ROUND(I157*H157,2)</f>
        <v>0</v>
      </c>
      <c r="K157" s="208" t="s">
        <v>281</v>
      </c>
      <c r="L157" s="46"/>
      <c r="M157" s="213" t="s">
        <v>19</v>
      </c>
      <c r="N157" s="214" t="s">
        <v>46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282</v>
      </c>
      <c r="AT157" s="217" t="s">
        <v>277</v>
      </c>
      <c r="AU157" s="217" t="s">
        <v>85</v>
      </c>
      <c r="AY157" s="19" t="s">
        <v>275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83</v>
      </c>
      <c r="BK157" s="218">
        <f>ROUND(I157*H157,2)</f>
        <v>0</v>
      </c>
      <c r="BL157" s="19" t="s">
        <v>282</v>
      </c>
      <c r="BM157" s="217" t="s">
        <v>638</v>
      </c>
    </row>
    <row r="158" s="2" customFormat="1">
      <c r="A158" s="40"/>
      <c r="B158" s="41"/>
      <c r="C158" s="42"/>
      <c r="D158" s="219" t="s">
        <v>284</v>
      </c>
      <c r="E158" s="42"/>
      <c r="F158" s="220" t="s">
        <v>404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284</v>
      </c>
      <c r="AU158" s="19" t="s">
        <v>85</v>
      </c>
    </row>
    <row r="159" s="2" customFormat="1">
      <c r="A159" s="40"/>
      <c r="B159" s="41"/>
      <c r="C159" s="42"/>
      <c r="D159" s="224" t="s">
        <v>286</v>
      </c>
      <c r="E159" s="42"/>
      <c r="F159" s="225" t="s">
        <v>405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286</v>
      </c>
      <c r="AU159" s="19" t="s">
        <v>85</v>
      </c>
    </row>
    <row r="160" s="13" customFormat="1">
      <c r="A160" s="13"/>
      <c r="B160" s="226"/>
      <c r="C160" s="227"/>
      <c r="D160" s="219" t="s">
        <v>288</v>
      </c>
      <c r="E160" s="228" t="s">
        <v>19</v>
      </c>
      <c r="F160" s="229" t="s">
        <v>617</v>
      </c>
      <c r="G160" s="227"/>
      <c r="H160" s="230">
        <v>105</v>
      </c>
      <c r="I160" s="231"/>
      <c r="J160" s="227"/>
      <c r="K160" s="227"/>
      <c r="L160" s="232"/>
      <c r="M160" s="233"/>
      <c r="N160" s="234"/>
      <c r="O160" s="234"/>
      <c r="P160" s="234"/>
      <c r="Q160" s="234"/>
      <c r="R160" s="234"/>
      <c r="S160" s="234"/>
      <c r="T160" s="23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6" t="s">
        <v>288</v>
      </c>
      <c r="AU160" s="236" t="s">
        <v>85</v>
      </c>
      <c r="AV160" s="13" t="s">
        <v>85</v>
      </c>
      <c r="AW160" s="13" t="s">
        <v>36</v>
      </c>
      <c r="AX160" s="13" t="s">
        <v>83</v>
      </c>
      <c r="AY160" s="236" t="s">
        <v>275</v>
      </c>
    </row>
    <row r="161" s="2" customFormat="1" ht="16.5" customHeight="1">
      <c r="A161" s="40"/>
      <c r="B161" s="41"/>
      <c r="C161" s="237" t="s">
        <v>406</v>
      </c>
      <c r="D161" s="237" t="s">
        <v>302</v>
      </c>
      <c r="E161" s="238" t="s">
        <v>407</v>
      </c>
      <c r="F161" s="239" t="s">
        <v>408</v>
      </c>
      <c r="G161" s="240" t="s">
        <v>409</v>
      </c>
      <c r="H161" s="241">
        <v>10.815</v>
      </c>
      <c r="I161" s="242"/>
      <c r="J161" s="243">
        <f>ROUND(I161*H161,2)</f>
        <v>0</v>
      </c>
      <c r="K161" s="239" t="s">
        <v>281</v>
      </c>
      <c r="L161" s="244"/>
      <c r="M161" s="245" t="s">
        <v>19</v>
      </c>
      <c r="N161" s="246" t="s">
        <v>46</v>
      </c>
      <c r="O161" s="86"/>
      <c r="P161" s="215">
        <f>O161*H161</f>
        <v>0</v>
      </c>
      <c r="Q161" s="215">
        <v>0.20000000000000001</v>
      </c>
      <c r="R161" s="215">
        <f>Q161*H161</f>
        <v>2.1629999999999998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306</v>
      </c>
      <c r="AT161" s="217" t="s">
        <v>302</v>
      </c>
      <c r="AU161" s="217" t="s">
        <v>85</v>
      </c>
      <c r="AY161" s="19" t="s">
        <v>275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83</v>
      </c>
      <c r="BK161" s="218">
        <f>ROUND(I161*H161,2)</f>
        <v>0</v>
      </c>
      <c r="BL161" s="19" t="s">
        <v>282</v>
      </c>
      <c r="BM161" s="217" t="s">
        <v>639</v>
      </c>
    </row>
    <row r="162" s="2" customFormat="1">
      <c r="A162" s="40"/>
      <c r="B162" s="41"/>
      <c r="C162" s="42"/>
      <c r="D162" s="219" t="s">
        <v>284</v>
      </c>
      <c r="E162" s="42"/>
      <c r="F162" s="220" t="s">
        <v>408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284</v>
      </c>
      <c r="AU162" s="19" t="s">
        <v>85</v>
      </c>
    </row>
    <row r="163" s="13" customFormat="1">
      <c r="A163" s="13"/>
      <c r="B163" s="226"/>
      <c r="C163" s="227"/>
      <c r="D163" s="219" t="s">
        <v>288</v>
      </c>
      <c r="E163" s="227"/>
      <c r="F163" s="229" t="s">
        <v>640</v>
      </c>
      <c r="G163" s="227"/>
      <c r="H163" s="230">
        <v>10.815</v>
      </c>
      <c r="I163" s="231"/>
      <c r="J163" s="227"/>
      <c r="K163" s="227"/>
      <c r="L163" s="232"/>
      <c r="M163" s="233"/>
      <c r="N163" s="234"/>
      <c r="O163" s="234"/>
      <c r="P163" s="234"/>
      <c r="Q163" s="234"/>
      <c r="R163" s="234"/>
      <c r="S163" s="234"/>
      <c r="T163" s="23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6" t="s">
        <v>288</v>
      </c>
      <c r="AU163" s="236" t="s">
        <v>85</v>
      </c>
      <c r="AV163" s="13" t="s">
        <v>85</v>
      </c>
      <c r="AW163" s="13" t="s">
        <v>4</v>
      </c>
      <c r="AX163" s="13" t="s">
        <v>83</v>
      </c>
      <c r="AY163" s="236" t="s">
        <v>275</v>
      </c>
    </row>
    <row r="164" s="2" customFormat="1" ht="16.5" customHeight="1">
      <c r="A164" s="40"/>
      <c r="B164" s="41"/>
      <c r="C164" s="206" t="s">
        <v>7</v>
      </c>
      <c r="D164" s="206" t="s">
        <v>277</v>
      </c>
      <c r="E164" s="207" t="s">
        <v>412</v>
      </c>
      <c r="F164" s="208" t="s">
        <v>413</v>
      </c>
      <c r="G164" s="209" t="s">
        <v>292</v>
      </c>
      <c r="H164" s="210">
        <v>0.20999999999999999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46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282</v>
      </c>
      <c r="AT164" s="217" t="s">
        <v>277</v>
      </c>
      <c r="AU164" s="217" t="s">
        <v>85</v>
      </c>
      <c r="AY164" s="19" t="s">
        <v>275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83</v>
      </c>
      <c r="BK164" s="218">
        <f>ROUND(I164*H164,2)</f>
        <v>0</v>
      </c>
      <c r="BL164" s="19" t="s">
        <v>282</v>
      </c>
      <c r="BM164" s="217" t="s">
        <v>641</v>
      </c>
    </row>
    <row r="165" s="2" customFormat="1">
      <c r="A165" s="40"/>
      <c r="B165" s="41"/>
      <c r="C165" s="42"/>
      <c r="D165" s="219" t="s">
        <v>284</v>
      </c>
      <c r="E165" s="42"/>
      <c r="F165" s="220" t="s">
        <v>415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284</v>
      </c>
      <c r="AU165" s="19" t="s">
        <v>85</v>
      </c>
    </row>
    <row r="166" s="13" customFormat="1">
      <c r="A166" s="13"/>
      <c r="B166" s="226"/>
      <c r="C166" s="227"/>
      <c r="D166" s="219" t="s">
        <v>288</v>
      </c>
      <c r="E166" s="228" t="s">
        <v>19</v>
      </c>
      <c r="F166" s="229" t="s">
        <v>642</v>
      </c>
      <c r="G166" s="227"/>
      <c r="H166" s="230">
        <v>0.20999999999999999</v>
      </c>
      <c r="I166" s="231"/>
      <c r="J166" s="227"/>
      <c r="K166" s="227"/>
      <c r="L166" s="232"/>
      <c r="M166" s="233"/>
      <c r="N166" s="234"/>
      <c r="O166" s="234"/>
      <c r="P166" s="234"/>
      <c r="Q166" s="234"/>
      <c r="R166" s="234"/>
      <c r="S166" s="234"/>
      <c r="T166" s="23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6" t="s">
        <v>288</v>
      </c>
      <c r="AU166" s="236" t="s">
        <v>85</v>
      </c>
      <c r="AV166" s="13" t="s">
        <v>85</v>
      </c>
      <c r="AW166" s="13" t="s">
        <v>36</v>
      </c>
      <c r="AX166" s="13" t="s">
        <v>83</v>
      </c>
      <c r="AY166" s="236" t="s">
        <v>275</v>
      </c>
    </row>
    <row r="167" s="2" customFormat="1" ht="16.5" customHeight="1">
      <c r="A167" s="40"/>
      <c r="B167" s="41"/>
      <c r="C167" s="237" t="s">
        <v>417</v>
      </c>
      <c r="D167" s="237" t="s">
        <v>302</v>
      </c>
      <c r="E167" s="238" t="s">
        <v>418</v>
      </c>
      <c r="F167" s="239" t="s">
        <v>419</v>
      </c>
      <c r="G167" s="240" t="s">
        <v>305</v>
      </c>
      <c r="H167" s="241">
        <v>0.0060000000000000001</v>
      </c>
      <c r="I167" s="242"/>
      <c r="J167" s="243">
        <f>ROUND(I167*H167,2)</f>
        <v>0</v>
      </c>
      <c r="K167" s="239" t="s">
        <v>19</v>
      </c>
      <c r="L167" s="244"/>
      <c r="M167" s="245" t="s">
        <v>19</v>
      </c>
      <c r="N167" s="246" t="s">
        <v>46</v>
      </c>
      <c r="O167" s="86"/>
      <c r="P167" s="215">
        <f>O167*H167</f>
        <v>0</v>
      </c>
      <c r="Q167" s="215">
        <v>0.001</v>
      </c>
      <c r="R167" s="215">
        <f>Q167*H167</f>
        <v>6.0000000000000002E-06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306</v>
      </c>
      <c r="AT167" s="217" t="s">
        <v>302</v>
      </c>
      <c r="AU167" s="217" t="s">
        <v>85</v>
      </c>
      <c r="AY167" s="19" t="s">
        <v>275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83</v>
      </c>
      <c r="BK167" s="218">
        <f>ROUND(I167*H167,2)</f>
        <v>0</v>
      </c>
      <c r="BL167" s="19" t="s">
        <v>282</v>
      </c>
      <c r="BM167" s="217" t="s">
        <v>643</v>
      </c>
    </row>
    <row r="168" s="2" customFormat="1">
      <c r="A168" s="40"/>
      <c r="B168" s="41"/>
      <c r="C168" s="42"/>
      <c r="D168" s="219" t="s">
        <v>284</v>
      </c>
      <c r="E168" s="42"/>
      <c r="F168" s="220" t="s">
        <v>419</v>
      </c>
      <c r="G168" s="42"/>
      <c r="H168" s="42"/>
      <c r="I168" s="221"/>
      <c r="J168" s="42"/>
      <c r="K168" s="42"/>
      <c r="L168" s="46"/>
      <c r="M168" s="222"/>
      <c r="N168" s="22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284</v>
      </c>
      <c r="AU168" s="19" t="s">
        <v>85</v>
      </c>
    </row>
    <row r="169" s="13" customFormat="1">
      <c r="A169" s="13"/>
      <c r="B169" s="226"/>
      <c r="C169" s="227"/>
      <c r="D169" s="219" t="s">
        <v>288</v>
      </c>
      <c r="E169" s="227"/>
      <c r="F169" s="229" t="s">
        <v>644</v>
      </c>
      <c r="G169" s="227"/>
      <c r="H169" s="230">
        <v>0.0060000000000000001</v>
      </c>
      <c r="I169" s="231"/>
      <c r="J169" s="227"/>
      <c r="K169" s="227"/>
      <c r="L169" s="232"/>
      <c r="M169" s="233"/>
      <c r="N169" s="234"/>
      <c r="O169" s="234"/>
      <c r="P169" s="234"/>
      <c r="Q169" s="234"/>
      <c r="R169" s="234"/>
      <c r="S169" s="234"/>
      <c r="T169" s="23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6" t="s">
        <v>288</v>
      </c>
      <c r="AU169" s="236" t="s">
        <v>85</v>
      </c>
      <c r="AV169" s="13" t="s">
        <v>85</v>
      </c>
      <c r="AW169" s="13" t="s">
        <v>4</v>
      </c>
      <c r="AX169" s="13" t="s">
        <v>83</v>
      </c>
      <c r="AY169" s="236" t="s">
        <v>275</v>
      </c>
    </row>
    <row r="170" s="2" customFormat="1" ht="16.5" customHeight="1">
      <c r="A170" s="40"/>
      <c r="B170" s="41"/>
      <c r="C170" s="206" t="s">
        <v>422</v>
      </c>
      <c r="D170" s="206" t="s">
        <v>277</v>
      </c>
      <c r="E170" s="207" t="s">
        <v>423</v>
      </c>
      <c r="F170" s="208" t="s">
        <v>424</v>
      </c>
      <c r="G170" s="209" t="s">
        <v>409</v>
      </c>
      <c r="H170" s="210">
        <v>52.5</v>
      </c>
      <c r="I170" s="211"/>
      <c r="J170" s="212">
        <f>ROUND(I170*H170,2)</f>
        <v>0</v>
      </c>
      <c r="K170" s="208" t="s">
        <v>281</v>
      </c>
      <c r="L170" s="46"/>
      <c r="M170" s="213" t="s">
        <v>19</v>
      </c>
      <c r="N170" s="214" t="s">
        <v>46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282</v>
      </c>
      <c r="AT170" s="217" t="s">
        <v>277</v>
      </c>
      <c r="AU170" s="217" t="s">
        <v>85</v>
      </c>
      <c r="AY170" s="19" t="s">
        <v>275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83</v>
      </c>
      <c r="BK170" s="218">
        <f>ROUND(I170*H170,2)</f>
        <v>0</v>
      </c>
      <c r="BL170" s="19" t="s">
        <v>282</v>
      </c>
      <c r="BM170" s="217" t="s">
        <v>645</v>
      </c>
    </row>
    <row r="171" s="2" customFormat="1">
      <c r="A171" s="40"/>
      <c r="B171" s="41"/>
      <c r="C171" s="42"/>
      <c r="D171" s="219" t="s">
        <v>284</v>
      </c>
      <c r="E171" s="42"/>
      <c r="F171" s="220" t="s">
        <v>426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284</v>
      </c>
      <c r="AU171" s="19" t="s">
        <v>85</v>
      </c>
    </row>
    <row r="172" s="2" customFormat="1">
      <c r="A172" s="40"/>
      <c r="B172" s="41"/>
      <c r="C172" s="42"/>
      <c r="D172" s="224" t="s">
        <v>286</v>
      </c>
      <c r="E172" s="42"/>
      <c r="F172" s="225" t="s">
        <v>427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286</v>
      </c>
      <c r="AU172" s="19" t="s">
        <v>85</v>
      </c>
    </row>
    <row r="173" s="13" customFormat="1">
      <c r="A173" s="13"/>
      <c r="B173" s="226"/>
      <c r="C173" s="227"/>
      <c r="D173" s="219" t="s">
        <v>288</v>
      </c>
      <c r="E173" s="228" t="s">
        <v>19</v>
      </c>
      <c r="F173" s="229" t="s">
        <v>646</v>
      </c>
      <c r="G173" s="227"/>
      <c r="H173" s="230">
        <v>52.5</v>
      </c>
      <c r="I173" s="231"/>
      <c r="J173" s="227"/>
      <c r="K173" s="227"/>
      <c r="L173" s="232"/>
      <c r="M173" s="233"/>
      <c r="N173" s="234"/>
      <c r="O173" s="234"/>
      <c r="P173" s="234"/>
      <c r="Q173" s="234"/>
      <c r="R173" s="234"/>
      <c r="S173" s="234"/>
      <c r="T173" s="23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6" t="s">
        <v>288</v>
      </c>
      <c r="AU173" s="236" t="s">
        <v>85</v>
      </c>
      <c r="AV173" s="13" t="s">
        <v>85</v>
      </c>
      <c r="AW173" s="13" t="s">
        <v>36</v>
      </c>
      <c r="AX173" s="13" t="s">
        <v>83</v>
      </c>
      <c r="AY173" s="236" t="s">
        <v>275</v>
      </c>
    </row>
    <row r="174" s="2" customFormat="1" ht="16.5" customHeight="1">
      <c r="A174" s="40"/>
      <c r="B174" s="41"/>
      <c r="C174" s="206" t="s">
        <v>429</v>
      </c>
      <c r="D174" s="206" t="s">
        <v>277</v>
      </c>
      <c r="E174" s="207" t="s">
        <v>430</v>
      </c>
      <c r="F174" s="208" t="s">
        <v>431</v>
      </c>
      <c r="G174" s="209" t="s">
        <v>409</v>
      </c>
      <c r="H174" s="210">
        <v>52.5</v>
      </c>
      <c r="I174" s="211"/>
      <c r="J174" s="212">
        <f>ROUND(I174*H174,2)</f>
        <v>0</v>
      </c>
      <c r="K174" s="208" t="s">
        <v>281</v>
      </c>
      <c r="L174" s="46"/>
      <c r="M174" s="213" t="s">
        <v>19</v>
      </c>
      <c r="N174" s="214" t="s">
        <v>46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282</v>
      </c>
      <c r="AT174" s="217" t="s">
        <v>277</v>
      </c>
      <c r="AU174" s="217" t="s">
        <v>85</v>
      </c>
      <c r="AY174" s="19" t="s">
        <v>275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83</v>
      </c>
      <c r="BK174" s="218">
        <f>ROUND(I174*H174,2)</f>
        <v>0</v>
      </c>
      <c r="BL174" s="19" t="s">
        <v>282</v>
      </c>
      <c r="BM174" s="217" t="s">
        <v>647</v>
      </c>
    </row>
    <row r="175" s="2" customFormat="1">
      <c r="A175" s="40"/>
      <c r="B175" s="41"/>
      <c r="C175" s="42"/>
      <c r="D175" s="219" t="s">
        <v>284</v>
      </c>
      <c r="E175" s="42"/>
      <c r="F175" s="220" t="s">
        <v>433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284</v>
      </c>
      <c r="AU175" s="19" t="s">
        <v>85</v>
      </c>
    </row>
    <row r="176" s="2" customFormat="1">
      <c r="A176" s="40"/>
      <c r="B176" s="41"/>
      <c r="C176" s="42"/>
      <c r="D176" s="224" t="s">
        <v>286</v>
      </c>
      <c r="E176" s="42"/>
      <c r="F176" s="225" t="s">
        <v>434</v>
      </c>
      <c r="G176" s="42"/>
      <c r="H176" s="42"/>
      <c r="I176" s="221"/>
      <c r="J176" s="42"/>
      <c r="K176" s="42"/>
      <c r="L176" s="46"/>
      <c r="M176" s="222"/>
      <c r="N176" s="22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286</v>
      </c>
      <c r="AU176" s="19" t="s">
        <v>85</v>
      </c>
    </row>
    <row r="177" s="13" customFormat="1">
      <c r="A177" s="13"/>
      <c r="B177" s="226"/>
      <c r="C177" s="227"/>
      <c r="D177" s="219" t="s">
        <v>288</v>
      </c>
      <c r="E177" s="228" t="s">
        <v>19</v>
      </c>
      <c r="F177" s="229" t="s">
        <v>646</v>
      </c>
      <c r="G177" s="227"/>
      <c r="H177" s="230">
        <v>52.5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6" t="s">
        <v>288</v>
      </c>
      <c r="AU177" s="236" t="s">
        <v>85</v>
      </c>
      <c r="AV177" s="13" t="s">
        <v>85</v>
      </c>
      <c r="AW177" s="13" t="s">
        <v>36</v>
      </c>
      <c r="AX177" s="13" t="s">
        <v>83</v>
      </c>
      <c r="AY177" s="236" t="s">
        <v>275</v>
      </c>
    </row>
    <row r="178" s="2" customFormat="1" ht="16.5" customHeight="1">
      <c r="A178" s="40"/>
      <c r="B178" s="41"/>
      <c r="C178" s="206" t="s">
        <v>435</v>
      </c>
      <c r="D178" s="206" t="s">
        <v>277</v>
      </c>
      <c r="E178" s="207" t="s">
        <v>436</v>
      </c>
      <c r="F178" s="208" t="s">
        <v>437</v>
      </c>
      <c r="G178" s="209" t="s">
        <v>409</v>
      </c>
      <c r="H178" s="210">
        <v>210</v>
      </c>
      <c r="I178" s="211"/>
      <c r="J178" s="212">
        <f>ROUND(I178*H178,2)</f>
        <v>0</v>
      </c>
      <c r="K178" s="208" t="s">
        <v>281</v>
      </c>
      <c r="L178" s="46"/>
      <c r="M178" s="213" t="s">
        <v>19</v>
      </c>
      <c r="N178" s="214" t="s">
        <v>46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282</v>
      </c>
      <c r="AT178" s="217" t="s">
        <v>277</v>
      </c>
      <c r="AU178" s="217" t="s">
        <v>85</v>
      </c>
      <c r="AY178" s="19" t="s">
        <v>275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83</v>
      </c>
      <c r="BK178" s="218">
        <f>ROUND(I178*H178,2)</f>
        <v>0</v>
      </c>
      <c r="BL178" s="19" t="s">
        <v>282</v>
      </c>
      <c r="BM178" s="217" t="s">
        <v>648</v>
      </c>
    </row>
    <row r="179" s="2" customFormat="1">
      <c r="A179" s="40"/>
      <c r="B179" s="41"/>
      <c r="C179" s="42"/>
      <c r="D179" s="219" t="s">
        <v>284</v>
      </c>
      <c r="E179" s="42"/>
      <c r="F179" s="220" t="s">
        <v>439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284</v>
      </c>
      <c r="AU179" s="19" t="s">
        <v>85</v>
      </c>
    </row>
    <row r="180" s="2" customFormat="1">
      <c r="A180" s="40"/>
      <c r="B180" s="41"/>
      <c r="C180" s="42"/>
      <c r="D180" s="224" t="s">
        <v>286</v>
      </c>
      <c r="E180" s="42"/>
      <c r="F180" s="225" t="s">
        <v>440</v>
      </c>
      <c r="G180" s="42"/>
      <c r="H180" s="42"/>
      <c r="I180" s="221"/>
      <c r="J180" s="42"/>
      <c r="K180" s="42"/>
      <c r="L180" s="46"/>
      <c r="M180" s="222"/>
      <c r="N180" s="223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286</v>
      </c>
      <c r="AU180" s="19" t="s">
        <v>85</v>
      </c>
    </row>
    <row r="181" s="13" customFormat="1">
      <c r="A181" s="13"/>
      <c r="B181" s="226"/>
      <c r="C181" s="227"/>
      <c r="D181" s="219" t="s">
        <v>288</v>
      </c>
      <c r="E181" s="228" t="s">
        <v>19</v>
      </c>
      <c r="F181" s="229" t="s">
        <v>649</v>
      </c>
      <c r="G181" s="227"/>
      <c r="H181" s="230">
        <v>210</v>
      </c>
      <c r="I181" s="231"/>
      <c r="J181" s="227"/>
      <c r="K181" s="227"/>
      <c r="L181" s="232"/>
      <c r="M181" s="233"/>
      <c r="N181" s="234"/>
      <c r="O181" s="234"/>
      <c r="P181" s="234"/>
      <c r="Q181" s="234"/>
      <c r="R181" s="234"/>
      <c r="S181" s="234"/>
      <c r="T181" s="23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6" t="s">
        <v>288</v>
      </c>
      <c r="AU181" s="236" t="s">
        <v>85</v>
      </c>
      <c r="AV181" s="13" t="s">
        <v>85</v>
      </c>
      <c r="AW181" s="13" t="s">
        <v>36</v>
      </c>
      <c r="AX181" s="13" t="s">
        <v>83</v>
      </c>
      <c r="AY181" s="236" t="s">
        <v>275</v>
      </c>
    </row>
    <row r="182" s="2" customFormat="1" ht="16.5" customHeight="1">
      <c r="A182" s="40"/>
      <c r="B182" s="41"/>
      <c r="C182" s="237" t="s">
        <v>442</v>
      </c>
      <c r="D182" s="237" t="s">
        <v>302</v>
      </c>
      <c r="E182" s="238" t="s">
        <v>443</v>
      </c>
      <c r="F182" s="239" t="s">
        <v>444</v>
      </c>
      <c r="G182" s="240" t="s">
        <v>305</v>
      </c>
      <c r="H182" s="241">
        <v>42</v>
      </c>
      <c r="I182" s="242"/>
      <c r="J182" s="243">
        <f>ROUND(I182*H182,2)</f>
        <v>0</v>
      </c>
      <c r="K182" s="239" t="s">
        <v>19</v>
      </c>
      <c r="L182" s="244"/>
      <c r="M182" s="245" t="s">
        <v>19</v>
      </c>
      <c r="N182" s="246" t="s">
        <v>46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306</v>
      </c>
      <c r="AT182" s="217" t="s">
        <v>302</v>
      </c>
      <c r="AU182" s="217" t="s">
        <v>85</v>
      </c>
      <c r="AY182" s="19" t="s">
        <v>275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83</v>
      </c>
      <c r="BK182" s="218">
        <f>ROUND(I182*H182,2)</f>
        <v>0</v>
      </c>
      <c r="BL182" s="19" t="s">
        <v>282</v>
      </c>
      <c r="BM182" s="217" t="s">
        <v>650</v>
      </c>
    </row>
    <row r="183" s="2" customFormat="1">
      <c r="A183" s="40"/>
      <c r="B183" s="41"/>
      <c r="C183" s="42"/>
      <c r="D183" s="219" t="s">
        <v>284</v>
      </c>
      <c r="E183" s="42"/>
      <c r="F183" s="220" t="s">
        <v>444</v>
      </c>
      <c r="G183" s="42"/>
      <c r="H183" s="42"/>
      <c r="I183" s="221"/>
      <c r="J183" s="42"/>
      <c r="K183" s="42"/>
      <c r="L183" s="46"/>
      <c r="M183" s="222"/>
      <c r="N183" s="22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284</v>
      </c>
      <c r="AU183" s="19" t="s">
        <v>85</v>
      </c>
    </row>
    <row r="184" s="2" customFormat="1">
      <c r="A184" s="40"/>
      <c r="B184" s="41"/>
      <c r="C184" s="42"/>
      <c r="D184" s="219" t="s">
        <v>308</v>
      </c>
      <c r="E184" s="42"/>
      <c r="F184" s="247" t="s">
        <v>446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308</v>
      </c>
      <c r="AU184" s="19" t="s">
        <v>85</v>
      </c>
    </row>
    <row r="185" s="13" customFormat="1">
      <c r="A185" s="13"/>
      <c r="B185" s="226"/>
      <c r="C185" s="227"/>
      <c r="D185" s="219" t="s">
        <v>288</v>
      </c>
      <c r="E185" s="228" t="s">
        <v>19</v>
      </c>
      <c r="F185" s="229" t="s">
        <v>651</v>
      </c>
      <c r="G185" s="227"/>
      <c r="H185" s="230">
        <v>210</v>
      </c>
      <c r="I185" s="231"/>
      <c r="J185" s="227"/>
      <c r="K185" s="227"/>
      <c r="L185" s="232"/>
      <c r="M185" s="233"/>
      <c r="N185" s="234"/>
      <c r="O185" s="234"/>
      <c r="P185" s="234"/>
      <c r="Q185" s="234"/>
      <c r="R185" s="234"/>
      <c r="S185" s="234"/>
      <c r="T185" s="23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6" t="s">
        <v>288</v>
      </c>
      <c r="AU185" s="236" t="s">
        <v>85</v>
      </c>
      <c r="AV185" s="13" t="s">
        <v>85</v>
      </c>
      <c r="AW185" s="13" t="s">
        <v>36</v>
      </c>
      <c r="AX185" s="13" t="s">
        <v>83</v>
      </c>
      <c r="AY185" s="236" t="s">
        <v>275</v>
      </c>
    </row>
    <row r="186" s="13" customFormat="1">
      <c r="A186" s="13"/>
      <c r="B186" s="226"/>
      <c r="C186" s="227"/>
      <c r="D186" s="219" t="s">
        <v>288</v>
      </c>
      <c r="E186" s="227"/>
      <c r="F186" s="229" t="s">
        <v>652</v>
      </c>
      <c r="G186" s="227"/>
      <c r="H186" s="230">
        <v>42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6" t="s">
        <v>288</v>
      </c>
      <c r="AU186" s="236" t="s">
        <v>85</v>
      </c>
      <c r="AV186" s="13" t="s">
        <v>85</v>
      </c>
      <c r="AW186" s="13" t="s">
        <v>4</v>
      </c>
      <c r="AX186" s="13" t="s">
        <v>83</v>
      </c>
      <c r="AY186" s="236" t="s">
        <v>275</v>
      </c>
    </row>
    <row r="187" s="12" customFormat="1" ht="22.8" customHeight="1">
      <c r="A187" s="12"/>
      <c r="B187" s="190"/>
      <c r="C187" s="191"/>
      <c r="D187" s="192" t="s">
        <v>74</v>
      </c>
      <c r="E187" s="204" t="s">
        <v>282</v>
      </c>
      <c r="F187" s="204" t="s">
        <v>449</v>
      </c>
      <c r="G187" s="191"/>
      <c r="H187" s="191"/>
      <c r="I187" s="194"/>
      <c r="J187" s="205">
        <f>BK187</f>
        <v>0</v>
      </c>
      <c r="K187" s="191"/>
      <c r="L187" s="196"/>
      <c r="M187" s="197"/>
      <c r="N187" s="198"/>
      <c r="O187" s="198"/>
      <c r="P187" s="199">
        <f>SUM(P188:P194)</f>
        <v>0</v>
      </c>
      <c r="Q187" s="198"/>
      <c r="R187" s="199">
        <f>SUM(R188:R194)</f>
        <v>0.046200000000000005</v>
      </c>
      <c r="S187" s="198"/>
      <c r="T187" s="200">
        <f>SUM(T188:T194)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1" t="s">
        <v>83</v>
      </c>
      <c r="AT187" s="202" t="s">
        <v>74</v>
      </c>
      <c r="AU187" s="202" t="s">
        <v>83</v>
      </c>
      <c r="AY187" s="201" t="s">
        <v>275</v>
      </c>
      <c r="BK187" s="203">
        <f>SUM(BK188:BK194)</f>
        <v>0</v>
      </c>
    </row>
    <row r="188" s="2" customFormat="1" ht="16.5" customHeight="1">
      <c r="A188" s="40"/>
      <c r="B188" s="41"/>
      <c r="C188" s="206" t="s">
        <v>450</v>
      </c>
      <c r="D188" s="206" t="s">
        <v>277</v>
      </c>
      <c r="E188" s="207" t="s">
        <v>451</v>
      </c>
      <c r="F188" s="208" t="s">
        <v>452</v>
      </c>
      <c r="G188" s="209" t="s">
        <v>453</v>
      </c>
      <c r="H188" s="210">
        <v>105</v>
      </c>
      <c r="I188" s="211"/>
      <c r="J188" s="212">
        <f>ROUND(I188*H188,2)</f>
        <v>0</v>
      </c>
      <c r="K188" s="208" t="s">
        <v>19</v>
      </c>
      <c r="L188" s="46"/>
      <c r="M188" s="213" t="s">
        <v>19</v>
      </c>
      <c r="N188" s="214" t="s">
        <v>46</v>
      </c>
      <c r="O188" s="86"/>
      <c r="P188" s="215">
        <f>O188*H188</f>
        <v>0</v>
      </c>
      <c r="Q188" s="215">
        <v>0.00038000000000000002</v>
      </c>
      <c r="R188" s="215">
        <f>Q188*H188</f>
        <v>0.039900000000000005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282</v>
      </c>
      <c r="AT188" s="217" t="s">
        <v>277</v>
      </c>
      <c r="AU188" s="217" t="s">
        <v>85</v>
      </c>
      <c r="AY188" s="19" t="s">
        <v>275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83</v>
      </c>
      <c r="BK188" s="218">
        <f>ROUND(I188*H188,2)</f>
        <v>0</v>
      </c>
      <c r="BL188" s="19" t="s">
        <v>282</v>
      </c>
      <c r="BM188" s="217" t="s">
        <v>653</v>
      </c>
    </row>
    <row r="189" s="2" customFormat="1">
      <c r="A189" s="40"/>
      <c r="B189" s="41"/>
      <c r="C189" s="42"/>
      <c r="D189" s="219" t="s">
        <v>284</v>
      </c>
      <c r="E189" s="42"/>
      <c r="F189" s="220" t="s">
        <v>452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284</v>
      </c>
      <c r="AU189" s="19" t="s">
        <v>85</v>
      </c>
    </row>
    <row r="190" s="2" customFormat="1">
      <c r="A190" s="40"/>
      <c r="B190" s="41"/>
      <c r="C190" s="42"/>
      <c r="D190" s="219" t="s">
        <v>308</v>
      </c>
      <c r="E190" s="42"/>
      <c r="F190" s="247" t="s">
        <v>455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308</v>
      </c>
      <c r="AU190" s="19" t="s">
        <v>85</v>
      </c>
    </row>
    <row r="191" s="13" customFormat="1">
      <c r="A191" s="13"/>
      <c r="B191" s="226"/>
      <c r="C191" s="227"/>
      <c r="D191" s="219" t="s">
        <v>288</v>
      </c>
      <c r="E191" s="228" t="s">
        <v>19</v>
      </c>
      <c r="F191" s="229" t="s">
        <v>617</v>
      </c>
      <c r="G191" s="227"/>
      <c r="H191" s="230">
        <v>105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6" t="s">
        <v>288</v>
      </c>
      <c r="AU191" s="236" t="s">
        <v>85</v>
      </c>
      <c r="AV191" s="13" t="s">
        <v>85</v>
      </c>
      <c r="AW191" s="13" t="s">
        <v>36</v>
      </c>
      <c r="AX191" s="13" t="s">
        <v>83</v>
      </c>
      <c r="AY191" s="236" t="s">
        <v>275</v>
      </c>
    </row>
    <row r="192" s="2" customFormat="1" ht="16.5" customHeight="1">
      <c r="A192" s="40"/>
      <c r="B192" s="41"/>
      <c r="C192" s="237" t="s">
        <v>456</v>
      </c>
      <c r="D192" s="237" t="s">
        <v>302</v>
      </c>
      <c r="E192" s="238" t="s">
        <v>457</v>
      </c>
      <c r="F192" s="239" t="s">
        <v>458</v>
      </c>
      <c r="G192" s="240" t="s">
        <v>314</v>
      </c>
      <c r="H192" s="241">
        <v>210</v>
      </c>
      <c r="I192" s="242"/>
      <c r="J192" s="243">
        <f>ROUND(I192*H192,2)</f>
        <v>0</v>
      </c>
      <c r="K192" s="239" t="s">
        <v>281</v>
      </c>
      <c r="L192" s="244"/>
      <c r="M192" s="245" t="s">
        <v>19</v>
      </c>
      <c r="N192" s="246" t="s">
        <v>46</v>
      </c>
      <c r="O192" s="86"/>
      <c r="P192" s="215">
        <f>O192*H192</f>
        <v>0</v>
      </c>
      <c r="Q192" s="215">
        <v>3.0000000000000001E-05</v>
      </c>
      <c r="R192" s="215">
        <f>Q192*H192</f>
        <v>0.0063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306</v>
      </c>
      <c r="AT192" s="217" t="s">
        <v>302</v>
      </c>
      <c r="AU192" s="217" t="s">
        <v>85</v>
      </c>
      <c r="AY192" s="19" t="s">
        <v>275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83</v>
      </c>
      <c r="BK192" s="218">
        <f>ROUND(I192*H192,2)</f>
        <v>0</v>
      </c>
      <c r="BL192" s="19" t="s">
        <v>282</v>
      </c>
      <c r="BM192" s="217" t="s">
        <v>654</v>
      </c>
    </row>
    <row r="193" s="2" customFormat="1">
      <c r="A193" s="40"/>
      <c r="B193" s="41"/>
      <c r="C193" s="42"/>
      <c r="D193" s="219" t="s">
        <v>284</v>
      </c>
      <c r="E193" s="42"/>
      <c r="F193" s="220" t="s">
        <v>458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284</v>
      </c>
      <c r="AU193" s="19" t="s">
        <v>85</v>
      </c>
    </row>
    <row r="194" s="13" customFormat="1">
      <c r="A194" s="13"/>
      <c r="B194" s="226"/>
      <c r="C194" s="227"/>
      <c r="D194" s="219" t="s">
        <v>288</v>
      </c>
      <c r="E194" s="227"/>
      <c r="F194" s="229" t="s">
        <v>655</v>
      </c>
      <c r="G194" s="227"/>
      <c r="H194" s="230">
        <v>210</v>
      </c>
      <c r="I194" s="231"/>
      <c r="J194" s="227"/>
      <c r="K194" s="227"/>
      <c r="L194" s="232"/>
      <c r="M194" s="233"/>
      <c r="N194" s="234"/>
      <c r="O194" s="234"/>
      <c r="P194" s="234"/>
      <c r="Q194" s="234"/>
      <c r="R194" s="234"/>
      <c r="S194" s="234"/>
      <c r="T194" s="23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6" t="s">
        <v>288</v>
      </c>
      <c r="AU194" s="236" t="s">
        <v>85</v>
      </c>
      <c r="AV194" s="13" t="s">
        <v>85</v>
      </c>
      <c r="AW194" s="13" t="s">
        <v>4</v>
      </c>
      <c r="AX194" s="13" t="s">
        <v>83</v>
      </c>
      <c r="AY194" s="236" t="s">
        <v>275</v>
      </c>
    </row>
    <row r="195" s="12" customFormat="1" ht="22.8" customHeight="1">
      <c r="A195" s="12"/>
      <c r="B195" s="190"/>
      <c r="C195" s="191"/>
      <c r="D195" s="192" t="s">
        <v>74</v>
      </c>
      <c r="E195" s="204" t="s">
        <v>337</v>
      </c>
      <c r="F195" s="204" t="s">
        <v>460</v>
      </c>
      <c r="G195" s="191"/>
      <c r="H195" s="191"/>
      <c r="I195" s="194"/>
      <c r="J195" s="205">
        <f>BK195</f>
        <v>0</v>
      </c>
      <c r="K195" s="191"/>
      <c r="L195" s="196"/>
      <c r="M195" s="197"/>
      <c r="N195" s="198"/>
      <c r="O195" s="198"/>
      <c r="P195" s="199">
        <f>SUM(P196:P198)</f>
        <v>0</v>
      </c>
      <c r="Q195" s="198"/>
      <c r="R195" s="199">
        <f>SUM(R196:R198)</f>
        <v>0</v>
      </c>
      <c r="S195" s="198"/>
      <c r="T195" s="200">
        <f>SUM(T196:T198)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1" t="s">
        <v>83</v>
      </c>
      <c r="AT195" s="202" t="s">
        <v>74</v>
      </c>
      <c r="AU195" s="202" t="s">
        <v>83</v>
      </c>
      <c r="AY195" s="201" t="s">
        <v>275</v>
      </c>
      <c r="BK195" s="203">
        <f>SUM(BK196:BK198)</f>
        <v>0</v>
      </c>
    </row>
    <row r="196" s="2" customFormat="1" ht="24.15" customHeight="1">
      <c r="A196" s="40"/>
      <c r="B196" s="41"/>
      <c r="C196" s="206" t="s">
        <v>461</v>
      </c>
      <c r="D196" s="206" t="s">
        <v>277</v>
      </c>
      <c r="E196" s="207" t="s">
        <v>462</v>
      </c>
      <c r="F196" s="208" t="s">
        <v>463</v>
      </c>
      <c r="G196" s="209" t="s">
        <v>464</v>
      </c>
      <c r="H196" s="210">
        <v>8</v>
      </c>
      <c r="I196" s="211"/>
      <c r="J196" s="212">
        <f>ROUND(I196*H196,2)</f>
        <v>0</v>
      </c>
      <c r="K196" s="208" t="s">
        <v>19</v>
      </c>
      <c r="L196" s="46"/>
      <c r="M196" s="213" t="s">
        <v>19</v>
      </c>
      <c r="N196" s="214" t="s">
        <v>46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282</v>
      </c>
      <c r="AT196" s="217" t="s">
        <v>277</v>
      </c>
      <c r="AU196" s="217" t="s">
        <v>85</v>
      </c>
      <c r="AY196" s="19" t="s">
        <v>275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83</v>
      </c>
      <c r="BK196" s="218">
        <f>ROUND(I196*H196,2)</f>
        <v>0</v>
      </c>
      <c r="BL196" s="19" t="s">
        <v>282</v>
      </c>
      <c r="BM196" s="217" t="s">
        <v>656</v>
      </c>
    </row>
    <row r="197" s="2" customFormat="1">
      <c r="A197" s="40"/>
      <c r="B197" s="41"/>
      <c r="C197" s="42"/>
      <c r="D197" s="219" t="s">
        <v>284</v>
      </c>
      <c r="E197" s="42"/>
      <c r="F197" s="220" t="s">
        <v>463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284</v>
      </c>
      <c r="AU197" s="19" t="s">
        <v>85</v>
      </c>
    </row>
    <row r="198" s="2" customFormat="1">
      <c r="A198" s="40"/>
      <c r="B198" s="41"/>
      <c r="C198" s="42"/>
      <c r="D198" s="219" t="s">
        <v>308</v>
      </c>
      <c r="E198" s="42"/>
      <c r="F198" s="247" t="s">
        <v>466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308</v>
      </c>
      <c r="AU198" s="19" t="s">
        <v>85</v>
      </c>
    </row>
    <row r="199" s="12" customFormat="1" ht="22.8" customHeight="1">
      <c r="A199" s="12"/>
      <c r="B199" s="190"/>
      <c r="C199" s="191"/>
      <c r="D199" s="192" t="s">
        <v>74</v>
      </c>
      <c r="E199" s="204" t="s">
        <v>467</v>
      </c>
      <c r="F199" s="204" t="s">
        <v>468</v>
      </c>
      <c r="G199" s="191"/>
      <c r="H199" s="191"/>
      <c r="I199" s="194"/>
      <c r="J199" s="205">
        <f>BK199</f>
        <v>0</v>
      </c>
      <c r="K199" s="191"/>
      <c r="L199" s="196"/>
      <c r="M199" s="197"/>
      <c r="N199" s="198"/>
      <c r="O199" s="198"/>
      <c r="P199" s="199">
        <f>SUM(P200:P210)</f>
        <v>0</v>
      </c>
      <c r="Q199" s="198"/>
      <c r="R199" s="199">
        <f>SUM(R200:R210)</f>
        <v>0.029160000000000002</v>
      </c>
      <c r="S199" s="198"/>
      <c r="T199" s="200">
        <f>SUM(T200:T210)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1" t="s">
        <v>83</v>
      </c>
      <c r="AT199" s="202" t="s">
        <v>74</v>
      </c>
      <c r="AU199" s="202" t="s">
        <v>83</v>
      </c>
      <c r="AY199" s="201" t="s">
        <v>275</v>
      </c>
      <c r="BK199" s="203">
        <f>SUM(BK200:BK210)</f>
        <v>0</v>
      </c>
    </row>
    <row r="200" s="2" customFormat="1" ht="16.5" customHeight="1">
      <c r="A200" s="40"/>
      <c r="B200" s="41"/>
      <c r="C200" s="206" t="s">
        <v>469</v>
      </c>
      <c r="D200" s="206" t="s">
        <v>277</v>
      </c>
      <c r="E200" s="207" t="s">
        <v>470</v>
      </c>
      <c r="F200" s="208" t="s">
        <v>471</v>
      </c>
      <c r="G200" s="209" t="s">
        <v>292</v>
      </c>
      <c r="H200" s="210">
        <v>4.5549999999999997</v>
      </c>
      <c r="I200" s="211"/>
      <c r="J200" s="212">
        <f>ROUND(I200*H200,2)</f>
        <v>0</v>
      </c>
      <c r="K200" s="208" t="s">
        <v>281</v>
      </c>
      <c r="L200" s="46"/>
      <c r="M200" s="213" t="s">
        <v>19</v>
      </c>
      <c r="N200" s="214" t="s">
        <v>46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282</v>
      </c>
      <c r="AT200" s="217" t="s">
        <v>277</v>
      </c>
      <c r="AU200" s="217" t="s">
        <v>85</v>
      </c>
      <c r="AY200" s="19" t="s">
        <v>275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83</v>
      </c>
      <c r="BK200" s="218">
        <f>ROUND(I200*H200,2)</f>
        <v>0</v>
      </c>
      <c r="BL200" s="19" t="s">
        <v>282</v>
      </c>
      <c r="BM200" s="217" t="s">
        <v>657</v>
      </c>
    </row>
    <row r="201" s="2" customFormat="1">
      <c r="A201" s="40"/>
      <c r="B201" s="41"/>
      <c r="C201" s="42"/>
      <c r="D201" s="219" t="s">
        <v>284</v>
      </c>
      <c r="E201" s="42"/>
      <c r="F201" s="220" t="s">
        <v>473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284</v>
      </c>
      <c r="AU201" s="19" t="s">
        <v>85</v>
      </c>
    </row>
    <row r="202" s="2" customFormat="1">
      <c r="A202" s="40"/>
      <c r="B202" s="41"/>
      <c r="C202" s="42"/>
      <c r="D202" s="224" t="s">
        <v>286</v>
      </c>
      <c r="E202" s="42"/>
      <c r="F202" s="225" t="s">
        <v>474</v>
      </c>
      <c r="G202" s="42"/>
      <c r="H202" s="42"/>
      <c r="I202" s="221"/>
      <c r="J202" s="42"/>
      <c r="K202" s="42"/>
      <c r="L202" s="46"/>
      <c r="M202" s="222"/>
      <c r="N202" s="223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286</v>
      </c>
      <c r="AU202" s="19" t="s">
        <v>85</v>
      </c>
    </row>
    <row r="203" s="2" customFormat="1" ht="16.5" customHeight="1">
      <c r="A203" s="40"/>
      <c r="B203" s="41"/>
      <c r="C203" s="237" t="s">
        <v>475</v>
      </c>
      <c r="D203" s="237" t="s">
        <v>302</v>
      </c>
      <c r="E203" s="238" t="s">
        <v>476</v>
      </c>
      <c r="F203" s="239" t="s">
        <v>477</v>
      </c>
      <c r="G203" s="240" t="s">
        <v>314</v>
      </c>
      <c r="H203" s="241">
        <v>24</v>
      </c>
      <c r="I203" s="242"/>
      <c r="J203" s="243">
        <f>ROUND(I203*H203,2)</f>
        <v>0</v>
      </c>
      <c r="K203" s="239" t="s">
        <v>19</v>
      </c>
      <c r="L203" s="244"/>
      <c r="M203" s="245" t="s">
        <v>19</v>
      </c>
      <c r="N203" s="246" t="s">
        <v>46</v>
      </c>
      <c r="O203" s="86"/>
      <c r="P203" s="215">
        <f>O203*H203</f>
        <v>0</v>
      </c>
      <c r="Q203" s="215">
        <v>4.0000000000000003E-05</v>
      </c>
      <c r="R203" s="215">
        <f>Q203*H203</f>
        <v>0.00096000000000000013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306</v>
      </c>
      <c r="AT203" s="217" t="s">
        <v>302</v>
      </c>
      <c r="AU203" s="217" t="s">
        <v>85</v>
      </c>
      <c r="AY203" s="19" t="s">
        <v>275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83</v>
      </c>
      <c r="BK203" s="218">
        <f>ROUND(I203*H203,2)</f>
        <v>0</v>
      </c>
      <c r="BL203" s="19" t="s">
        <v>282</v>
      </c>
      <c r="BM203" s="217" t="s">
        <v>658</v>
      </c>
    </row>
    <row r="204" s="2" customFormat="1">
      <c r="A204" s="40"/>
      <c r="B204" s="41"/>
      <c r="C204" s="42"/>
      <c r="D204" s="219" t="s">
        <v>284</v>
      </c>
      <c r="E204" s="42"/>
      <c r="F204" s="220" t="s">
        <v>477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284</v>
      </c>
      <c r="AU204" s="19" t="s">
        <v>85</v>
      </c>
    </row>
    <row r="205" s="2" customFormat="1" ht="16.5" customHeight="1">
      <c r="A205" s="40"/>
      <c r="B205" s="41"/>
      <c r="C205" s="237" t="s">
        <v>479</v>
      </c>
      <c r="D205" s="237" t="s">
        <v>302</v>
      </c>
      <c r="E205" s="238" t="s">
        <v>480</v>
      </c>
      <c r="F205" s="239" t="s">
        <v>481</v>
      </c>
      <c r="G205" s="240" t="s">
        <v>314</v>
      </c>
      <c r="H205" s="241">
        <v>55</v>
      </c>
      <c r="I205" s="242"/>
      <c r="J205" s="243">
        <f>ROUND(I205*H205,2)</f>
        <v>0</v>
      </c>
      <c r="K205" s="239" t="s">
        <v>19</v>
      </c>
      <c r="L205" s="244"/>
      <c r="M205" s="245" t="s">
        <v>19</v>
      </c>
      <c r="N205" s="246" t="s">
        <v>46</v>
      </c>
      <c r="O205" s="86"/>
      <c r="P205" s="215">
        <f>O205*H205</f>
        <v>0</v>
      </c>
      <c r="Q205" s="215">
        <v>4.0000000000000003E-05</v>
      </c>
      <c r="R205" s="215">
        <f>Q205*H205</f>
        <v>0.0022000000000000001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306</v>
      </c>
      <c r="AT205" s="217" t="s">
        <v>302</v>
      </c>
      <c r="AU205" s="217" t="s">
        <v>85</v>
      </c>
      <c r="AY205" s="19" t="s">
        <v>275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83</v>
      </c>
      <c r="BK205" s="218">
        <f>ROUND(I205*H205,2)</f>
        <v>0</v>
      </c>
      <c r="BL205" s="19" t="s">
        <v>282</v>
      </c>
      <c r="BM205" s="217" t="s">
        <v>659</v>
      </c>
    </row>
    <row r="206" s="2" customFormat="1">
      <c r="A206" s="40"/>
      <c r="B206" s="41"/>
      <c r="C206" s="42"/>
      <c r="D206" s="219" t="s">
        <v>284</v>
      </c>
      <c r="E206" s="42"/>
      <c r="F206" s="220" t="s">
        <v>481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284</v>
      </c>
      <c r="AU206" s="19" t="s">
        <v>85</v>
      </c>
    </row>
    <row r="207" s="2" customFormat="1" ht="16.5" customHeight="1">
      <c r="A207" s="40"/>
      <c r="B207" s="41"/>
      <c r="C207" s="237" t="s">
        <v>483</v>
      </c>
      <c r="D207" s="237" t="s">
        <v>302</v>
      </c>
      <c r="E207" s="238" t="s">
        <v>484</v>
      </c>
      <c r="F207" s="239" t="s">
        <v>485</v>
      </c>
      <c r="G207" s="240" t="s">
        <v>314</v>
      </c>
      <c r="H207" s="241">
        <v>10</v>
      </c>
      <c r="I207" s="242"/>
      <c r="J207" s="243">
        <f>ROUND(I207*H207,2)</f>
        <v>0</v>
      </c>
      <c r="K207" s="239" t="s">
        <v>19</v>
      </c>
      <c r="L207" s="244"/>
      <c r="M207" s="245" t="s">
        <v>19</v>
      </c>
      <c r="N207" s="246" t="s">
        <v>46</v>
      </c>
      <c r="O207" s="86"/>
      <c r="P207" s="215">
        <f>O207*H207</f>
        <v>0</v>
      </c>
      <c r="Q207" s="215">
        <v>0.001</v>
      </c>
      <c r="R207" s="215">
        <f>Q207*H207</f>
        <v>0.01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306</v>
      </c>
      <c r="AT207" s="217" t="s">
        <v>302</v>
      </c>
      <c r="AU207" s="217" t="s">
        <v>85</v>
      </c>
      <c r="AY207" s="19" t="s">
        <v>275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83</v>
      </c>
      <c r="BK207" s="218">
        <f>ROUND(I207*H207,2)</f>
        <v>0</v>
      </c>
      <c r="BL207" s="19" t="s">
        <v>282</v>
      </c>
      <c r="BM207" s="217" t="s">
        <v>660</v>
      </c>
    </row>
    <row r="208" s="2" customFormat="1">
      <c r="A208" s="40"/>
      <c r="B208" s="41"/>
      <c r="C208" s="42"/>
      <c r="D208" s="219" t="s">
        <v>284</v>
      </c>
      <c r="E208" s="42"/>
      <c r="F208" s="220" t="s">
        <v>485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284</v>
      </c>
      <c r="AU208" s="19" t="s">
        <v>85</v>
      </c>
    </row>
    <row r="209" s="2" customFormat="1" ht="16.5" customHeight="1">
      <c r="A209" s="40"/>
      <c r="B209" s="41"/>
      <c r="C209" s="237" t="s">
        <v>487</v>
      </c>
      <c r="D209" s="237" t="s">
        <v>302</v>
      </c>
      <c r="E209" s="238" t="s">
        <v>488</v>
      </c>
      <c r="F209" s="239" t="s">
        <v>489</v>
      </c>
      <c r="G209" s="240" t="s">
        <v>314</v>
      </c>
      <c r="H209" s="241">
        <v>16</v>
      </c>
      <c r="I209" s="242"/>
      <c r="J209" s="243">
        <f>ROUND(I209*H209,2)</f>
        <v>0</v>
      </c>
      <c r="K209" s="239" t="s">
        <v>19</v>
      </c>
      <c r="L209" s="244"/>
      <c r="M209" s="245" t="s">
        <v>19</v>
      </c>
      <c r="N209" s="246" t="s">
        <v>46</v>
      </c>
      <c r="O209" s="86"/>
      <c r="P209" s="215">
        <f>O209*H209</f>
        <v>0</v>
      </c>
      <c r="Q209" s="215">
        <v>0.001</v>
      </c>
      <c r="R209" s="215">
        <f>Q209*H209</f>
        <v>0.016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306</v>
      </c>
      <c r="AT209" s="217" t="s">
        <v>302</v>
      </c>
      <c r="AU209" s="217" t="s">
        <v>85</v>
      </c>
      <c r="AY209" s="19" t="s">
        <v>275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83</v>
      </c>
      <c r="BK209" s="218">
        <f>ROUND(I209*H209,2)</f>
        <v>0</v>
      </c>
      <c r="BL209" s="19" t="s">
        <v>282</v>
      </c>
      <c r="BM209" s="217" t="s">
        <v>661</v>
      </c>
    </row>
    <row r="210" s="2" customFormat="1">
      <c r="A210" s="40"/>
      <c r="B210" s="41"/>
      <c r="C210" s="42"/>
      <c r="D210" s="219" t="s">
        <v>284</v>
      </c>
      <c r="E210" s="42"/>
      <c r="F210" s="220" t="s">
        <v>489</v>
      </c>
      <c r="G210" s="42"/>
      <c r="H210" s="42"/>
      <c r="I210" s="221"/>
      <c r="J210" s="42"/>
      <c r="K210" s="42"/>
      <c r="L210" s="46"/>
      <c r="M210" s="258"/>
      <c r="N210" s="259"/>
      <c r="O210" s="260"/>
      <c r="P210" s="260"/>
      <c r="Q210" s="260"/>
      <c r="R210" s="260"/>
      <c r="S210" s="260"/>
      <c r="T210" s="261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284</v>
      </c>
      <c r="AU210" s="19" t="s">
        <v>85</v>
      </c>
    </row>
    <row r="211" s="2" customFormat="1" ht="6.96" customHeight="1">
      <c r="A211" s="40"/>
      <c r="B211" s="61"/>
      <c r="C211" s="62"/>
      <c r="D211" s="62"/>
      <c r="E211" s="62"/>
      <c r="F211" s="62"/>
      <c r="G211" s="62"/>
      <c r="H211" s="62"/>
      <c r="I211" s="62"/>
      <c r="J211" s="62"/>
      <c r="K211" s="62"/>
      <c r="L211" s="46"/>
      <c r="M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</row>
  </sheetData>
  <sheetProtection sheet="1" autoFilter="0" formatColumns="0" formatRows="0" objects="1" scenarios="1" spinCount="100000" saltValue="UAnUVZcdIQU9y3Y9MyMkWWlAtQd94cLbehGzS+Sq2eL18rCpP5rovLKcGOzgo+cZBwL0+3gY3anlAr3kpWms+Q==" hashValue="Hb9RFhtI1fF2BMkZI69fI+ezLdevw9YzuunbVcZYhOKw5zItCeQ7ibsecNbu7Py/M3YGgsUNoEH87wB/qPUY9w==" algorithmName="SHA-512" password="CC35"/>
  <autoFilter ref="C83:K210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231"/>
    <hyperlink ref="F96" r:id="rId2" display="https://podminky.urs.cz/item/CS_URS_2024_02/181411121"/>
    <hyperlink ref="F104" r:id="rId3" display="https://podminky.urs.cz/item/CS_URS_2024_02/183101114"/>
    <hyperlink ref="F108" r:id="rId4" display="https://podminky.urs.cz/item/CS_URS_2024_02/183403114"/>
    <hyperlink ref="F112" r:id="rId5" display="https://podminky.urs.cz/item/CS_URS_2024_02/183403152"/>
    <hyperlink ref="F116" r:id="rId6" display="https://podminky.urs.cz/item/CS_URS_2024_02/183403161"/>
    <hyperlink ref="F120" r:id="rId7" display="https://podminky.urs.cz/item/CS_URS_2024_02/183551113"/>
    <hyperlink ref="F124" r:id="rId8" display="https://podminky.urs.cz/item/CS_URS_2024_02/184102113"/>
    <hyperlink ref="F128" r:id="rId9" display="https://podminky.urs.cz/item/CS_URS_2024_02/184215123"/>
    <hyperlink ref="F135" r:id="rId10" display="https://podminky.urs.cz/item/CS_URS_2024_02/184215412"/>
    <hyperlink ref="F142" r:id="rId11" display="https://podminky.urs.cz/item/CS_URS_2024_02/184801121"/>
    <hyperlink ref="F147" r:id="rId12" display="https://podminky.urs.cz/item/CS_URS_2024_02/184806111"/>
    <hyperlink ref="F151" r:id="rId13" display="https://podminky.urs.cz/item/CS_URS_2024_02/184813121"/>
    <hyperlink ref="F159" r:id="rId14" display="https://podminky.urs.cz/item/CS_URS_2024_02/184911421"/>
    <hyperlink ref="F172" r:id="rId15" display="https://podminky.urs.cz/item/CS_URS_2024_02/185804312"/>
    <hyperlink ref="F176" r:id="rId16" display="https://podminky.urs.cz/item/CS_URS_2024_02/185851121"/>
    <hyperlink ref="F180" r:id="rId17" display="https://podminky.urs.cz/item/CS_URS_2024_02/185851129"/>
    <hyperlink ref="F202" r:id="rId18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662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247099-02.2 - SO 02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247099-02.2 - SO 02 Následná péče 1.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2.1650999999999998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2.1650999999999998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2.1650999999999998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14124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663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664</v>
      </c>
      <c r="G88" s="227"/>
      <c r="H88" s="230">
        <v>14124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21.186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665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666</v>
      </c>
      <c r="G91" s="227"/>
      <c r="H91" s="230">
        <v>21.186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210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667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668</v>
      </c>
      <c r="G96" s="227"/>
      <c r="H96" s="230">
        <v>210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105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669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670</v>
      </c>
      <c r="G100" s="227"/>
      <c r="H100" s="230">
        <v>105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105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0.0021000000000000003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671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672</v>
      </c>
      <c r="G104" s="227"/>
      <c r="H104" s="230">
        <v>105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105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673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674</v>
      </c>
      <c r="G108" s="227"/>
      <c r="H108" s="230">
        <v>105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10.815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2.1629999999999998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675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640</v>
      </c>
      <c r="G111" s="227"/>
      <c r="H111" s="230">
        <v>10.815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210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676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677</v>
      </c>
      <c r="G115" s="227"/>
      <c r="H115" s="230">
        <v>210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52.5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678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679</v>
      </c>
      <c r="G119" s="227"/>
      <c r="H119" s="230">
        <v>52.5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52.5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680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679</v>
      </c>
      <c r="G123" s="227"/>
      <c r="H123" s="230">
        <v>52.5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210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681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682</v>
      </c>
      <c r="G127" s="227"/>
      <c r="H127" s="230">
        <v>210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2.165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683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DkFnfXQF/AEdWvXAn37EksLmSvEDvDullaCAERcOLG1PgGLuv1pw5MgXo6+bbzMrRv5fbLC3Oz3eo8XmOszSwg==" hashValue="4iJepPrEowCr/AGjeWlgVrw/+bOwYBGkKicOEzzqqQe+yfXeR/DFi7lanitsucfTuTg7fLWOcbSfOSWnZwpgqw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684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247099-02.3 - SO 02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247099-02.3 - SO 02 Následná péče 2.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2.1650999999999998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2.1650999999999998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2.1650999999999998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14124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685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664</v>
      </c>
      <c r="G88" s="227"/>
      <c r="H88" s="230">
        <v>14124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21.186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686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666</v>
      </c>
      <c r="G91" s="227"/>
      <c r="H91" s="230">
        <v>21.186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210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687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668</v>
      </c>
      <c r="G96" s="227"/>
      <c r="H96" s="230">
        <v>210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105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688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670</v>
      </c>
      <c r="G100" s="227"/>
      <c r="H100" s="230">
        <v>105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105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0.0021000000000000003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689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672</v>
      </c>
      <c r="G104" s="227"/>
      <c r="H104" s="230">
        <v>105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105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690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674</v>
      </c>
      <c r="G108" s="227"/>
      <c r="H108" s="230">
        <v>105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10.815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2.1629999999999998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691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640</v>
      </c>
      <c r="G111" s="227"/>
      <c r="H111" s="230">
        <v>10.815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210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692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677</v>
      </c>
      <c r="G115" s="227"/>
      <c r="H115" s="230">
        <v>210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52.5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693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679</v>
      </c>
      <c r="G119" s="227"/>
      <c r="H119" s="230">
        <v>52.5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52.5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694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679</v>
      </c>
      <c r="G123" s="227"/>
      <c r="H123" s="230">
        <v>52.5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210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695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682</v>
      </c>
      <c r="G127" s="227"/>
      <c r="H127" s="230">
        <v>210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2.165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696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0ySTj4SdHYKx79LVVaQ6VGef5PHOR7PtilWt3B3iUhzF2H42pZLx2YT6Sc4R0sN+SY/kEjlQIHBAPxhSExElhA==" hashValue="TNfOjjo6upwm9MTraolOtEeNQ58c5uaBzY0mkXlnwceX5K1pCdDcLSSVLT7ug6xq2C1K+vLByspIHpw49dCpqA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697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247099-02.4 - SO 02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247099-02.4 - SO 02 Následná péče 3.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2.1650999999999998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2.1650999999999998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2.1650999999999998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14124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698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664</v>
      </c>
      <c r="G88" s="227"/>
      <c r="H88" s="230">
        <v>14124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21.186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699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666</v>
      </c>
      <c r="G91" s="227"/>
      <c r="H91" s="230">
        <v>21.186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210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700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668</v>
      </c>
      <c r="G96" s="227"/>
      <c r="H96" s="230">
        <v>210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105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701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702</v>
      </c>
      <c r="G100" s="227"/>
      <c r="H100" s="230">
        <v>105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105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0.0021000000000000003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703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672</v>
      </c>
      <c r="G104" s="227"/>
      <c r="H104" s="230">
        <v>105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105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704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674</v>
      </c>
      <c r="G108" s="227"/>
      <c r="H108" s="230">
        <v>105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10.815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2.1629999999999998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705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640</v>
      </c>
      <c r="G111" s="227"/>
      <c r="H111" s="230">
        <v>10.815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210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706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677</v>
      </c>
      <c r="G115" s="227"/>
      <c r="H115" s="230">
        <v>210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52.5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707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679</v>
      </c>
      <c r="G119" s="227"/>
      <c r="H119" s="230">
        <v>52.5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52.5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708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679</v>
      </c>
      <c r="G123" s="227"/>
      <c r="H123" s="230">
        <v>52.5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210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709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682</v>
      </c>
      <c r="G127" s="227"/>
      <c r="H127" s="230">
        <v>210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2.165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710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lCLR6LbhJqX/bfzrmh76sRzGHdZbOa/JuvKrEt+vjA2wYyuO/PlGI3j1hnALwj6dc9uaT97r+jO2HEz99AiK5g==" hashValue="yjzI0Sdt1DEONOPWd3ORmcZRmBNGlk23i85y/ElyPLgx7Tj1hd+2v0HUKoi7vJ1JXYY0GUWdrCH3krZSD29Qkg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112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711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247099-02.5 - SO 02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247099-02.5 - SO 02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712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713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714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715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716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717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718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719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720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721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YAQbuM+K89kkS2e+YbiRBOnAj1+fcCZH57xLtkJpilFyVnG2JuVIvBSno1eunar3q7/Lr97K5z/HyPFKPmPopQ==" hashValue="bjEDeTzB+GaIekTSAJa0sS8RtQfrpNZYZDHhhFC111LBS/ds47/yqYxipjUxtgnZkmopxBoA2cTbOW4m2alC6A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722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ROUND((SUM(BE84:BE221)),  2)</f>
        <v>0</v>
      </c>
      <c r="G33" s="40"/>
      <c r="H33" s="40"/>
      <c r="I33" s="150">
        <v>0.20999999999999999</v>
      </c>
      <c r="J33" s="149">
        <f>ROUND(((SUM(BE84:BE221))*I33),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ROUND((SUM(BF84:BF221)),  2)</f>
        <v>0</v>
      </c>
      <c r="G34" s="40"/>
      <c r="H34" s="40"/>
      <c r="I34" s="150">
        <v>0.12</v>
      </c>
      <c r="J34" s="149">
        <f>ROUND(((SUM(BF84:BF221))*I34),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ROUND((SUM(BG84:BG221)),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ROUND((SUM(BH84:BH221)),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ROUND((SUM(BI84:BI221)),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247099-03.1 - SO 03 - IP5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257</v>
      </c>
      <c r="E62" s="176"/>
      <c r="F62" s="176"/>
      <c r="G62" s="176"/>
      <c r="H62" s="176"/>
      <c r="I62" s="176"/>
      <c r="J62" s="177">
        <f>J192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258</v>
      </c>
      <c r="E63" s="176"/>
      <c r="F63" s="176"/>
      <c r="G63" s="176"/>
      <c r="H63" s="176"/>
      <c r="I63" s="176"/>
      <c r="J63" s="177">
        <f>J200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259</v>
      </c>
      <c r="E64" s="176"/>
      <c r="F64" s="176"/>
      <c r="G64" s="176"/>
      <c r="H64" s="176"/>
      <c r="I64" s="176"/>
      <c r="J64" s="177">
        <f>J204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260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PD – Výsadba prvků ÚSES v k.ú. Velké Němčice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249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247099-03.1 - SO 03 - IP5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>Velké Němčice</v>
      </c>
      <c r="G78" s="42"/>
      <c r="H78" s="42"/>
      <c r="I78" s="34" t="s">
        <v>23</v>
      </c>
      <c r="J78" s="74" t="str">
        <f>IF(J12="","",J12)</f>
        <v>19. 8. 2024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ČR – Státní pozemkový úřad, KPÚ pro JMK</v>
      </c>
      <c r="G80" s="42"/>
      <c r="H80" s="42"/>
      <c r="I80" s="34" t="s">
        <v>32</v>
      </c>
      <c r="J80" s="38" t="str">
        <f>E21</f>
        <v>GEOtest, a.s.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37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261</v>
      </c>
      <c r="D83" s="182" t="s">
        <v>60</v>
      </c>
      <c r="E83" s="182" t="s">
        <v>56</v>
      </c>
      <c r="F83" s="182" t="s">
        <v>57</v>
      </c>
      <c r="G83" s="182" t="s">
        <v>262</v>
      </c>
      <c r="H83" s="182" t="s">
        <v>263</v>
      </c>
      <c r="I83" s="182" t="s">
        <v>264</v>
      </c>
      <c r="J83" s="182" t="s">
        <v>253</v>
      </c>
      <c r="K83" s="183" t="s">
        <v>265</v>
      </c>
      <c r="L83" s="184"/>
      <c r="M83" s="94" t="s">
        <v>19</v>
      </c>
      <c r="N83" s="95" t="s">
        <v>45</v>
      </c>
      <c r="O83" s="95" t="s">
        <v>266</v>
      </c>
      <c r="P83" s="95" t="s">
        <v>267</v>
      </c>
      <c r="Q83" s="95" t="s">
        <v>268</v>
      </c>
      <c r="R83" s="95" t="s">
        <v>269</v>
      </c>
      <c r="S83" s="95" t="s">
        <v>270</v>
      </c>
      <c r="T83" s="96" t="s">
        <v>271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272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</f>
        <v>0</v>
      </c>
      <c r="Q84" s="98"/>
      <c r="R84" s="187">
        <f>R85</f>
        <v>1.9982250000000001</v>
      </c>
      <c r="S84" s="98"/>
      <c r="T84" s="188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74</v>
      </c>
      <c r="AU84" s="19" t="s">
        <v>254</v>
      </c>
      <c r="BK84" s="189">
        <f>BK85</f>
        <v>0</v>
      </c>
    </row>
    <row r="85" s="12" customFormat="1" ht="25.92" customHeight="1">
      <c r="A85" s="12"/>
      <c r="B85" s="190"/>
      <c r="C85" s="191"/>
      <c r="D85" s="192" t="s">
        <v>74</v>
      </c>
      <c r="E85" s="193" t="s">
        <v>273</v>
      </c>
      <c r="F85" s="193" t="s">
        <v>274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P86+P192+P200+P204</f>
        <v>0</v>
      </c>
      <c r="Q85" s="198"/>
      <c r="R85" s="199">
        <f>R86+R192+R200+R204</f>
        <v>1.9982250000000001</v>
      </c>
      <c r="S85" s="198"/>
      <c r="T85" s="200">
        <f>T86+T192+T200+T204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83</v>
      </c>
      <c r="AT85" s="202" t="s">
        <v>74</v>
      </c>
      <c r="AU85" s="202" t="s">
        <v>75</v>
      </c>
      <c r="AY85" s="201" t="s">
        <v>275</v>
      </c>
      <c r="BK85" s="203">
        <f>BK86+BK192+BK200+BK204</f>
        <v>0</v>
      </c>
    </row>
    <row r="86" s="12" customFormat="1" ht="22.8" customHeight="1">
      <c r="A86" s="12"/>
      <c r="B86" s="190"/>
      <c r="C86" s="191"/>
      <c r="D86" s="192" t="s">
        <v>74</v>
      </c>
      <c r="E86" s="204" t="s">
        <v>83</v>
      </c>
      <c r="F86" s="204" t="s">
        <v>276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SUM(P87:P191)</f>
        <v>0</v>
      </c>
      <c r="Q86" s="198"/>
      <c r="R86" s="199">
        <f>SUM(R87:R191)</f>
        <v>1.9212750000000001</v>
      </c>
      <c r="S86" s="198"/>
      <c r="T86" s="200">
        <f>SUM(T87:T191)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83</v>
      </c>
      <c r="AT86" s="202" t="s">
        <v>74</v>
      </c>
      <c r="AU86" s="202" t="s">
        <v>83</v>
      </c>
      <c r="AY86" s="201" t="s">
        <v>275</v>
      </c>
      <c r="BK86" s="203">
        <f>SUM(BK87:BK191)</f>
        <v>0</v>
      </c>
    </row>
    <row r="87" s="2" customFormat="1" ht="16.5" customHeight="1">
      <c r="A87" s="40"/>
      <c r="B87" s="41"/>
      <c r="C87" s="206" t="s">
        <v>83</v>
      </c>
      <c r="D87" s="206" t="s">
        <v>277</v>
      </c>
      <c r="E87" s="207" t="s">
        <v>278</v>
      </c>
      <c r="F87" s="208" t="s">
        <v>279</v>
      </c>
      <c r="G87" s="209" t="s">
        <v>280</v>
      </c>
      <c r="H87" s="210">
        <v>3374</v>
      </c>
      <c r="I87" s="211"/>
      <c r="J87" s="212">
        <f>ROUND(I87*H87,2)</f>
        <v>0</v>
      </c>
      <c r="K87" s="208" t="s">
        <v>281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85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723</v>
      </c>
    </row>
    <row r="88" s="2" customFormat="1">
      <c r="A88" s="40"/>
      <c r="B88" s="41"/>
      <c r="C88" s="42"/>
      <c r="D88" s="219" t="s">
        <v>284</v>
      </c>
      <c r="E88" s="42"/>
      <c r="F88" s="220" t="s">
        <v>285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85</v>
      </c>
    </row>
    <row r="89" s="2" customFormat="1">
      <c r="A89" s="40"/>
      <c r="B89" s="41"/>
      <c r="C89" s="42"/>
      <c r="D89" s="224" t="s">
        <v>286</v>
      </c>
      <c r="E89" s="42"/>
      <c r="F89" s="225" t="s">
        <v>287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286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724</v>
      </c>
      <c r="G90" s="227"/>
      <c r="H90" s="230">
        <v>3374</v>
      </c>
      <c r="I90" s="231"/>
      <c r="J90" s="227"/>
      <c r="K90" s="227"/>
      <c r="L90" s="232"/>
      <c r="M90" s="233"/>
      <c r="N90" s="234"/>
      <c r="O90" s="234"/>
      <c r="P90" s="234"/>
      <c r="Q90" s="234"/>
      <c r="R90" s="234"/>
      <c r="S90" s="234"/>
      <c r="T90" s="23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16.5" customHeight="1">
      <c r="A91" s="40"/>
      <c r="B91" s="41"/>
      <c r="C91" s="206" t="s">
        <v>85</v>
      </c>
      <c r="D91" s="206" t="s">
        <v>277</v>
      </c>
      <c r="E91" s="207" t="s">
        <v>290</v>
      </c>
      <c r="F91" s="208" t="s">
        <v>291</v>
      </c>
      <c r="G91" s="209" t="s">
        <v>292</v>
      </c>
      <c r="H91" s="210">
        <v>5.0609999999999999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46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282</v>
      </c>
      <c r="AT91" s="217" t="s">
        <v>277</v>
      </c>
      <c r="AU91" s="217" t="s">
        <v>85</v>
      </c>
      <c r="AY91" s="19" t="s">
        <v>275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83</v>
      </c>
      <c r="BK91" s="218">
        <f>ROUND(I91*H91,2)</f>
        <v>0</v>
      </c>
      <c r="BL91" s="19" t="s">
        <v>282</v>
      </c>
      <c r="BM91" s="217" t="s">
        <v>725</v>
      </c>
    </row>
    <row r="92" s="2" customFormat="1">
      <c r="A92" s="40"/>
      <c r="B92" s="41"/>
      <c r="C92" s="42"/>
      <c r="D92" s="219" t="s">
        <v>284</v>
      </c>
      <c r="E92" s="42"/>
      <c r="F92" s="220" t="s">
        <v>291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284</v>
      </c>
      <c r="AU92" s="19" t="s">
        <v>85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726</v>
      </c>
      <c r="G93" s="227"/>
      <c r="H93" s="230">
        <v>5.0609999999999999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83</v>
      </c>
      <c r="AY93" s="236" t="s">
        <v>275</v>
      </c>
    </row>
    <row r="94" s="2" customFormat="1" ht="16.5" customHeight="1">
      <c r="A94" s="40"/>
      <c r="B94" s="41"/>
      <c r="C94" s="206" t="s">
        <v>295</v>
      </c>
      <c r="D94" s="206" t="s">
        <v>277</v>
      </c>
      <c r="E94" s="207" t="s">
        <v>296</v>
      </c>
      <c r="F94" s="208" t="s">
        <v>297</v>
      </c>
      <c r="G94" s="209" t="s">
        <v>280</v>
      </c>
      <c r="H94" s="210">
        <v>3374</v>
      </c>
      <c r="I94" s="211"/>
      <c r="J94" s="212">
        <f>ROUND(I94*H94,2)</f>
        <v>0</v>
      </c>
      <c r="K94" s="208" t="s">
        <v>281</v>
      </c>
      <c r="L94" s="46"/>
      <c r="M94" s="213" t="s">
        <v>19</v>
      </c>
      <c r="N94" s="214" t="s">
        <v>46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282</v>
      </c>
      <c r="AT94" s="217" t="s">
        <v>277</v>
      </c>
      <c r="AU94" s="217" t="s">
        <v>85</v>
      </c>
      <c r="AY94" s="19" t="s">
        <v>275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83</v>
      </c>
      <c r="BK94" s="218">
        <f>ROUND(I94*H94,2)</f>
        <v>0</v>
      </c>
      <c r="BL94" s="19" t="s">
        <v>282</v>
      </c>
      <c r="BM94" s="217" t="s">
        <v>727</v>
      </c>
    </row>
    <row r="95" s="2" customFormat="1">
      <c r="A95" s="40"/>
      <c r="B95" s="41"/>
      <c r="C95" s="42"/>
      <c r="D95" s="219" t="s">
        <v>284</v>
      </c>
      <c r="E95" s="42"/>
      <c r="F95" s="220" t="s">
        <v>299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284</v>
      </c>
      <c r="AU95" s="19" t="s">
        <v>85</v>
      </c>
    </row>
    <row r="96" s="2" customFormat="1">
      <c r="A96" s="40"/>
      <c r="B96" s="41"/>
      <c r="C96" s="42"/>
      <c r="D96" s="224" t="s">
        <v>286</v>
      </c>
      <c r="E96" s="42"/>
      <c r="F96" s="225" t="s">
        <v>300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286</v>
      </c>
      <c r="AU96" s="19" t="s">
        <v>85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728</v>
      </c>
      <c r="G97" s="227"/>
      <c r="H97" s="230">
        <v>3374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83</v>
      </c>
      <c r="AY97" s="236" t="s">
        <v>275</v>
      </c>
    </row>
    <row r="98" s="2" customFormat="1" ht="16.5" customHeight="1">
      <c r="A98" s="40"/>
      <c r="B98" s="41"/>
      <c r="C98" s="237" t="s">
        <v>282</v>
      </c>
      <c r="D98" s="237" t="s">
        <v>302</v>
      </c>
      <c r="E98" s="238" t="s">
        <v>303</v>
      </c>
      <c r="F98" s="239" t="s">
        <v>304</v>
      </c>
      <c r="G98" s="240" t="s">
        <v>305</v>
      </c>
      <c r="H98" s="241">
        <v>10.122</v>
      </c>
      <c r="I98" s="242"/>
      <c r="J98" s="243">
        <f>ROUND(I98*H98,2)</f>
        <v>0</v>
      </c>
      <c r="K98" s="239" t="s">
        <v>281</v>
      </c>
      <c r="L98" s="244"/>
      <c r="M98" s="245" t="s">
        <v>19</v>
      </c>
      <c r="N98" s="246" t="s">
        <v>46</v>
      </c>
      <c r="O98" s="86"/>
      <c r="P98" s="215">
        <f>O98*H98</f>
        <v>0</v>
      </c>
      <c r="Q98" s="215">
        <v>0.001</v>
      </c>
      <c r="R98" s="215">
        <f>Q98*H98</f>
        <v>0.010122000000000001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306</v>
      </c>
      <c r="AT98" s="217" t="s">
        <v>302</v>
      </c>
      <c r="AU98" s="217" t="s">
        <v>85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282</v>
      </c>
      <c r="BM98" s="217" t="s">
        <v>729</v>
      </c>
    </row>
    <row r="99" s="2" customFormat="1">
      <c r="A99" s="40"/>
      <c r="B99" s="41"/>
      <c r="C99" s="42"/>
      <c r="D99" s="219" t="s">
        <v>284</v>
      </c>
      <c r="E99" s="42"/>
      <c r="F99" s="220" t="s">
        <v>304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85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309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85</v>
      </c>
    </row>
    <row r="101" s="13" customFormat="1">
      <c r="A101" s="13"/>
      <c r="B101" s="226"/>
      <c r="C101" s="227"/>
      <c r="D101" s="219" t="s">
        <v>288</v>
      </c>
      <c r="E101" s="227"/>
      <c r="F101" s="229" t="s">
        <v>730</v>
      </c>
      <c r="G101" s="227"/>
      <c r="H101" s="230">
        <v>10.122</v>
      </c>
      <c r="I101" s="231"/>
      <c r="J101" s="227"/>
      <c r="K101" s="227"/>
      <c r="L101" s="232"/>
      <c r="M101" s="233"/>
      <c r="N101" s="234"/>
      <c r="O101" s="234"/>
      <c r="P101" s="234"/>
      <c r="Q101" s="234"/>
      <c r="R101" s="234"/>
      <c r="S101" s="234"/>
      <c r="T101" s="23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6" t="s">
        <v>288</v>
      </c>
      <c r="AU101" s="236" t="s">
        <v>85</v>
      </c>
      <c r="AV101" s="13" t="s">
        <v>85</v>
      </c>
      <c r="AW101" s="13" t="s">
        <v>4</v>
      </c>
      <c r="AX101" s="13" t="s">
        <v>83</v>
      </c>
      <c r="AY101" s="236" t="s">
        <v>275</v>
      </c>
    </row>
    <row r="102" s="2" customFormat="1" ht="21.75" customHeight="1">
      <c r="A102" s="40"/>
      <c r="B102" s="41"/>
      <c r="C102" s="206" t="s">
        <v>311</v>
      </c>
      <c r="D102" s="206" t="s">
        <v>277</v>
      </c>
      <c r="E102" s="207" t="s">
        <v>731</v>
      </c>
      <c r="F102" s="208" t="s">
        <v>732</v>
      </c>
      <c r="G102" s="209" t="s">
        <v>314</v>
      </c>
      <c r="H102" s="210">
        <v>45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282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282</v>
      </c>
      <c r="BM102" s="217" t="s">
        <v>733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734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735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13" customFormat="1">
      <c r="A105" s="13"/>
      <c r="B105" s="226"/>
      <c r="C105" s="227"/>
      <c r="D105" s="219" t="s">
        <v>288</v>
      </c>
      <c r="E105" s="228" t="s">
        <v>19</v>
      </c>
      <c r="F105" s="229" t="s">
        <v>736</v>
      </c>
      <c r="G105" s="227"/>
      <c r="H105" s="230">
        <v>45</v>
      </c>
      <c r="I105" s="231"/>
      <c r="J105" s="227"/>
      <c r="K105" s="227"/>
      <c r="L105" s="232"/>
      <c r="M105" s="233"/>
      <c r="N105" s="234"/>
      <c r="O105" s="234"/>
      <c r="P105" s="234"/>
      <c r="Q105" s="234"/>
      <c r="R105" s="234"/>
      <c r="S105" s="234"/>
      <c r="T105" s="23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6" t="s">
        <v>288</v>
      </c>
      <c r="AU105" s="236" t="s">
        <v>85</v>
      </c>
      <c r="AV105" s="13" t="s">
        <v>85</v>
      </c>
      <c r="AW105" s="13" t="s">
        <v>36</v>
      </c>
      <c r="AX105" s="13" t="s">
        <v>83</v>
      </c>
      <c r="AY105" s="236" t="s">
        <v>275</v>
      </c>
    </row>
    <row r="106" s="2" customFormat="1" ht="16.5" customHeight="1">
      <c r="A106" s="40"/>
      <c r="B106" s="41"/>
      <c r="C106" s="206" t="s">
        <v>319</v>
      </c>
      <c r="D106" s="206" t="s">
        <v>277</v>
      </c>
      <c r="E106" s="207" t="s">
        <v>320</v>
      </c>
      <c r="F106" s="208" t="s">
        <v>321</v>
      </c>
      <c r="G106" s="209" t="s">
        <v>280</v>
      </c>
      <c r="H106" s="210">
        <v>3418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282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282</v>
      </c>
      <c r="BM106" s="217" t="s">
        <v>737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323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324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738</v>
      </c>
      <c r="G109" s="227"/>
      <c r="H109" s="230">
        <v>3418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83</v>
      </c>
      <c r="AY109" s="236" t="s">
        <v>275</v>
      </c>
    </row>
    <row r="110" s="2" customFormat="1" ht="16.5" customHeight="1">
      <c r="A110" s="40"/>
      <c r="B110" s="41"/>
      <c r="C110" s="206" t="s">
        <v>326</v>
      </c>
      <c r="D110" s="206" t="s">
        <v>277</v>
      </c>
      <c r="E110" s="207" t="s">
        <v>327</v>
      </c>
      <c r="F110" s="208" t="s">
        <v>328</v>
      </c>
      <c r="G110" s="209" t="s">
        <v>280</v>
      </c>
      <c r="H110" s="210">
        <v>3418</v>
      </c>
      <c r="I110" s="211"/>
      <c r="J110" s="212">
        <f>ROUND(I110*H110,2)</f>
        <v>0</v>
      </c>
      <c r="K110" s="208" t="s">
        <v>281</v>
      </c>
      <c r="L110" s="46"/>
      <c r="M110" s="213" t="s">
        <v>19</v>
      </c>
      <c r="N110" s="214" t="s">
        <v>46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282</v>
      </c>
      <c r="AT110" s="217" t="s">
        <v>277</v>
      </c>
      <c r="AU110" s="217" t="s">
        <v>85</v>
      </c>
      <c r="AY110" s="19" t="s">
        <v>275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83</v>
      </c>
      <c r="BK110" s="218">
        <f>ROUND(I110*H110,2)</f>
        <v>0</v>
      </c>
      <c r="BL110" s="19" t="s">
        <v>282</v>
      </c>
      <c r="BM110" s="217" t="s">
        <v>739</v>
      </c>
    </row>
    <row r="111" s="2" customFormat="1">
      <c r="A111" s="40"/>
      <c r="B111" s="41"/>
      <c r="C111" s="42"/>
      <c r="D111" s="219" t="s">
        <v>284</v>
      </c>
      <c r="E111" s="42"/>
      <c r="F111" s="220" t="s">
        <v>330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284</v>
      </c>
      <c r="AU111" s="19" t="s">
        <v>85</v>
      </c>
    </row>
    <row r="112" s="2" customFormat="1">
      <c r="A112" s="40"/>
      <c r="B112" s="41"/>
      <c r="C112" s="42"/>
      <c r="D112" s="224" t="s">
        <v>286</v>
      </c>
      <c r="E112" s="42"/>
      <c r="F112" s="225" t="s">
        <v>331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286</v>
      </c>
      <c r="AU112" s="19" t="s">
        <v>85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738</v>
      </c>
      <c r="G113" s="227"/>
      <c r="H113" s="230">
        <v>3418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83</v>
      </c>
      <c r="AY113" s="236" t="s">
        <v>275</v>
      </c>
    </row>
    <row r="114" s="2" customFormat="1" ht="16.5" customHeight="1">
      <c r="A114" s="40"/>
      <c r="B114" s="41"/>
      <c r="C114" s="206" t="s">
        <v>306</v>
      </c>
      <c r="D114" s="206" t="s">
        <v>277</v>
      </c>
      <c r="E114" s="207" t="s">
        <v>332</v>
      </c>
      <c r="F114" s="208" t="s">
        <v>333</v>
      </c>
      <c r="G114" s="209" t="s">
        <v>280</v>
      </c>
      <c r="H114" s="210">
        <v>3418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282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282</v>
      </c>
      <c r="BM114" s="217" t="s">
        <v>740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335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336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741</v>
      </c>
      <c r="G117" s="227"/>
      <c r="H117" s="230">
        <v>3418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83</v>
      </c>
      <c r="AY117" s="236" t="s">
        <v>275</v>
      </c>
    </row>
    <row r="118" s="2" customFormat="1" ht="16.5" customHeight="1">
      <c r="A118" s="40"/>
      <c r="B118" s="41"/>
      <c r="C118" s="206" t="s">
        <v>337</v>
      </c>
      <c r="D118" s="206" t="s">
        <v>277</v>
      </c>
      <c r="E118" s="207" t="s">
        <v>338</v>
      </c>
      <c r="F118" s="208" t="s">
        <v>339</v>
      </c>
      <c r="G118" s="209" t="s">
        <v>340</v>
      </c>
      <c r="H118" s="210">
        <v>0.34200000000000003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742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342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343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743</v>
      </c>
      <c r="G121" s="227"/>
      <c r="H121" s="230">
        <v>0.34200000000000003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744</v>
      </c>
      <c r="F122" s="208" t="s">
        <v>745</v>
      </c>
      <c r="G122" s="209" t="s">
        <v>314</v>
      </c>
      <c r="H122" s="210">
        <v>45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746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747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748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736</v>
      </c>
      <c r="G125" s="227"/>
      <c r="H125" s="230">
        <v>45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83</v>
      </c>
      <c r="AY125" s="236" t="s">
        <v>275</v>
      </c>
    </row>
    <row r="126" s="2" customFormat="1" ht="21.75" customHeight="1">
      <c r="A126" s="40"/>
      <c r="B126" s="41"/>
      <c r="C126" s="206" t="s">
        <v>351</v>
      </c>
      <c r="D126" s="206" t="s">
        <v>277</v>
      </c>
      <c r="E126" s="207" t="s">
        <v>352</v>
      </c>
      <c r="F126" s="208" t="s">
        <v>353</v>
      </c>
      <c r="G126" s="209" t="s">
        <v>314</v>
      </c>
      <c r="H126" s="210">
        <v>45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6.0000000000000002E-05</v>
      </c>
      <c r="R126" s="215">
        <f>Q126*H126</f>
        <v>0.0027000000000000001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749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355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356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13" customFormat="1">
      <c r="A129" s="13"/>
      <c r="B129" s="226"/>
      <c r="C129" s="227"/>
      <c r="D129" s="219" t="s">
        <v>288</v>
      </c>
      <c r="E129" s="228" t="s">
        <v>19</v>
      </c>
      <c r="F129" s="229" t="s">
        <v>736</v>
      </c>
      <c r="G129" s="227"/>
      <c r="H129" s="230">
        <v>45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6" t="s">
        <v>288</v>
      </c>
      <c r="AU129" s="236" t="s">
        <v>85</v>
      </c>
      <c r="AV129" s="13" t="s">
        <v>85</v>
      </c>
      <c r="AW129" s="13" t="s">
        <v>36</v>
      </c>
      <c r="AX129" s="13" t="s">
        <v>83</v>
      </c>
      <c r="AY129" s="236" t="s">
        <v>275</v>
      </c>
    </row>
    <row r="130" s="2" customFormat="1" ht="16.5" customHeight="1">
      <c r="A130" s="40"/>
      <c r="B130" s="41"/>
      <c r="C130" s="237" t="s">
        <v>8</v>
      </c>
      <c r="D130" s="237" t="s">
        <v>302</v>
      </c>
      <c r="E130" s="238" t="s">
        <v>357</v>
      </c>
      <c r="F130" s="239" t="s">
        <v>358</v>
      </c>
      <c r="G130" s="240" t="s">
        <v>314</v>
      </c>
      <c r="H130" s="241">
        <v>135</v>
      </c>
      <c r="I130" s="242"/>
      <c r="J130" s="243">
        <f>ROUND(I130*H130,2)</f>
        <v>0</v>
      </c>
      <c r="K130" s="239" t="s">
        <v>281</v>
      </c>
      <c r="L130" s="244"/>
      <c r="M130" s="245" t="s">
        <v>19</v>
      </c>
      <c r="N130" s="246" t="s">
        <v>46</v>
      </c>
      <c r="O130" s="86"/>
      <c r="P130" s="215">
        <f>O130*H130</f>
        <v>0</v>
      </c>
      <c r="Q130" s="215">
        <v>0.0058999999999999999</v>
      </c>
      <c r="R130" s="215">
        <f>Q130*H130</f>
        <v>0.79649999999999999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306</v>
      </c>
      <c r="AT130" s="217" t="s">
        <v>302</v>
      </c>
      <c r="AU130" s="217" t="s">
        <v>85</v>
      </c>
      <c r="AY130" s="19" t="s">
        <v>275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83</v>
      </c>
      <c r="BK130" s="218">
        <f>ROUND(I130*H130,2)</f>
        <v>0</v>
      </c>
      <c r="BL130" s="19" t="s">
        <v>282</v>
      </c>
      <c r="BM130" s="217" t="s">
        <v>750</v>
      </c>
    </row>
    <row r="131" s="2" customFormat="1">
      <c r="A131" s="40"/>
      <c r="B131" s="41"/>
      <c r="C131" s="42"/>
      <c r="D131" s="219" t="s">
        <v>284</v>
      </c>
      <c r="E131" s="42"/>
      <c r="F131" s="220" t="s">
        <v>358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284</v>
      </c>
      <c r="AU131" s="19" t="s">
        <v>85</v>
      </c>
    </row>
    <row r="132" s="13" customFormat="1">
      <c r="A132" s="13"/>
      <c r="B132" s="226"/>
      <c r="C132" s="227"/>
      <c r="D132" s="219" t="s">
        <v>288</v>
      </c>
      <c r="E132" s="227"/>
      <c r="F132" s="229" t="s">
        <v>751</v>
      </c>
      <c r="G132" s="227"/>
      <c r="H132" s="230">
        <v>135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4</v>
      </c>
      <c r="AX132" s="13" t="s">
        <v>83</v>
      </c>
      <c r="AY132" s="236" t="s">
        <v>275</v>
      </c>
    </row>
    <row r="133" s="2" customFormat="1" ht="16.5" customHeight="1">
      <c r="A133" s="40"/>
      <c r="B133" s="41"/>
      <c r="C133" s="206" t="s">
        <v>361</v>
      </c>
      <c r="D133" s="206" t="s">
        <v>277</v>
      </c>
      <c r="E133" s="207" t="s">
        <v>362</v>
      </c>
      <c r="F133" s="208" t="s">
        <v>363</v>
      </c>
      <c r="G133" s="209" t="s">
        <v>314</v>
      </c>
      <c r="H133" s="210">
        <v>45</v>
      </c>
      <c r="I133" s="211"/>
      <c r="J133" s="212">
        <f>ROUND(I133*H133,2)</f>
        <v>0</v>
      </c>
      <c r="K133" s="208" t="s">
        <v>281</v>
      </c>
      <c r="L133" s="46"/>
      <c r="M133" s="213" t="s">
        <v>19</v>
      </c>
      <c r="N133" s="214" t="s">
        <v>46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282</v>
      </c>
      <c r="AT133" s="217" t="s">
        <v>277</v>
      </c>
      <c r="AU133" s="217" t="s">
        <v>85</v>
      </c>
      <c r="AY133" s="19" t="s">
        <v>275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83</v>
      </c>
      <c r="BK133" s="218">
        <f>ROUND(I133*H133,2)</f>
        <v>0</v>
      </c>
      <c r="BL133" s="19" t="s">
        <v>282</v>
      </c>
      <c r="BM133" s="217" t="s">
        <v>752</v>
      </c>
    </row>
    <row r="134" s="2" customFormat="1">
      <c r="A134" s="40"/>
      <c r="B134" s="41"/>
      <c r="C134" s="42"/>
      <c r="D134" s="219" t="s">
        <v>284</v>
      </c>
      <c r="E134" s="42"/>
      <c r="F134" s="220" t="s">
        <v>365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284</v>
      </c>
      <c r="AU134" s="19" t="s">
        <v>85</v>
      </c>
    </row>
    <row r="135" s="2" customFormat="1">
      <c r="A135" s="40"/>
      <c r="B135" s="41"/>
      <c r="C135" s="42"/>
      <c r="D135" s="224" t="s">
        <v>286</v>
      </c>
      <c r="E135" s="42"/>
      <c r="F135" s="225" t="s">
        <v>366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286</v>
      </c>
      <c r="AU135" s="19" t="s">
        <v>85</v>
      </c>
    </row>
    <row r="136" s="13" customFormat="1">
      <c r="A136" s="13"/>
      <c r="B136" s="226"/>
      <c r="C136" s="227"/>
      <c r="D136" s="219" t="s">
        <v>288</v>
      </c>
      <c r="E136" s="228" t="s">
        <v>19</v>
      </c>
      <c r="F136" s="229" t="s">
        <v>736</v>
      </c>
      <c r="G136" s="227"/>
      <c r="H136" s="230">
        <v>45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6" t="s">
        <v>288</v>
      </c>
      <c r="AU136" s="236" t="s">
        <v>85</v>
      </c>
      <c r="AV136" s="13" t="s">
        <v>85</v>
      </c>
      <c r="AW136" s="13" t="s">
        <v>36</v>
      </c>
      <c r="AX136" s="13" t="s">
        <v>83</v>
      </c>
      <c r="AY136" s="236" t="s">
        <v>275</v>
      </c>
    </row>
    <row r="137" s="2" customFormat="1" ht="16.5" customHeight="1">
      <c r="A137" s="40"/>
      <c r="B137" s="41"/>
      <c r="C137" s="237" t="s">
        <v>367</v>
      </c>
      <c r="D137" s="237" t="s">
        <v>302</v>
      </c>
      <c r="E137" s="238" t="s">
        <v>368</v>
      </c>
      <c r="F137" s="239" t="s">
        <v>369</v>
      </c>
      <c r="G137" s="240" t="s">
        <v>292</v>
      </c>
      <c r="H137" s="241">
        <v>0.089999999999999997</v>
      </c>
      <c r="I137" s="242"/>
      <c r="J137" s="243">
        <f>ROUND(I137*H137,2)</f>
        <v>0</v>
      </c>
      <c r="K137" s="239" t="s">
        <v>281</v>
      </c>
      <c r="L137" s="244"/>
      <c r="M137" s="245" t="s">
        <v>19</v>
      </c>
      <c r="N137" s="246" t="s">
        <v>46</v>
      </c>
      <c r="O137" s="86"/>
      <c r="P137" s="215">
        <f>O137*H137</f>
        <v>0</v>
      </c>
      <c r="Q137" s="215">
        <v>1</v>
      </c>
      <c r="R137" s="215">
        <f>Q137*H137</f>
        <v>0.089999999999999997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306</v>
      </c>
      <c r="AT137" s="217" t="s">
        <v>302</v>
      </c>
      <c r="AU137" s="217" t="s">
        <v>85</v>
      </c>
      <c r="AY137" s="19" t="s">
        <v>275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83</v>
      </c>
      <c r="BK137" s="218">
        <f>ROUND(I137*H137,2)</f>
        <v>0</v>
      </c>
      <c r="BL137" s="19" t="s">
        <v>282</v>
      </c>
      <c r="BM137" s="217" t="s">
        <v>753</v>
      </c>
    </row>
    <row r="138" s="2" customFormat="1">
      <c r="A138" s="40"/>
      <c r="B138" s="41"/>
      <c r="C138" s="42"/>
      <c r="D138" s="219" t="s">
        <v>284</v>
      </c>
      <c r="E138" s="42"/>
      <c r="F138" s="220" t="s">
        <v>369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284</v>
      </c>
      <c r="AU138" s="19" t="s">
        <v>85</v>
      </c>
    </row>
    <row r="139" s="13" customFormat="1">
      <c r="A139" s="13"/>
      <c r="B139" s="226"/>
      <c r="C139" s="227"/>
      <c r="D139" s="219" t="s">
        <v>288</v>
      </c>
      <c r="E139" s="227"/>
      <c r="F139" s="229" t="s">
        <v>754</v>
      </c>
      <c r="G139" s="227"/>
      <c r="H139" s="230">
        <v>0.089999999999999997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4</v>
      </c>
      <c r="AX139" s="13" t="s">
        <v>83</v>
      </c>
      <c r="AY139" s="236" t="s">
        <v>275</v>
      </c>
    </row>
    <row r="140" s="2" customFormat="1" ht="16.5" customHeight="1">
      <c r="A140" s="40"/>
      <c r="B140" s="41"/>
      <c r="C140" s="206" t="s">
        <v>372</v>
      </c>
      <c r="D140" s="206" t="s">
        <v>277</v>
      </c>
      <c r="E140" s="207" t="s">
        <v>373</v>
      </c>
      <c r="F140" s="208" t="s">
        <v>374</v>
      </c>
      <c r="G140" s="209" t="s">
        <v>314</v>
      </c>
      <c r="H140" s="210">
        <v>45</v>
      </c>
      <c r="I140" s="211"/>
      <c r="J140" s="212">
        <f>ROUND(I140*H140,2)</f>
        <v>0</v>
      </c>
      <c r="K140" s="208" t="s">
        <v>281</v>
      </c>
      <c r="L140" s="46"/>
      <c r="M140" s="213" t="s">
        <v>19</v>
      </c>
      <c r="N140" s="214" t="s">
        <v>46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282</v>
      </c>
      <c r="AT140" s="217" t="s">
        <v>277</v>
      </c>
      <c r="AU140" s="217" t="s">
        <v>85</v>
      </c>
      <c r="AY140" s="19" t="s">
        <v>275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83</v>
      </c>
      <c r="BK140" s="218">
        <f>ROUND(I140*H140,2)</f>
        <v>0</v>
      </c>
      <c r="BL140" s="19" t="s">
        <v>282</v>
      </c>
      <c r="BM140" s="217" t="s">
        <v>755</v>
      </c>
    </row>
    <row r="141" s="2" customFormat="1">
      <c r="A141" s="40"/>
      <c r="B141" s="41"/>
      <c r="C141" s="42"/>
      <c r="D141" s="219" t="s">
        <v>284</v>
      </c>
      <c r="E141" s="42"/>
      <c r="F141" s="220" t="s">
        <v>376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284</v>
      </c>
      <c r="AU141" s="19" t="s">
        <v>85</v>
      </c>
    </row>
    <row r="142" s="2" customFormat="1">
      <c r="A142" s="40"/>
      <c r="B142" s="41"/>
      <c r="C142" s="42"/>
      <c r="D142" s="224" t="s">
        <v>286</v>
      </c>
      <c r="E142" s="42"/>
      <c r="F142" s="225" t="s">
        <v>377</v>
      </c>
      <c r="G142" s="42"/>
      <c r="H142" s="42"/>
      <c r="I142" s="221"/>
      <c r="J142" s="42"/>
      <c r="K142" s="42"/>
      <c r="L142" s="46"/>
      <c r="M142" s="222"/>
      <c r="N142" s="22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286</v>
      </c>
      <c r="AU142" s="19" t="s">
        <v>85</v>
      </c>
    </row>
    <row r="143" s="14" customFormat="1">
      <c r="A143" s="14"/>
      <c r="B143" s="248"/>
      <c r="C143" s="249"/>
      <c r="D143" s="219" t="s">
        <v>288</v>
      </c>
      <c r="E143" s="250" t="s">
        <v>19</v>
      </c>
      <c r="F143" s="251" t="s">
        <v>756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288</v>
      </c>
      <c r="AU143" s="257" t="s">
        <v>85</v>
      </c>
      <c r="AV143" s="14" t="s">
        <v>83</v>
      </c>
      <c r="AW143" s="14" t="s">
        <v>36</v>
      </c>
      <c r="AX143" s="14" t="s">
        <v>75</v>
      </c>
      <c r="AY143" s="257" t="s">
        <v>275</v>
      </c>
    </row>
    <row r="144" s="13" customFormat="1">
      <c r="A144" s="13"/>
      <c r="B144" s="226"/>
      <c r="C144" s="227"/>
      <c r="D144" s="219" t="s">
        <v>288</v>
      </c>
      <c r="E144" s="228" t="s">
        <v>19</v>
      </c>
      <c r="F144" s="229" t="s">
        <v>757</v>
      </c>
      <c r="G144" s="227"/>
      <c r="H144" s="230">
        <v>45</v>
      </c>
      <c r="I144" s="231"/>
      <c r="J144" s="227"/>
      <c r="K144" s="227"/>
      <c r="L144" s="232"/>
      <c r="M144" s="233"/>
      <c r="N144" s="234"/>
      <c r="O144" s="234"/>
      <c r="P144" s="234"/>
      <c r="Q144" s="234"/>
      <c r="R144" s="234"/>
      <c r="S144" s="234"/>
      <c r="T144" s="23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6" t="s">
        <v>288</v>
      </c>
      <c r="AU144" s="236" t="s">
        <v>85</v>
      </c>
      <c r="AV144" s="13" t="s">
        <v>85</v>
      </c>
      <c r="AW144" s="13" t="s">
        <v>36</v>
      </c>
      <c r="AX144" s="13" t="s">
        <v>83</v>
      </c>
      <c r="AY144" s="236" t="s">
        <v>275</v>
      </c>
    </row>
    <row r="145" s="2" customFormat="1" ht="16.5" customHeight="1">
      <c r="A145" s="40"/>
      <c r="B145" s="41"/>
      <c r="C145" s="206" t="s">
        <v>380</v>
      </c>
      <c r="D145" s="206" t="s">
        <v>277</v>
      </c>
      <c r="E145" s="207" t="s">
        <v>381</v>
      </c>
      <c r="F145" s="208" t="s">
        <v>382</v>
      </c>
      <c r="G145" s="209" t="s">
        <v>314</v>
      </c>
      <c r="H145" s="210">
        <v>45</v>
      </c>
      <c r="I145" s="211"/>
      <c r="J145" s="212">
        <f>ROUND(I145*H145,2)</f>
        <v>0</v>
      </c>
      <c r="K145" s="208" t="s">
        <v>281</v>
      </c>
      <c r="L145" s="46"/>
      <c r="M145" s="213" t="s">
        <v>19</v>
      </c>
      <c r="N145" s="214" t="s">
        <v>46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282</v>
      </c>
      <c r="AT145" s="217" t="s">
        <v>277</v>
      </c>
      <c r="AU145" s="217" t="s">
        <v>85</v>
      </c>
      <c r="AY145" s="19" t="s">
        <v>275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83</v>
      </c>
      <c r="BK145" s="218">
        <f>ROUND(I145*H145,2)</f>
        <v>0</v>
      </c>
      <c r="BL145" s="19" t="s">
        <v>282</v>
      </c>
      <c r="BM145" s="217" t="s">
        <v>758</v>
      </c>
    </row>
    <row r="146" s="2" customFormat="1">
      <c r="A146" s="40"/>
      <c r="B146" s="41"/>
      <c r="C146" s="42"/>
      <c r="D146" s="219" t="s">
        <v>284</v>
      </c>
      <c r="E146" s="42"/>
      <c r="F146" s="220" t="s">
        <v>384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284</v>
      </c>
      <c r="AU146" s="19" t="s">
        <v>85</v>
      </c>
    </row>
    <row r="147" s="2" customFormat="1">
      <c r="A147" s="40"/>
      <c r="B147" s="41"/>
      <c r="C147" s="42"/>
      <c r="D147" s="224" t="s">
        <v>286</v>
      </c>
      <c r="E147" s="42"/>
      <c r="F147" s="225" t="s">
        <v>385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286</v>
      </c>
      <c r="AU147" s="19" t="s">
        <v>85</v>
      </c>
    </row>
    <row r="148" s="13" customFormat="1">
      <c r="A148" s="13"/>
      <c r="B148" s="226"/>
      <c r="C148" s="227"/>
      <c r="D148" s="219" t="s">
        <v>288</v>
      </c>
      <c r="E148" s="228" t="s">
        <v>19</v>
      </c>
      <c r="F148" s="229" t="s">
        <v>759</v>
      </c>
      <c r="G148" s="227"/>
      <c r="H148" s="230">
        <v>45</v>
      </c>
      <c r="I148" s="231"/>
      <c r="J148" s="227"/>
      <c r="K148" s="227"/>
      <c r="L148" s="232"/>
      <c r="M148" s="233"/>
      <c r="N148" s="234"/>
      <c r="O148" s="234"/>
      <c r="P148" s="234"/>
      <c r="Q148" s="234"/>
      <c r="R148" s="234"/>
      <c r="S148" s="234"/>
      <c r="T148" s="23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6" t="s">
        <v>288</v>
      </c>
      <c r="AU148" s="236" t="s">
        <v>85</v>
      </c>
      <c r="AV148" s="13" t="s">
        <v>85</v>
      </c>
      <c r="AW148" s="13" t="s">
        <v>36</v>
      </c>
      <c r="AX148" s="13" t="s">
        <v>83</v>
      </c>
      <c r="AY148" s="236" t="s">
        <v>275</v>
      </c>
    </row>
    <row r="149" s="2" customFormat="1" ht="16.5" customHeight="1">
      <c r="A149" s="40"/>
      <c r="B149" s="41"/>
      <c r="C149" s="206" t="s">
        <v>387</v>
      </c>
      <c r="D149" s="206" t="s">
        <v>277</v>
      </c>
      <c r="E149" s="207" t="s">
        <v>388</v>
      </c>
      <c r="F149" s="208" t="s">
        <v>389</v>
      </c>
      <c r="G149" s="209" t="s">
        <v>314</v>
      </c>
      <c r="H149" s="210">
        <v>45</v>
      </c>
      <c r="I149" s="211"/>
      <c r="J149" s="212">
        <f>ROUND(I149*H149,2)</f>
        <v>0</v>
      </c>
      <c r="K149" s="208" t="s">
        <v>281</v>
      </c>
      <c r="L149" s="46"/>
      <c r="M149" s="213" t="s">
        <v>19</v>
      </c>
      <c r="N149" s="214" t="s">
        <v>46</v>
      </c>
      <c r="O149" s="86"/>
      <c r="P149" s="215">
        <f>O149*H149</f>
        <v>0</v>
      </c>
      <c r="Q149" s="215">
        <v>0.0020799999999999998</v>
      </c>
      <c r="R149" s="215">
        <f>Q149*H149</f>
        <v>0.093599999999999989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282</v>
      </c>
      <c r="AT149" s="217" t="s">
        <v>277</v>
      </c>
      <c r="AU149" s="217" t="s">
        <v>85</v>
      </c>
      <c r="AY149" s="19" t="s">
        <v>275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83</v>
      </c>
      <c r="BK149" s="218">
        <f>ROUND(I149*H149,2)</f>
        <v>0</v>
      </c>
      <c r="BL149" s="19" t="s">
        <v>282</v>
      </c>
      <c r="BM149" s="217" t="s">
        <v>760</v>
      </c>
    </row>
    <row r="150" s="2" customFormat="1">
      <c r="A150" s="40"/>
      <c r="B150" s="41"/>
      <c r="C150" s="42"/>
      <c r="D150" s="219" t="s">
        <v>284</v>
      </c>
      <c r="E150" s="42"/>
      <c r="F150" s="220" t="s">
        <v>391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284</v>
      </c>
      <c r="AU150" s="19" t="s">
        <v>85</v>
      </c>
    </row>
    <row r="151" s="2" customFormat="1">
      <c r="A151" s="40"/>
      <c r="B151" s="41"/>
      <c r="C151" s="42"/>
      <c r="D151" s="224" t="s">
        <v>286</v>
      </c>
      <c r="E151" s="42"/>
      <c r="F151" s="225" t="s">
        <v>392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286</v>
      </c>
      <c r="AU151" s="19" t="s">
        <v>85</v>
      </c>
    </row>
    <row r="152" s="14" customFormat="1">
      <c r="A152" s="14"/>
      <c r="B152" s="248"/>
      <c r="C152" s="249"/>
      <c r="D152" s="219" t="s">
        <v>288</v>
      </c>
      <c r="E152" s="250" t="s">
        <v>19</v>
      </c>
      <c r="F152" s="251" t="s">
        <v>393</v>
      </c>
      <c r="G152" s="249"/>
      <c r="H152" s="250" t="s">
        <v>19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7" t="s">
        <v>288</v>
      </c>
      <c r="AU152" s="257" t="s">
        <v>85</v>
      </c>
      <c r="AV152" s="14" t="s">
        <v>83</v>
      </c>
      <c r="AW152" s="14" t="s">
        <v>36</v>
      </c>
      <c r="AX152" s="14" t="s">
        <v>75</v>
      </c>
      <c r="AY152" s="257" t="s">
        <v>275</v>
      </c>
    </row>
    <row r="153" s="13" customFormat="1">
      <c r="A153" s="13"/>
      <c r="B153" s="226"/>
      <c r="C153" s="227"/>
      <c r="D153" s="219" t="s">
        <v>288</v>
      </c>
      <c r="E153" s="228" t="s">
        <v>19</v>
      </c>
      <c r="F153" s="229" t="s">
        <v>736</v>
      </c>
      <c r="G153" s="227"/>
      <c r="H153" s="230">
        <v>45</v>
      </c>
      <c r="I153" s="231"/>
      <c r="J153" s="227"/>
      <c r="K153" s="227"/>
      <c r="L153" s="232"/>
      <c r="M153" s="233"/>
      <c r="N153" s="234"/>
      <c r="O153" s="234"/>
      <c r="P153" s="234"/>
      <c r="Q153" s="234"/>
      <c r="R153" s="234"/>
      <c r="S153" s="234"/>
      <c r="T153" s="23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6" t="s">
        <v>288</v>
      </c>
      <c r="AU153" s="236" t="s">
        <v>85</v>
      </c>
      <c r="AV153" s="13" t="s">
        <v>85</v>
      </c>
      <c r="AW153" s="13" t="s">
        <v>36</v>
      </c>
      <c r="AX153" s="13" t="s">
        <v>83</v>
      </c>
      <c r="AY153" s="236" t="s">
        <v>275</v>
      </c>
    </row>
    <row r="154" s="2" customFormat="1" ht="16.5" customHeight="1">
      <c r="A154" s="40"/>
      <c r="B154" s="41"/>
      <c r="C154" s="206" t="s">
        <v>394</v>
      </c>
      <c r="D154" s="206" t="s">
        <v>277</v>
      </c>
      <c r="E154" s="207" t="s">
        <v>395</v>
      </c>
      <c r="F154" s="208" t="s">
        <v>396</v>
      </c>
      <c r="G154" s="209" t="s">
        <v>397</v>
      </c>
      <c r="H154" s="210">
        <v>67.5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46</v>
      </c>
      <c r="O154" s="86"/>
      <c r="P154" s="215">
        <f>O154*H154</f>
        <v>0</v>
      </c>
      <c r="Q154" s="215">
        <v>2.0000000000000002E-05</v>
      </c>
      <c r="R154" s="215">
        <f>Q154*H154</f>
        <v>0.0013500000000000001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282</v>
      </c>
      <c r="AT154" s="217" t="s">
        <v>277</v>
      </c>
      <c r="AU154" s="217" t="s">
        <v>85</v>
      </c>
      <c r="AY154" s="19" t="s">
        <v>275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83</v>
      </c>
      <c r="BK154" s="218">
        <f>ROUND(I154*H154,2)</f>
        <v>0</v>
      </c>
      <c r="BL154" s="19" t="s">
        <v>282</v>
      </c>
      <c r="BM154" s="217" t="s">
        <v>761</v>
      </c>
    </row>
    <row r="155" s="2" customFormat="1">
      <c r="A155" s="40"/>
      <c r="B155" s="41"/>
      <c r="C155" s="42"/>
      <c r="D155" s="219" t="s">
        <v>284</v>
      </c>
      <c r="E155" s="42"/>
      <c r="F155" s="220" t="s">
        <v>396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284</v>
      </c>
      <c r="AU155" s="19" t="s">
        <v>85</v>
      </c>
    </row>
    <row r="156" s="13" customFormat="1">
      <c r="A156" s="13"/>
      <c r="B156" s="226"/>
      <c r="C156" s="227"/>
      <c r="D156" s="219" t="s">
        <v>288</v>
      </c>
      <c r="E156" s="228" t="s">
        <v>19</v>
      </c>
      <c r="F156" s="229" t="s">
        <v>736</v>
      </c>
      <c r="G156" s="227"/>
      <c r="H156" s="230">
        <v>45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6" t="s">
        <v>288</v>
      </c>
      <c r="AU156" s="236" t="s">
        <v>85</v>
      </c>
      <c r="AV156" s="13" t="s">
        <v>85</v>
      </c>
      <c r="AW156" s="13" t="s">
        <v>36</v>
      </c>
      <c r="AX156" s="13" t="s">
        <v>83</v>
      </c>
      <c r="AY156" s="236" t="s">
        <v>275</v>
      </c>
    </row>
    <row r="157" s="13" customFormat="1">
      <c r="A157" s="13"/>
      <c r="B157" s="226"/>
      <c r="C157" s="227"/>
      <c r="D157" s="219" t="s">
        <v>288</v>
      </c>
      <c r="E157" s="227"/>
      <c r="F157" s="229" t="s">
        <v>762</v>
      </c>
      <c r="G157" s="227"/>
      <c r="H157" s="230">
        <v>67.5</v>
      </c>
      <c r="I157" s="231"/>
      <c r="J157" s="227"/>
      <c r="K157" s="227"/>
      <c r="L157" s="232"/>
      <c r="M157" s="233"/>
      <c r="N157" s="234"/>
      <c r="O157" s="234"/>
      <c r="P157" s="234"/>
      <c r="Q157" s="234"/>
      <c r="R157" s="234"/>
      <c r="S157" s="234"/>
      <c r="T157" s="23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6" t="s">
        <v>288</v>
      </c>
      <c r="AU157" s="236" t="s">
        <v>85</v>
      </c>
      <c r="AV157" s="13" t="s">
        <v>85</v>
      </c>
      <c r="AW157" s="13" t="s">
        <v>4</v>
      </c>
      <c r="AX157" s="13" t="s">
        <v>83</v>
      </c>
      <c r="AY157" s="236" t="s">
        <v>275</v>
      </c>
    </row>
    <row r="158" s="2" customFormat="1" ht="16.5" customHeight="1">
      <c r="A158" s="40"/>
      <c r="B158" s="41"/>
      <c r="C158" s="206" t="s">
        <v>400</v>
      </c>
      <c r="D158" s="206" t="s">
        <v>277</v>
      </c>
      <c r="E158" s="207" t="s">
        <v>401</v>
      </c>
      <c r="F158" s="208" t="s">
        <v>402</v>
      </c>
      <c r="G158" s="209" t="s">
        <v>280</v>
      </c>
      <c r="H158" s="210">
        <v>45</v>
      </c>
      <c r="I158" s="211"/>
      <c r="J158" s="212">
        <f>ROUND(I158*H158,2)</f>
        <v>0</v>
      </c>
      <c r="K158" s="208" t="s">
        <v>281</v>
      </c>
      <c r="L158" s="46"/>
      <c r="M158" s="213" t="s">
        <v>19</v>
      </c>
      <c r="N158" s="214" t="s">
        <v>46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282</v>
      </c>
      <c r="AT158" s="217" t="s">
        <v>277</v>
      </c>
      <c r="AU158" s="217" t="s">
        <v>85</v>
      </c>
      <c r="AY158" s="19" t="s">
        <v>275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83</v>
      </c>
      <c r="BK158" s="218">
        <f>ROUND(I158*H158,2)</f>
        <v>0</v>
      </c>
      <c r="BL158" s="19" t="s">
        <v>282</v>
      </c>
      <c r="BM158" s="217" t="s">
        <v>763</v>
      </c>
    </row>
    <row r="159" s="2" customFormat="1">
      <c r="A159" s="40"/>
      <c r="B159" s="41"/>
      <c r="C159" s="42"/>
      <c r="D159" s="219" t="s">
        <v>284</v>
      </c>
      <c r="E159" s="42"/>
      <c r="F159" s="220" t="s">
        <v>404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284</v>
      </c>
      <c r="AU159" s="19" t="s">
        <v>85</v>
      </c>
    </row>
    <row r="160" s="2" customFormat="1">
      <c r="A160" s="40"/>
      <c r="B160" s="41"/>
      <c r="C160" s="42"/>
      <c r="D160" s="224" t="s">
        <v>286</v>
      </c>
      <c r="E160" s="42"/>
      <c r="F160" s="225" t="s">
        <v>405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286</v>
      </c>
      <c r="AU160" s="19" t="s">
        <v>85</v>
      </c>
    </row>
    <row r="161" s="13" customFormat="1">
      <c r="A161" s="13"/>
      <c r="B161" s="226"/>
      <c r="C161" s="227"/>
      <c r="D161" s="219" t="s">
        <v>288</v>
      </c>
      <c r="E161" s="228" t="s">
        <v>19</v>
      </c>
      <c r="F161" s="229" t="s">
        <v>736</v>
      </c>
      <c r="G161" s="227"/>
      <c r="H161" s="230">
        <v>45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6" t="s">
        <v>288</v>
      </c>
      <c r="AU161" s="236" t="s">
        <v>85</v>
      </c>
      <c r="AV161" s="13" t="s">
        <v>85</v>
      </c>
      <c r="AW161" s="13" t="s">
        <v>36</v>
      </c>
      <c r="AX161" s="13" t="s">
        <v>83</v>
      </c>
      <c r="AY161" s="236" t="s">
        <v>275</v>
      </c>
    </row>
    <row r="162" s="2" customFormat="1" ht="16.5" customHeight="1">
      <c r="A162" s="40"/>
      <c r="B162" s="41"/>
      <c r="C162" s="237" t="s">
        <v>406</v>
      </c>
      <c r="D162" s="237" t="s">
        <v>302</v>
      </c>
      <c r="E162" s="238" t="s">
        <v>407</v>
      </c>
      <c r="F162" s="239" t="s">
        <v>408</v>
      </c>
      <c r="G162" s="240" t="s">
        <v>409</v>
      </c>
      <c r="H162" s="241">
        <v>4.6349999999999998</v>
      </c>
      <c r="I162" s="242"/>
      <c r="J162" s="243">
        <f>ROUND(I162*H162,2)</f>
        <v>0</v>
      </c>
      <c r="K162" s="239" t="s">
        <v>281</v>
      </c>
      <c r="L162" s="244"/>
      <c r="M162" s="245" t="s">
        <v>19</v>
      </c>
      <c r="N162" s="246" t="s">
        <v>46</v>
      </c>
      <c r="O162" s="86"/>
      <c r="P162" s="215">
        <f>O162*H162</f>
        <v>0</v>
      </c>
      <c r="Q162" s="215">
        <v>0.20000000000000001</v>
      </c>
      <c r="R162" s="215">
        <f>Q162*H162</f>
        <v>0.92700000000000005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306</v>
      </c>
      <c r="AT162" s="217" t="s">
        <v>302</v>
      </c>
      <c r="AU162" s="217" t="s">
        <v>85</v>
      </c>
      <c r="AY162" s="19" t="s">
        <v>275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83</v>
      </c>
      <c r="BK162" s="218">
        <f>ROUND(I162*H162,2)</f>
        <v>0</v>
      </c>
      <c r="BL162" s="19" t="s">
        <v>282</v>
      </c>
      <c r="BM162" s="217" t="s">
        <v>764</v>
      </c>
    </row>
    <row r="163" s="2" customFormat="1">
      <c r="A163" s="40"/>
      <c r="B163" s="41"/>
      <c r="C163" s="42"/>
      <c r="D163" s="219" t="s">
        <v>284</v>
      </c>
      <c r="E163" s="42"/>
      <c r="F163" s="220" t="s">
        <v>408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284</v>
      </c>
      <c r="AU163" s="19" t="s">
        <v>85</v>
      </c>
    </row>
    <row r="164" s="13" customFormat="1">
      <c r="A164" s="13"/>
      <c r="B164" s="226"/>
      <c r="C164" s="227"/>
      <c r="D164" s="219" t="s">
        <v>288</v>
      </c>
      <c r="E164" s="227"/>
      <c r="F164" s="229" t="s">
        <v>765</v>
      </c>
      <c r="G164" s="227"/>
      <c r="H164" s="230">
        <v>4.6349999999999998</v>
      </c>
      <c r="I164" s="231"/>
      <c r="J164" s="227"/>
      <c r="K164" s="227"/>
      <c r="L164" s="232"/>
      <c r="M164" s="233"/>
      <c r="N164" s="234"/>
      <c r="O164" s="234"/>
      <c r="P164" s="234"/>
      <c r="Q164" s="234"/>
      <c r="R164" s="234"/>
      <c r="S164" s="234"/>
      <c r="T164" s="23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6" t="s">
        <v>288</v>
      </c>
      <c r="AU164" s="236" t="s">
        <v>85</v>
      </c>
      <c r="AV164" s="13" t="s">
        <v>85</v>
      </c>
      <c r="AW164" s="13" t="s">
        <v>4</v>
      </c>
      <c r="AX164" s="13" t="s">
        <v>83</v>
      </c>
      <c r="AY164" s="236" t="s">
        <v>275</v>
      </c>
    </row>
    <row r="165" s="2" customFormat="1" ht="24.15" customHeight="1">
      <c r="A165" s="40"/>
      <c r="B165" s="41"/>
      <c r="C165" s="237" t="s">
        <v>7</v>
      </c>
      <c r="D165" s="237" t="s">
        <v>302</v>
      </c>
      <c r="E165" s="238" t="s">
        <v>766</v>
      </c>
      <c r="F165" s="239" t="s">
        <v>767</v>
      </c>
      <c r="G165" s="240" t="s">
        <v>314</v>
      </c>
      <c r="H165" s="241">
        <v>135</v>
      </c>
      <c r="I165" s="242"/>
      <c r="J165" s="243">
        <f>ROUND(I165*H165,2)</f>
        <v>0</v>
      </c>
      <c r="K165" s="239" t="s">
        <v>19</v>
      </c>
      <c r="L165" s="244"/>
      <c r="M165" s="245" t="s">
        <v>19</v>
      </c>
      <c r="N165" s="246" t="s">
        <v>46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306</v>
      </c>
      <c r="AT165" s="217" t="s">
        <v>302</v>
      </c>
      <c r="AU165" s="217" t="s">
        <v>85</v>
      </c>
      <c r="AY165" s="19" t="s">
        <v>275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83</v>
      </c>
      <c r="BK165" s="218">
        <f>ROUND(I165*H165,2)</f>
        <v>0</v>
      </c>
      <c r="BL165" s="19" t="s">
        <v>282</v>
      </c>
      <c r="BM165" s="217" t="s">
        <v>768</v>
      </c>
    </row>
    <row r="166" s="2" customFormat="1">
      <c r="A166" s="40"/>
      <c r="B166" s="41"/>
      <c r="C166" s="42"/>
      <c r="D166" s="219" t="s">
        <v>284</v>
      </c>
      <c r="E166" s="42"/>
      <c r="F166" s="220" t="s">
        <v>769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284</v>
      </c>
      <c r="AU166" s="19" t="s">
        <v>85</v>
      </c>
    </row>
    <row r="167" s="13" customFormat="1">
      <c r="A167" s="13"/>
      <c r="B167" s="226"/>
      <c r="C167" s="227"/>
      <c r="D167" s="219" t="s">
        <v>288</v>
      </c>
      <c r="E167" s="228" t="s">
        <v>19</v>
      </c>
      <c r="F167" s="229" t="s">
        <v>736</v>
      </c>
      <c r="G167" s="227"/>
      <c r="H167" s="230">
        <v>45</v>
      </c>
      <c r="I167" s="231"/>
      <c r="J167" s="227"/>
      <c r="K167" s="227"/>
      <c r="L167" s="232"/>
      <c r="M167" s="233"/>
      <c r="N167" s="234"/>
      <c r="O167" s="234"/>
      <c r="P167" s="234"/>
      <c r="Q167" s="234"/>
      <c r="R167" s="234"/>
      <c r="S167" s="234"/>
      <c r="T167" s="23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6" t="s">
        <v>288</v>
      </c>
      <c r="AU167" s="236" t="s">
        <v>85</v>
      </c>
      <c r="AV167" s="13" t="s">
        <v>85</v>
      </c>
      <c r="AW167" s="13" t="s">
        <v>36</v>
      </c>
      <c r="AX167" s="13" t="s">
        <v>83</v>
      </c>
      <c r="AY167" s="236" t="s">
        <v>275</v>
      </c>
    </row>
    <row r="168" s="13" customFormat="1">
      <c r="A168" s="13"/>
      <c r="B168" s="226"/>
      <c r="C168" s="227"/>
      <c r="D168" s="219" t="s">
        <v>288</v>
      </c>
      <c r="E168" s="227"/>
      <c r="F168" s="229" t="s">
        <v>770</v>
      </c>
      <c r="G168" s="227"/>
      <c r="H168" s="230">
        <v>135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6" t="s">
        <v>288</v>
      </c>
      <c r="AU168" s="236" t="s">
        <v>85</v>
      </c>
      <c r="AV168" s="13" t="s">
        <v>85</v>
      </c>
      <c r="AW168" s="13" t="s">
        <v>4</v>
      </c>
      <c r="AX168" s="13" t="s">
        <v>83</v>
      </c>
      <c r="AY168" s="236" t="s">
        <v>275</v>
      </c>
    </row>
    <row r="169" s="2" customFormat="1" ht="16.5" customHeight="1">
      <c r="A169" s="40"/>
      <c r="B169" s="41"/>
      <c r="C169" s="206" t="s">
        <v>417</v>
      </c>
      <c r="D169" s="206" t="s">
        <v>277</v>
      </c>
      <c r="E169" s="207" t="s">
        <v>412</v>
      </c>
      <c r="F169" s="208" t="s">
        <v>413</v>
      </c>
      <c r="G169" s="209" t="s">
        <v>292</v>
      </c>
      <c r="H169" s="210">
        <v>0.089999999999999997</v>
      </c>
      <c r="I169" s="211"/>
      <c r="J169" s="212">
        <f>ROUND(I169*H169,2)</f>
        <v>0</v>
      </c>
      <c r="K169" s="208" t="s">
        <v>19</v>
      </c>
      <c r="L169" s="46"/>
      <c r="M169" s="213" t="s">
        <v>19</v>
      </c>
      <c r="N169" s="214" t="s">
        <v>46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282</v>
      </c>
      <c r="AT169" s="217" t="s">
        <v>277</v>
      </c>
      <c r="AU169" s="217" t="s">
        <v>85</v>
      </c>
      <c r="AY169" s="19" t="s">
        <v>275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83</v>
      </c>
      <c r="BK169" s="218">
        <f>ROUND(I169*H169,2)</f>
        <v>0</v>
      </c>
      <c r="BL169" s="19" t="s">
        <v>282</v>
      </c>
      <c r="BM169" s="217" t="s">
        <v>771</v>
      </c>
    </row>
    <row r="170" s="2" customFormat="1">
      <c r="A170" s="40"/>
      <c r="B170" s="41"/>
      <c r="C170" s="42"/>
      <c r="D170" s="219" t="s">
        <v>284</v>
      </c>
      <c r="E170" s="42"/>
      <c r="F170" s="220" t="s">
        <v>415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284</v>
      </c>
      <c r="AU170" s="19" t="s">
        <v>85</v>
      </c>
    </row>
    <row r="171" s="13" customFormat="1">
      <c r="A171" s="13"/>
      <c r="B171" s="226"/>
      <c r="C171" s="227"/>
      <c r="D171" s="219" t="s">
        <v>288</v>
      </c>
      <c r="E171" s="228" t="s">
        <v>19</v>
      </c>
      <c r="F171" s="229" t="s">
        <v>772</v>
      </c>
      <c r="G171" s="227"/>
      <c r="H171" s="230">
        <v>0.089999999999999997</v>
      </c>
      <c r="I171" s="231"/>
      <c r="J171" s="227"/>
      <c r="K171" s="227"/>
      <c r="L171" s="232"/>
      <c r="M171" s="233"/>
      <c r="N171" s="234"/>
      <c r="O171" s="234"/>
      <c r="P171" s="234"/>
      <c r="Q171" s="234"/>
      <c r="R171" s="234"/>
      <c r="S171" s="234"/>
      <c r="T171" s="23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6" t="s">
        <v>288</v>
      </c>
      <c r="AU171" s="236" t="s">
        <v>85</v>
      </c>
      <c r="AV171" s="13" t="s">
        <v>85</v>
      </c>
      <c r="AW171" s="13" t="s">
        <v>36</v>
      </c>
      <c r="AX171" s="13" t="s">
        <v>83</v>
      </c>
      <c r="AY171" s="236" t="s">
        <v>275</v>
      </c>
    </row>
    <row r="172" s="2" customFormat="1" ht="16.5" customHeight="1">
      <c r="A172" s="40"/>
      <c r="B172" s="41"/>
      <c r="C172" s="237" t="s">
        <v>422</v>
      </c>
      <c r="D172" s="237" t="s">
        <v>302</v>
      </c>
      <c r="E172" s="238" t="s">
        <v>418</v>
      </c>
      <c r="F172" s="239" t="s">
        <v>419</v>
      </c>
      <c r="G172" s="240" t="s">
        <v>305</v>
      </c>
      <c r="H172" s="241">
        <v>0.0030000000000000001</v>
      </c>
      <c r="I172" s="242"/>
      <c r="J172" s="243">
        <f>ROUND(I172*H172,2)</f>
        <v>0</v>
      </c>
      <c r="K172" s="239" t="s">
        <v>19</v>
      </c>
      <c r="L172" s="244"/>
      <c r="M172" s="245" t="s">
        <v>19</v>
      </c>
      <c r="N172" s="246" t="s">
        <v>46</v>
      </c>
      <c r="O172" s="86"/>
      <c r="P172" s="215">
        <f>O172*H172</f>
        <v>0</v>
      </c>
      <c r="Q172" s="215">
        <v>0.001</v>
      </c>
      <c r="R172" s="215">
        <f>Q172*H172</f>
        <v>3.0000000000000001E-06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306</v>
      </c>
      <c r="AT172" s="217" t="s">
        <v>302</v>
      </c>
      <c r="AU172" s="217" t="s">
        <v>85</v>
      </c>
      <c r="AY172" s="19" t="s">
        <v>275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83</v>
      </c>
      <c r="BK172" s="218">
        <f>ROUND(I172*H172,2)</f>
        <v>0</v>
      </c>
      <c r="BL172" s="19" t="s">
        <v>282</v>
      </c>
      <c r="BM172" s="217" t="s">
        <v>773</v>
      </c>
    </row>
    <row r="173" s="2" customFormat="1">
      <c r="A173" s="40"/>
      <c r="B173" s="41"/>
      <c r="C173" s="42"/>
      <c r="D173" s="219" t="s">
        <v>284</v>
      </c>
      <c r="E173" s="42"/>
      <c r="F173" s="220" t="s">
        <v>419</v>
      </c>
      <c r="G173" s="42"/>
      <c r="H173" s="42"/>
      <c r="I173" s="221"/>
      <c r="J173" s="42"/>
      <c r="K173" s="42"/>
      <c r="L173" s="46"/>
      <c r="M173" s="222"/>
      <c r="N173" s="22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284</v>
      </c>
      <c r="AU173" s="19" t="s">
        <v>85</v>
      </c>
    </row>
    <row r="174" s="13" customFormat="1">
      <c r="A174" s="13"/>
      <c r="B174" s="226"/>
      <c r="C174" s="227"/>
      <c r="D174" s="219" t="s">
        <v>288</v>
      </c>
      <c r="E174" s="227"/>
      <c r="F174" s="229" t="s">
        <v>774</v>
      </c>
      <c r="G174" s="227"/>
      <c r="H174" s="230">
        <v>0.0030000000000000001</v>
      </c>
      <c r="I174" s="231"/>
      <c r="J174" s="227"/>
      <c r="K174" s="227"/>
      <c r="L174" s="232"/>
      <c r="M174" s="233"/>
      <c r="N174" s="234"/>
      <c r="O174" s="234"/>
      <c r="P174" s="234"/>
      <c r="Q174" s="234"/>
      <c r="R174" s="234"/>
      <c r="S174" s="234"/>
      <c r="T174" s="23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6" t="s">
        <v>288</v>
      </c>
      <c r="AU174" s="236" t="s">
        <v>85</v>
      </c>
      <c r="AV174" s="13" t="s">
        <v>85</v>
      </c>
      <c r="AW174" s="13" t="s">
        <v>4</v>
      </c>
      <c r="AX174" s="13" t="s">
        <v>83</v>
      </c>
      <c r="AY174" s="236" t="s">
        <v>275</v>
      </c>
    </row>
    <row r="175" s="2" customFormat="1" ht="16.5" customHeight="1">
      <c r="A175" s="40"/>
      <c r="B175" s="41"/>
      <c r="C175" s="206" t="s">
        <v>429</v>
      </c>
      <c r="D175" s="206" t="s">
        <v>277</v>
      </c>
      <c r="E175" s="207" t="s">
        <v>423</v>
      </c>
      <c r="F175" s="208" t="s">
        <v>424</v>
      </c>
      <c r="G175" s="209" t="s">
        <v>409</v>
      </c>
      <c r="H175" s="210">
        <v>22.5</v>
      </c>
      <c r="I175" s="211"/>
      <c r="J175" s="212">
        <f>ROUND(I175*H175,2)</f>
        <v>0</v>
      </c>
      <c r="K175" s="208" t="s">
        <v>281</v>
      </c>
      <c r="L175" s="46"/>
      <c r="M175" s="213" t="s">
        <v>19</v>
      </c>
      <c r="N175" s="214" t="s">
        <v>46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282</v>
      </c>
      <c r="AT175" s="217" t="s">
        <v>277</v>
      </c>
      <c r="AU175" s="217" t="s">
        <v>85</v>
      </c>
      <c r="AY175" s="19" t="s">
        <v>275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83</v>
      </c>
      <c r="BK175" s="218">
        <f>ROUND(I175*H175,2)</f>
        <v>0</v>
      </c>
      <c r="BL175" s="19" t="s">
        <v>282</v>
      </c>
      <c r="BM175" s="217" t="s">
        <v>775</v>
      </c>
    </row>
    <row r="176" s="2" customFormat="1">
      <c r="A176" s="40"/>
      <c r="B176" s="41"/>
      <c r="C176" s="42"/>
      <c r="D176" s="219" t="s">
        <v>284</v>
      </c>
      <c r="E176" s="42"/>
      <c r="F176" s="220" t="s">
        <v>426</v>
      </c>
      <c r="G176" s="42"/>
      <c r="H176" s="42"/>
      <c r="I176" s="221"/>
      <c r="J176" s="42"/>
      <c r="K176" s="42"/>
      <c r="L176" s="46"/>
      <c r="M176" s="222"/>
      <c r="N176" s="22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284</v>
      </c>
      <c r="AU176" s="19" t="s">
        <v>85</v>
      </c>
    </row>
    <row r="177" s="2" customFormat="1">
      <c r="A177" s="40"/>
      <c r="B177" s="41"/>
      <c r="C177" s="42"/>
      <c r="D177" s="224" t="s">
        <v>286</v>
      </c>
      <c r="E177" s="42"/>
      <c r="F177" s="225" t="s">
        <v>427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286</v>
      </c>
      <c r="AU177" s="19" t="s">
        <v>85</v>
      </c>
    </row>
    <row r="178" s="13" customFormat="1">
      <c r="A178" s="13"/>
      <c r="B178" s="226"/>
      <c r="C178" s="227"/>
      <c r="D178" s="219" t="s">
        <v>288</v>
      </c>
      <c r="E178" s="228" t="s">
        <v>19</v>
      </c>
      <c r="F178" s="229" t="s">
        <v>776</v>
      </c>
      <c r="G178" s="227"/>
      <c r="H178" s="230">
        <v>22.5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6" t="s">
        <v>288</v>
      </c>
      <c r="AU178" s="236" t="s">
        <v>85</v>
      </c>
      <c r="AV178" s="13" t="s">
        <v>85</v>
      </c>
      <c r="AW178" s="13" t="s">
        <v>36</v>
      </c>
      <c r="AX178" s="13" t="s">
        <v>83</v>
      </c>
      <c r="AY178" s="236" t="s">
        <v>275</v>
      </c>
    </row>
    <row r="179" s="2" customFormat="1" ht="16.5" customHeight="1">
      <c r="A179" s="40"/>
      <c r="B179" s="41"/>
      <c r="C179" s="206" t="s">
        <v>435</v>
      </c>
      <c r="D179" s="206" t="s">
        <v>277</v>
      </c>
      <c r="E179" s="207" t="s">
        <v>430</v>
      </c>
      <c r="F179" s="208" t="s">
        <v>431</v>
      </c>
      <c r="G179" s="209" t="s">
        <v>409</v>
      </c>
      <c r="H179" s="210">
        <v>22.5</v>
      </c>
      <c r="I179" s="211"/>
      <c r="J179" s="212">
        <f>ROUND(I179*H179,2)</f>
        <v>0</v>
      </c>
      <c r="K179" s="208" t="s">
        <v>281</v>
      </c>
      <c r="L179" s="46"/>
      <c r="M179" s="213" t="s">
        <v>19</v>
      </c>
      <c r="N179" s="214" t="s">
        <v>46</v>
      </c>
      <c r="O179" s="86"/>
      <c r="P179" s="215">
        <f>O179*H179</f>
        <v>0</v>
      </c>
      <c r="Q179" s="215">
        <v>0</v>
      </c>
      <c r="R179" s="215">
        <f>Q179*H179</f>
        <v>0</v>
      </c>
      <c r="S179" s="215">
        <v>0</v>
      </c>
      <c r="T179" s="21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17" t="s">
        <v>282</v>
      </c>
      <c r="AT179" s="217" t="s">
        <v>277</v>
      </c>
      <c r="AU179" s="217" t="s">
        <v>85</v>
      </c>
      <c r="AY179" s="19" t="s">
        <v>275</v>
      </c>
      <c r="BE179" s="218">
        <f>IF(N179="základní",J179,0)</f>
        <v>0</v>
      </c>
      <c r="BF179" s="218">
        <f>IF(N179="snížená",J179,0)</f>
        <v>0</v>
      </c>
      <c r="BG179" s="218">
        <f>IF(N179="zákl. přenesená",J179,0)</f>
        <v>0</v>
      </c>
      <c r="BH179" s="218">
        <f>IF(N179="sníž. přenesená",J179,0)</f>
        <v>0</v>
      </c>
      <c r="BI179" s="218">
        <f>IF(N179="nulová",J179,0)</f>
        <v>0</v>
      </c>
      <c r="BJ179" s="19" t="s">
        <v>83</v>
      </c>
      <c r="BK179" s="218">
        <f>ROUND(I179*H179,2)</f>
        <v>0</v>
      </c>
      <c r="BL179" s="19" t="s">
        <v>282</v>
      </c>
      <c r="BM179" s="217" t="s">
        <v>777</v>
      </c>
    </row>
    <row r="180" s="2" customFormat="1">
      <c r="A180" s="40"/>
      <c r="B180" s="41"/>
      <c r="C180" s="42"/>
      <c r="D180" s="219" t="s">
        <v>284</v>
      </c>
      <c r="E180" s="42"/>
      <c r="F180" s="220" t="s">
        <v>433</v>
      </c>
      <c r="G180" s="42"/>
      <c r="H180" s="42"/>
      <c r="I180" s="221"/>
      <c r="J180" s="42"/>
      <c r="K180" s="42"/>
      <c r="L180" s="46"/>
      <c r="M180" s="222"/>
      <c r="N180" s="223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284</v>
      </c>
      <c r="AU180" s="19" t="s">
        <v>85</v>
      </c>
    </row>
    <row r="181" s="2" customFormat="1">
      <c r="A181" s="40"/>
      <c r="B181" s="41"/>
      <c r="C181" s="42"/>
      <c r="D181" s="224" t="s">
        <v>286</v>
      </c>
      <c r="E181" s="42"/>
      <c r="F181" s="225" t="s">
        <v>434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286</v>
      </c>
      <c r="AU181" s="19" t="s">
        <v>85</v>
      </c>
    </row>
    <row r="182" s="13" customFormat="1">
      <c r="A182" s="13"/>
      <c r="B182" s="226"/>
      <c r="C182" s="227"/>
      <c r="D182" s="219" t="s">
        <v>288</v>
      </c>
      <c r="E182" s="228" t="s">
        <v>19</v>
      </c>
      <c r="F182" s="229" t="s">
        <v>776</v>
      </c>
      <c r="G182" s="227"/>
      <c r="H182" s="230">
        <v>22.5</v>
      </c>
      <c r="I182" s="231"/>
      <c r="J182" s="227"/>
      <c r="K182" s="227"/>
      <c r="L182" s="232"/>
      <c r="M182" s="233"/>
      <c r="N182" s="234"/>
      <c r="O182" s="234"/>
      <c r="P182" s="234"/>
      <c r="Q182" s="234"/>
      <c r="R182" s="234"/>
      <c r="S182" s="234"/>
      <c r="T182" s="23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6" t="s">
        <v>288</v>
      </c>
      <c r="AU182" s="236" t="s">
        <v>85</v>
      </c>
      <c r="AV182" s="13" t="s">
        <v>85</v>
      </c>
      <c r="AW182" s="13" t="s">
        <v>36</v>
      </c>
      <c r="AX182" s="13" t="s">
        <v>83</v>
      </c>
      <c r="AY182" s="236" t="s">
        <v>275</v>
      </c>
    </row>
    <row r="183" s="2" customFormat="1" ht="16.5" customHeight="1">
      <c r="A183" s="40"/>
      <c r="B183" s="41"/>
      <c r="C183" s="206" t="s">
        <v>442</v>
      </c>
      <c r="D183" s="206" t="s">
        <v>277</v>
      </c>
      <c r="E183" s="207" t="s">
        <v>436</v>
      </c>
      <c r="F183" s="208" t="s">
        <v>437</v>
      </c>
      <c r="G183" s="209" t="s">
        <v>409</v>
      </c>
      <c r="H183" s="210">
        <v>90</v>
      </c>
      <c r="I183" s="211"/>
      <c r="J183" s="212">
        <f>ROUND(I183*H183,2)</f>
        <v>0</v>
      </c>
      <c r="K183" s="208" t="s">
        <v>281</v>
      </c>
      <c r="L183" s="46"/>
      <c r="M183" s="213" t="s">
        <v>19</v>
      </c>
      <c r="N183" s="214" t="s">
        <v>46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282</v>
      </c>
      <c r="AT183" s="217" t="s">
        <v>277</v>
      </c>
      <c r="AU183" s="217" t="s">
        <v>85</v>
      </c>
      <c r="AY183" s="19" t="s">
        <v>275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83</v>
      </c>
      <c r="BK183" s="218">
        <f>ROUND(I183*H183,2)</f>
        <v>0</v>
      </c>
      <c r="BL183" s="19" t="s">
        <v>282</v>
      </c>
      <c r="BM183" s="217" t="s">
        <v>778</v>
      </c>
    </row>
    <row r="184" s="2" customFormat="1">
      <c r="A184" s="40"/>
      <c r="B184" s="41"/>
      <c r="C184" s="42"/>
      <c r="D184" s="219" t="s">
        <v>284</v>
      </c>
      <c r="E184" s="42"/>
      <c r="F184" s="220" t="s">
        <v>439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284</v>
      </c>
      <c r="AU184" s="19" t="s">
        <v>85</v>
      </c>
    </row>
    <row r="185" s="2" customFormat="1">
      <c r="A185" s="40"/>
      <c r="B185" s="41"/>
      <c r="C185" s="42"/>
      <c r="D185" s="224" t="s">
        <v>286</v>
      </c>
      <c r="E185" s="42"/>
      <c r="F185" s="225" t="s">
        <v>440</v>
      </c>
      <c r="G185" s="42"/>
      <c r="H185" s="42"/>
      <c r="I185" s="221"/>
      <c r="J185" s="42"/>
      <c r="K185" s="42"/>
      <c r="L185" s="46"/>
      <c r="M185" s="222"/>
      <c r="N185" s="223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286</v>
      </c>
      <c r="AU185" s="19" t="s">
        <v>85</v>
      </c>
    </row>
    <row r="186" s="13" customFormat="1">
      <c r="A186" s="13"/>
      <c r="B186" s="226"/>
      <c r="C186" s="227"/>
      <c r="D186" s="219" t="s">
        <v>288</v>
      </c>
      <c r="E186" s="228" t="s">
        <v>19</v>
      </c>
      <c r="F186" s="229" t="s">
        <v>779</v>
      </c>
      <c r="G186" s="227"/>
      <c r="H186" s="230">
        <v>90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6" t="s">
        <v>288</v>
      </c>
      <c r="AU186" s="236" t="s">
        <v>85</v>
      </c>
      <c r="AV186" s="13" t="s">
        <v>85</v>
      </c>
      <c r="AW186" s="13" t="s">
        <v>36</v>
      </c>
      <c r="AX186" s="13" t="s">
        <v>83</v>
      </c>
      <c r="AY186" s="236" t="s">
        <v>275</v>
      </c>
    </row>
    <row r="187" s="2" customFormat="1" ht="16.5" customHeight="1">
      <c r="A187" s="40"/>
      <c r="B187" s="41"/>
      <c r="C187" s="237" t="s">
        <v>450</v>
      </c>
      <c r="D187" s="237" t="s">
        <v>302</v>
      </c>
      <c r="E187" s="238" t="s">
        <v>443</v>
      </c>
      <c r="F187" s="239" t="s">
        <v>444</v>
      </c>
      <c r="G187" s="240" t="s">
        <v>305</v>
      </c>
      <c r="H187" s="241">
        <v>27</v>
      </c>
      <c r="I187" s="242"/>
      <c r="J187" s="243">
        <f>ROUND(I187*H187,2)</f>
        <v>0</v>
      </c>
      <c r="K187" s="239" t="s">
        <v>19</v>
      </c>
      <c r="L187" s="244"/>
      <c r="M187" s="245" t="s">
        <v>19</v>
      </c>
      <c r="N187" s="246" t="s">
        <v>46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306</v>
      </c>
      <c r="AT187" s="217" t="s">
        <v>302</v>
      </c>
      <c r="AU187" s="217" t="s">
        <v>85</v>
      </c>
      <c r="AY187" s="19" t="s">
        <v>275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83</v>
      </c>
      <c r="BK187" s="218">
        <f>ROUND(I187*H187,2)</f>
        <v>0</v>
      </c>
      <c r="BL187" s="19" t="s">
        <v>282</v>
      </c>
      <c r="BM187" s="217" t="s">
        <v>780</v>
      </c>
    </row>
    <row r="188" s="2" customFormat="1">
      <c r="A188" s="40"/>
      <c r="B188" s="41"/>
      <c r="C188" s="42"/>
      <c r="D188" s="219" t="s">
        <v>284</v>
      </c>
      <c r="E188" s="42"/>
      <c r="F188" s="220" t="s">
        <v>444</v>
      </c>
      <c r="G188" s="42"/>
      <c r="H188" s="42"/>
      <c r="I188" s="221"/>
      <c r="J188" s="42"/>
      <c r="K188" s="42"/>
      <c r="L188" s="46"/>
      <c r="M188" s="222"/>
      <c r="N188" s="223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284</v>
      </c>
      <c r="AU188" s="19" t="s">
        <v>85</v>
      </c>
    </row>
    <row r="189" s="2" customFormat="1">
      <c r="A189" s="40"/>
      <c r="B189" s="41"/>
      <c r="C189" s="42"/>
      <c r="D189" s="219" t="s">
        <v>308</v>
      </c>
      <c r="E189" s="42"/>
      <c r="F189" s="247" t="s">
        <v>446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308</v>
      </c>
      <c r="AU189" s="19" t="s">
        <v>85</v>
      </c>
    </row>
    <row r="190" s="13" customFormat="1">
      <c r="A190" s="13"/>
      <c r="B190" s="226"/>
      <c r="C190" s="227"/>
      <c r="D190" s="219" t="s">
        <v>288</v>
      </c>
      <c r="E190" s="228" t="s">
        <v>19</v>
      </c>
      <c r="F190" s="229" t="s">
        <v>781</v>
      </c>
      <c r="G190" s="227"/>
      <c r="H190" s="230">
        <v>90</v>
      </c>
      <c r="I190" s="231"/>
      <c r="J190" s="227"/>
      <c r="K190" s="227"/>
      <c r="L190" s="232"/>
      <c r="M190" s="233"/>
      <c r="N190" s="234"/>
      <c r="O190" s="234"/>
      <c r="P190" s="234"/>
      <c r="Q190" s="234"/>
      <c r="R190" s="234"/>
      <c r="S190" s="234"/>
      <c r="T190" s="23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6" t="s">
        <v>288</v>
      </c>
      <c r="AU190" s="236" t="s">
        <v>85</v>
      </c>
      <c r="AV190" s="13" t="s">
        <v>85</v>
      </c>
      <c r="AW190" s="13" t="s">
        <v>36</v>
      </c>
      <c r="AX190" s="13" t="s">
        <v>83</v>
      </c>
      <c r="AY190" s="236" t="s">
        <v>275</v>
      </c>
    </row>
    <row r="191" s="13" customFormat="1">
      <c r="A191" s="13"/>
      <c r="B191" s="226"/>
      <c r="C191" s="227"/>
      <c r="D191" s="219" t="s">
        <v>288</v>
      </c>
      <c r="E191" s="227"/>
      <c r="F191" s="229" t="s">
        <v>782</v>
      </c>
      <c r="G191" s="227"/>
      <c r="H191" s="230">
        <v>27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6" t="s">
        <v>288</v>
      </c>
      <c r="AU191" s="236" t="s">
        <v>85</v>
      </c>
      <c r="AV191" s="13" t="s">
        <v>85</v>
      </c>
      <c r="AW191" s="13" t="s">
        <v>4</v>
      </c>
      <c r="AX191" s="13" t="s">
        <v>83</v>
      </c>
      <c r="AY191" s="236" t="s">
        <v>275</v>
      </c>
    </row>
    <row r="192" s="12" customFormat="1" ht="22.8" customHeight="1">
      <c r="A192" s="12"/>
      <c r="B192" s="190"/>
      <c r="C192" s="191"/>
      <c r="D192" s="192" t="s">
        <v>74</v>
      </c>
      <c r="E192" s="204" t="s">
        <v>282</v>
      </c>
      <c r="F192" s="204" t="s">
        <v>449</v>
      </c>
      <c r="G192" s="191"/>
      <c r="H192" s="191"/>
      <c r="I192" s="194"/>
      <c r="J192" s="205">
        <f>BK192</f>
        <v>0</v>
      </c>
      <c r="K192" s="191"/>
      <c r="L192" s="196"/>
      <c r="M192" s="197"/>
      <c r="N192" s="198"/>
      <c r="O192" s="198"/>
      <c r="P192" s="199">
        <f>SUM(P193:P199)</f>
        <v>0</v>
      </c>
      <c r="Q192" s="198"/>
      <c r="R192" s="199">
        <f>SUM(R193:R199)</f>
        <v>0.021150000000000002</v>
      </c>
      <c r="S192" s="198"/>
      <c r="T192" s="200">
        <f>SUM(T193:T199)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01" t="s">
        <v>83</v>
      </c>
      <c r="AT192" s="202" t="s">
        <v>74</v>
      </c>
      <c r="AU192" s="202" t="s">
        <v>83</v>
      </c>
      <c r="AY192" s="201" t="s">
        <v>275</v>
      </c>
      <c r="BK192" s="203">
        <f>SUM(BK193:BK199)</f>
        <v>0</v>
      </c>
    </row>
    <row r="193" s="2" customFormat="1" ht="16.5" customHeight="1">
      <c r="A193" s="40"/>
      <c r="B193" s="41"/>
      <c r="C193" s="206" t="s">
        <v>456</v>
      </c>
      <c r="D193" s="206" t="s">
        <v>277</v>
      </c>
      <c r="E193" s="207" t="s">
        <v>451</v>
      </c>
      <c r="F193" s="208" t="s">
        <v>783</v>
      </c>
      <c r="G193" s="209" t="s">
        <v>453</v>
      </c>
      <c r="H193" s="210">
        <v>45</v>
      </c>
      <c r="I193" s="211"/>
      <c r="J193" s="212">
        <f>ROUND(I193*H193,2)</f>
        <v>0</v>
      </c>
      <c r="K193" s="208" t="s">
        <v>19</v>
      </c>
      <c r="L193" s="46"/>
      <c r="M193" s="213" t="s">
        <v>19</v>
      </c>
      <c r="N193" s="214" t="s">
        <v>46</v>
      </c>
      <c r="O193" s="86"/>
      <c r="P193" s="215">
        <f>O193*H193</f>
        <v>0</v>
      </c>
      <c r="Q193" s="215">
        <v>0.00038000000000000002</v>
      </c>
      <c r="R193" s="215">
        <f>Q193*H193</f>
        <v>0.017100000000000001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282</v>
      </c>
      <c r="AT193" s="217" t="s">
        <v>277</v>
      </c>
      <c r="AU193" s="217" t="s">
        <v>85</v>
      </c>
      <c r="AY193" s="19" t="s">
        <v>275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83</v>
      </c>
      <c r="BK193" s="218">
        <f>ROUND(I193*H193,2)</f>
        <v>0</v>
      </c>
      <c r="BL193" s="19" t="s">
        <v>282</v>
      </c>
      <c r="BM193" s="217" t="s">
        <v>784</v>
      </c>
    </row>
    <row r="194" s="2" customFormat="1">
      <c r="A194" s="40"/>
      <c r="B194" s="41"/>
      <c r="C194" s="42"/>
      <c r="D194" s="219" t="s">
        <v>284</v>
      </c>
      <c r="E194" s="42"/>
      <c r="F194" s="220" t="s">
        <v>783</v>
      </c>
      <c r="G194" s="42"/>
      <c r="H194" s="42"/>
      <c r="I194" s="221"/>
      <c r="J194" s="42"/>
      <c r="K194" s="42"/>
      <c r="L194" s="46"/>
      <c r="M194" s="222"/>
      <c r="N194" s="223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284</v>
      </c>
      <c r="AU194" s="19" t="s">
        <v>85</v>
      </c>
    </row>
    <row r="195" s="2" customFormat="1">
      <c r="A195" s="40"/>
      <c r="B195" s="41"/>
      <c r="C195" s="42"/>
      <c r="D195" s="219" t="s">
        <v>308</v>
      </c>
      <c r="E195" s="42"/>
      <c r="F195" s="247" t="s">
        <v>455</v>
      </c>
      <c r="G195" s="42"/>
      <c r="H195" s="42"/>
      <c r="I195" s="221"/>
      <c r="J195" s="42"/>
      <c r="K195" s="42"/>
      <c r="L195" s="46"/>
      <c r="M195" s="222"/>
      <c r="N195" s="22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308</v>
      </c>
      <c r="AU195" s="19" t="s">
        <v>85</v>
      </c>
    </row>
    <row r="196" s="13" customFormat="1">
      <c r="A196" s="13"/>
      <c r="B196" s="226"/>
      <c r="C196" s="227"/>
      <c r="D196" s="219" t="s">
        <v>288</v>
      </c>
      <c r="E196" s="228" t="s">
        <v>19</v>
      </c>
      <c r="F196" s="229" t="s">
        <v>736</v>
      </c>
      <c r="G196" s="227"/>
      <c r="H196" s="230">
        <v>45</v>
      </c>
      <c r="I196" s="231"/>
      <c r="J196" s="227"/>
      <c r="K196" s="227"/>
      <c r="L196" s="232"/>
      <c r="M196" s="233"/>
      <c r="N196" s="234"/>
      <c r="O196" s="234"/>
      <c r="P196" s="234"/>
      <c r="Q196" s="234"/>
      <c r="R196" s="234"/>
      <c r="S196" s="234"/>
      <c r="T196" s="23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6" t="s">
        <v>288</v>
      </c>
      <c r="AU196" s="236" t="s">
        <v>85</v>
      </c>
      <c r="AV196" s="13" t="s">
        <v>85</v>
      </c>
      <c r="AW196" s="13" t="s">
        <v>36</v>
      </c>
      <c r="AX196" s="13" t="s">
        <v>83</v>
      </c>
      <c r="AY196" s="236" t="s">
        <v>275</v>
      </c>
    </row>
    <row r="197" s="2" customFormat="1" ht="16.5" customHeight="1">
      <c r="A197" s="40"/>
      <c r="B197" s="41"/>
      <c r="C197" s="237" t="s">
        <v>461</v>
      </c>
      <c r="D197" s="237" t="s">
        <v>302</v>
      </c>
      <c r="E197" s="238" t="s">
        <v>457</v>
      </c>
      <c r="F197" s="239" t="s">
        <v>458</v>
      </c>
      <c r="G197" s="240" t="s">
        <v>314</v>
      </c>
      <c r="H197" s="241">
        <v>135</v>
      </c>
      <c r="I197" s="242"/>
      <c r="J197" s="243">
        <f>ROUND(I197*H197,2)</f>
        <v>0</v>
      </c>
      <c r="K197" s="239" t="s">
        <v>281</v>
      </c>
      <c r="L197" s="244"/>
      <c r="M197" s="245" t="s">
        <v>19</v>
      </c>
      <c r="N197" s="246" t="s">
        <v>46</v>
      </c>
      <c r="O197" s="86"/>
      <c r="P197" s="215">
        <f>O197*H197</f>
        <v>0</v>
      </c>
      <c r="Q197" s="215">
        <v>3.0000000000000001E-05</v>
      </c>
      <c r="R197" s="215">
        <f>Q197*H197</f>
        <v>0.0040499999999999998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306</v>
      </c>
      <c r="AT197" s="217" t="s">
        <v>302</v>
      </c>
      <c r="AU197" s="217" t="s">
        <v>85</v>
      </c>
      <c r="AY197" s="19" t="s">
        <v>275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83</v>
      </c>
      <c r="BK197" s="218">
        <f>ROUND(I197*H197,2)</f>
        <v>0</v>
      </c>
      <c r="BL197" s="19" t="s">
        <v>282</v>
      </c>
      <c r="BM197" s="217" t="s">
        <v>785</v>
      </c>
    </row>
    <row r="198" s="2" customFormat="1">
      <c r="A198" s="40"/>
      <c r="B198" s="41"/>
      <c r="C198" s="42"/>
      <c r="D198" s="219" t="s">
        <v>284</v>
      </c>
      <c r="E198" s="42"/>
      <c r="F198" s="220" t="s">
        <v>458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284</v>
      </c>
      <c r="AU198" s="19" t="s">
        <v>85</v>
      </c>
    </row>
    <row r="199" s="13" customFormat="1">
      <c r="A199" s="13"/>
      <c r="B199" s="226"/>
      <c r="C199" s="227"/>
      <c r="D199" s="219" t="s">
        <v>288</v>
      </c>
      <c r="E199" s="227"/>
      <c r="F199" s="229" t="s">
        <v>770</v>
      </c>
      <c r="G199" s="227"/>
      <c r="H199" s="230">
        <v>135</v>
      </c>
      <c r="I199" s="231"/>
      <c r="J199" s="227"/>
      <c r="K199" s="227"/>
      <c r="L199" s="232"/>
      <c r="M199" s="233"/>
      <c r="N199" s="234"/>
      <c r="O199" s="234"/>
      <c r="P199" s="234"/>
      <c r="Q199" s="234"/>
      <c r="R199" s="234"/>
      <c r="S199" s="234"/>
      <c r="T199" s="23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6" t="s">
        <v>288</v>
      </c>
      <c r="AU199" s="236" t="s">
        <v>85</v>
      </c>
      <c r="AV199" s="13" t="s">
        <v>85</v>
      </c>
      <c r="AW199" s="13" t="s">
        <v>4</v>
      </c>
      <c r="AX199" s="13" t="s">
        <v>83</v>
      </c>
      <c r="AY199" s="236" t="s">
        <v>275</v>
      </c>
    </row>
    <row r="200" s="12" customFormat="1" ht="22.8" customHeight="1">
      <c r="A200" s="12"/>
      <c r="B200" s="190"/>
      <c r="C200" s="191"/>
      <c r="D200" s="192" t="s">
        <v>74</v>
      </c>
      <c r="E200" s="204" t="s">
        <v>337</v>
      </c>
      <c r="F200" s="204" t="s">
        <v>460</v>
      </c>
      <c r="G200" s="191"/>
      <c r="H200" s="191"/>
      <c r="I200" s="194"/>
      <c r="J200" s="205">
        <f>BK200</f>
        <v>0</v>
      </c>
      <c r="K200" s="191"/>
      <c r="L200" s="196"/>
      <c r="M200" s="197"/>
      <c r="N200" s="198"/>
      <c r="O200" s="198"/>
      <c r="P200" s="199">
        <f>SUM(P201:P203)</f>
        <v>0</v>
      </c>
      <c r="Q200" s="198"/>
      <c r="R200" s="199">
        <f>SUM(R201:R203)</f>
        <v>0</v>
      </c>
      <c r="S200" s="198"/>
      <c r="T200" s="200">
        <f>SUM(T201:T203)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01" t="s">
        <v>83</v>
      </c>
      <c r="AT200" s="202" t="s">
        <v>74</v>
      </c>
      <c r="AU200" s="202" t="s">
        <v>83</v>
      </c>
      <c r="AY200" s="201" t="s">
        <v>275</v>
      </c>
      <c r="BK200" s="203">
        <f>SUM(BK201:BK203)</f>
        <v>0</v>
      </c>
    </row>
    <row r="201" s="2" customFormat="1" ht="24.15" customHeight="1">
      <c r="A201" s="40"/>
      <c r="B201" s="41"/>
      <c r="C201" s="206" t="s">
        <v>469</v>
      </c>
      <c r="D201" s="206" t="s">
        <v>277</v>
      </c>
      <c r="E201" s="207" t="s">
        <v>462</v>
      </c>
      <c r="F201" s="208" t="s">
        <v>463</v>
      </c>
      <c r="G201" s="209" t="s">
        <v>464</v>
      </c>
      <c r="H201" s="210">
        <v>5</v>
      </c>
      <c r="I201" s="211"/>
      <c r="J201" s="212">
        <f>ROUND(I201*H201,2)</f>
        <v>0</v>
      </c>
      <c r="K201" s="208" t="s">
        <v>19</v>
      </c>
      <c r="L201" s="46"/>
      <c r="M201" s="213" t="s">
        <v>19</v>
      </c>
      <c r="N201" s="214" t="s">
        <v>46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282</v>
      </c>
      <c r="AT201" s="217" t="s">
        <v>277</v>
      </c>
      <c r="AU201" s="217" t="s">
        <v>85</v>
      </c>
      <c r="AY201" s="19" t="s">
        <v>275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83</v>
      </c>
      <c r="BK201" s="218">
        <f>ROUND(I201*H201,2)</f>
        <v>0</v>
      </c>
      <c r="BL201" s="19" t="s">
        <v>282</v>
      </c>
      <c r="BM201" s="217" t="s">
        <v>786</v>
      </c>
    </row>
    <row r="202" s="2" customFormat="1">
      <c r="A202" s="40"/>
      <c r="B202" s="41"/>
      <c r="C202" s="42"/>
      <c r="D202" s="219" t="s">
        <v>284</v>
      </c>
      <c r="E202" s="42"/>
      <c r="F202" s="220" t="s">
        <v>463</v>
      </c>
      <c r="G202" s="42"/>
      <c r="H202" s="42"/>
      <c r="I202" s="221"/>
      <c r="J202" s="42"/>
      <c r="K202" s="42"/>
      <c r="L202" s="46"/>
      <c r="M202" s="222"/>
      <c r="N202" s="223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284</v>
      </c>
      <c r="AU202" s="19" t="s">
        <v>85</v>
      </c>
    </row>
    <row r="203" s="2" customFormat="1">
      <c r="A203" s="40"/>
      <c r="B203" s="41"/>
      <c r="C203" s="42"/>
      <c r="D203" s="219" t="s">
        <v>308</v>
      </c>
      <c r="E203" s="42"/>
      <c r="F203" s="247" t="s">
        <v>466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308</v>
      </c>
      <c r="AU203" s="19" t="s">
        <v>85</v>
      </c>
    </row>
    <row r="204" s="12" customFormat="1" ht="22.8" customHeight="1">
      <c r="A204" s="12"/>
      <c r="B204" s="190"/>
      <c r="C204" s="191"/>
      <c r="D204" s="192" t="s">
        <v>74</v>
      </c>
      <c r="E204" s="204" t="s">
        <v>467</v>
      </c>
      <c r="F204" s="204" t="s">
        <v>468</v>
      </c>
      <c r="G204" s="191"/>
      <c r="H204" s="191"/>
      <c r="I204" s="194"/>
      <c r="J204" s="205">
        <f>BK204</f>
        <v>0</v>
      </c>
      <c r="K204" s="191"/>
      <c r="L204" s="196"/>
      <c r="M204" s="197"/>
      <c r="N204" s="198"/>
      <c r="O204" s="198"/>
      <c r="P204" s="199">
        <f>SUM(P205:P221)</f>
        <v>0</v>
      </c>
      <c r="Q204" s="198"/>
      <c r="R204" s="199">
        <f>SUM(R205:R221)</f>
        <v>0.055799999999999995</v>
      </c>
      <c r="S204" s="198"/>
      <c r="T204" s="200">
        <f>SUM(T205:T221)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01" t="s">
        <v>83</v>
      </c>
      <c r="AT204" s="202" t="s">
        <v>74</v>
      </c>
      <c r="AU204" s="202" t="s">
        <v>83</v>
      </c>
      <c r="AY204" s="201" t="s">
        <v>275</v>
      </c>
      <c r="BK204" s="203">
        <f>SUM(BK205:BK221)</f>
        <v>0</v>
      </c>
    </row>
    <row r="205" s="2" customFormat="1" ht="16.5" customHeight="1">
      <c r="A205" s="40"/>
      <c r="B205" s="41"/>
      <c r="C205" s="206" t="s">
        <v>475</v>
      </c>
      <c r="D205" s="206" t="s">
        <v>277</v>
      </c>
      <c r="E205" s="207" t="s">
        <v>470</v>
      </c>
      <c r="F205" s="208" t="s">
        <v>471</v>
      </c>
      <c r="G205" s="209" t="s">
        <v>292</v>
      </c>
      <c r="H205" s="210">
        <v>1.998</v>
      </c>
      <c r="I205" s="211"/>
      <c r="J205" s="212">
        <f>ROUND(I205*H205,2)</f>
        <v>0</v>
      </c>
      <c r="K205" s="208" t="s">
        <v>281</v>
      </c>
      <c r="L205" s="46"/>
      <c r="M205" s="213" t="s">
        <v>19</v>
      </c>
      <c r="N205" s="214" t="s">
        <v>46</v>
      </c>
      <c r="O205" s="86"/>
      <c r="P205" s="215">
        <f>O205*H205</f>
        <v>0</v>
      </c>
      <c r="Q205" s="215">
        <v>0</v>
      </c>
      <c r="R205" s="215">
        <f>Q205*H205</f>
        <v>0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282</v>
      </c>
      <c r="AT205" s="217" t="s">
        <v>277</v>
      </c>
      <c r="AU205" s="217" t="s">
        <v>85</v>
      </c>
      <c r="AY205" s="19" t="s">
        <v>275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83</v>
      </c>
      <c r="BK205" s="218">
        <f>ROUND(I205*H205,2)</f>
        <v>0</v>
      </c>
      <c r="BL205" s="19" t="s">
        <v>282</v>
      </c>
      <c r="BM205" s="217" t="s">
        <v>787</v>
      </c>
    </row>
    <row r="206" s="2" customFormat="1">
      <c r="A206" s="40"/>
      <c r="B206" s="41"/>
      <c r="C206" s="42"/>
      <c r="D206" s="219" t="s">
        <v>284</v>
      </c>
      <c r="E206" s="42"/>
      <c r="F206" s="220" t="s">
        <v>473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284</v>
      </c>
      <c r="AU206" s="19" t="s">
        <v>85</v>
      </c>
    </row>
    <row r="207" s="2" customFormat="1">
      <c r="A207" s="40"/>
      <c r="B207" s="41"/>
      <c r="C207" s="42"/>
      <c r="D207" s="224" t="s">
        <v>286</v>
      </c>
      <c r="E207" s="42"/>
      <c r="F207" s="225" t="s">
        <v>474</v>
      </c>
      <c r="G207" s="42"/>
      <c r="H207" s="42"/>
      <c r="I207" s="221"/>
      <c r="J207" s="42"/>
      <c r="K207" s="42"/>
      <c r="L207" s="46"/>
      <c r="M207" s="222"/>
      <c r="N207" s="223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286</v>
      </c>
      <c r="AU207" s="19" t="s">
        <v>85</v>
      </c>
    </row>
    <row r="208" s="2" customFormat="1" ht="16.5" customHeight="1">
      <c r="A208" s="40"/>
      <c r="B208" s="41"/>
      <c r="C208" s="237" t="s">
        <v>479</v>
      </c>
      <c r="D208" s="237" t="s">
        <v>302</v>
      </c>
      <c r="E208" s="238" t="s">
        <v>788</v>
      </c>
      <c r="F208" s="239" t="s">
        <v>789</v>
      </c>
      <c r="G208" s="240" t="s">
        <v>314</v>
      </c>
      <c r="H208" s="241">
        <v>4</v>
      </c>
      <c r="I208" s="242"/>
      <c r="J208" s="243">
        <f>ROUND(I208*H208,2)</f>
        <v>0</v>
      </c>
      <c r="K208" s="239" t="s">
        <v>19</v>
      </c>
      <c r="L208" s="244"/>
      <c r="M208" s="245" t="s">
        <v>19</v>
      </c>
      <c r="N208" s="246" t="s">
        <v>46</v>
      </c>
      <c r="O208" s="86"/>
      <c r="P208" s="215">
        <f>O208*H208</f>
        <v>0</v>
      </c>
      <c r="Q208" s="215">
        <v>0.0089999999999999993</v>
      </c>
      <c r="R208" s="215">
        <f>Q208*H208</f>
        <v>0.035999999999999997</v>
      </c>
      <c r="S208" s="215">
        <v>0</v>
      </c>
      <c r="T208" s="21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17" t="s">
        <v>306</v>
      </c>
      <c r="AT208" s="217" t="s">
        <v>302</v>
      </c>
      <c r="AU208" s="217" t="s">
        <v>85</v>
      </c>
      <c r="AY208" s="19" t="s">
        <v>275</v>
      </c>
      <c r="BE208" s="218">
        <f>IF(N208="základní",J208,0)</f>
        <v>0</v>
      </c>
      <c r="BF208" s="218">
        <f>IF(N208="snížená",J208,0)</f>
        <v>0</v>
      </c>
      <c r="BG208" s="218">
        <f>IF(N208="zákl. přenesená",J208,0)</f>
        <v>0</v>
      </c>
      <c r="BH208" s="218">
        <f>IF(N208="sníž. přenesená",J208,0)</f>
        <v>0</v>
      </c>
      <c r="BI208" s="218">
        <f>IF(N208="nulová",J208,0)</f>
        <v>0</v>
      </c>
      <c r="BJ208" s="19" t="s">
        <v>83</v>
      </c>
      <c r="BK208" s="218">
        <f>ROUND(I208*H208,2)</f>
        <v>0</v>
      </c>
      <c r="BL208" s="19" t="s">
        <v>282</v>
      </c>
      <c r="BM208" s="217" t="s">
        <v>790</v>
      </c>
    </row>
    <row r="209" s="2" customFormat="1">
      <c r="A209" s="40"/>
      <c r="B209" s="41"/>
      <c r="C209" s="42"/>
      <c r="D209" s="219" t="s">
        <v>284</v>
      </c>
      <c r="E209" s="42"/>
      <c r="F209" s="220" t="s">
        <v>791</v>
      </c>
      <c r="G209" s="42"/>
      <c r="H209" s="42"/>
      <c r="I209" s="221"/>
      <c r="J209" s="42"/>
      <c r="K209" s="42"/>
      <c r="L209" s="46"/>
      <c r="M209" s="222"/>
      <c r="N209" s="22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284</v>
      </c>
      <c r="AU209" s="19" t="s">
        <v>85</v>
      </c>
    </row>
    <row r="210" s="2" customFormat="1" ht="16.5" customHeight="1">
      <c r="A210" s="40"/>
      <c r="B210" s="41"/>
      <c r="C210" s="237" t="s">
        <v>483</v>
      </c>
      <c r="D210" s="237" t="s">
        <v>302</v>
      </c>
      <c r="E210" s="238" t="s">
        <v>792</v>
      </c>
      <c r="F210" s="239" t="s">
        <v>793</v>
      </c>
      <c r="G210" s="240" t="s">
        <v>314</v>
      </c>
      <c r="H210" s="241">
        <v>7</v>
      </c>
      <c r="I210" s="242"/>
      <c r="J210" s="243">
        <f>ROUND(I210*H210,2)</f>
        <v>0</v>
      </c>
      <c r="K210" s="239" t="s">
        <v>19</v>
      </c>
      <c r="L210" s="244"/>
      <c r="M210" s="245" t="s">
        <v>19</v>
      </c>
      <c r="N210" s="246" t="s">
        <v>46</v>
      </c>
      <c r="O210" s="86"/>
      <c r="P210" s="215">
        <f>O210*H210</f>
        <v>0</v>
      </c>
      <c r="Q210" s="215">
        <v>0.001</v>
      </c>
      <c r="R210" s="215">
        <f>Q210*H210</f>
        <v>0.0070000000000000001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306</v>
      </c>
      <c r="AT210" s="217" t="s">
        <v>302</v>
      </c>
      <c r="AU210" s="217" t="s">
        <v>85</v>
      </c>
      <c r="AY210" s="19" t="s">
        <v>275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83</v>
      </c>
      <c r="BK210" s="218">
        <f>ROUND(I210*H210,2)</f>
        <v>0</v>
      </c>
      <c r="BL210" s="19" t="s">
        <v>282</v>
      </c>
      <c r="BM210" s="217" t="s">
        <v>794</v>
      </c>
    </row>
    <row r="211" s="2" customFormat="1">
      <c r="A211" s="40"/>
      <c r="B211" s="41"/>
      <c r="C211" s="42"/>
      <c r="D211" s="219" t="s">
        <v>284</v>
      </c>
      <c r="E211" s="42"/>
      <c r="F211" s="220" t="s">
        <v>793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284</v>
      </c>
      <c r="AU211" s="19" t="s">
        <v>85</v>
      </c>
    </row>
    <row r="212" s="2" customFormat="1" ht="16.5" customHeight="1">
      <c r="A212" s="40"/>
      <c r="B212" s="41"/>
      <c r="C212" s="237" t="s">
        <v>487</v>
      </c>
      <c r="D212" s="237" t="s">
        <v>302</v>
      </c>
      <c r="E212" s="238" t="s">
        <v>795</v>
      </c>
      <c r="F212" s="239" t="s">
        <v>796</v>
      </c>
      <c r="G212" s="240" t="s">
        <v>314</v>
      </c>
      <c r="H212" s="241">
        <v>8</v>
      </c>
      <c r="I212" s="242"/>
      <c r="J212" s="243">
        <f>ROUND(I212*H212,2)</f>
        <v>0</v>
      </c>
      <c r="K212" s="239" t="s">
        <v>19</v>
      </c>
      <c r="L212" s="244"/>
      <c r="M212" s="245" t="s">
        <v>19</v>
      </c>
      <c r="N212" s="246" t="s">
        <v>46</v>
      </c>
      <c r="O212" s="86"/>
      <c r="P212" s="215">
        <f>O212*H212</f>
        <v>0</v>
      </c>
      <c r="Q212" s="215">
        <v>3.0000000000000001E-05</v>
      </c>
      <c r="R212" s="215">
        <f>Q212*H212</f>
        <v>0.00024000000000000001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306</v>
      </c>
      <c r="AT212" s="217" t="s">
        <v>302</v>
      </c>
      <c r="AU212" s="217" t="s">
        <v>85</v>
      </c>
      <c r="AY212" s="19" t="s">
        <v>275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83</v>
      </c>
      <c r="BK212" s="218">
        <f>ROUND(I212*H212,2)</f>
        <v>0</v>
      </c>
      <c r="BL212" s="19" t="s">
        <v>282</v>
      </c>
      <c r="BM212" s="217" t="s">
        <v>797</v>
      </c>
    </row>
    <row r="213" s="2" customFormat="1">
      <c r="A213" s="40"/>
      <c r="B213" s="41"/>
      <c r="C213" s="42"/>
      <c r="D213" s="219" t="s">
        <v>284</v>
      </c>
      <c r="E213" s="42"/>
      <c r="F213" s="220" t="s">
        <v>796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284</v>
      </c>
      <c r="AU213" s="19" t="s">
        <v>85</v>
      </c>
    </row>
    <row r="214" s="2" customFormat="1" ht="16.5" customHeight="1">
      <c r="A214" s="40"/>
      <c r="B214" s="41"/>
      <c r="C214" s="237" t="s">
        <v>798</v>
      </c>
      <c r="D214" s="237" t="s">
        <v>302</v>
      </c>
      <c r="E214" s="238" t="s">
        <v>799</v>
      </c>
      <c r="F214" s="239" t="s">
        <v>800</v>
      </c>
      <c r="G214" s="240" t="s">
        <v>314</v>
      </c>
      <c r="H214" s="241">
        <v>5</v>
      </c>
      <c r="I214" s="242"/>
      <c r="J214" s="243">
        <f>ROUND(I214*H214,2)</f>
        <v>0</v>
      </c>
      <c r="K214" s="239" t="s">
        <v>19</v>
      </c>
      <c r="L214" s="244"/>
      <c r="M214" s="245" t="s">
        <v>19</v>
      </c>
      <c r="N214" s="246" t="s">
        <v>46</v>
      </c>
      <c r="O214" s="86"/>
      <c r="P214" s="215">
        <f>O214*H214</f>
        <v>0</v>
      </c>
      <c r="Q214" s="215">
        <v>4.0000000000000003E-05</v>
      </c>
      <c r="R214" s="215">
        <f>Q214*H214</f>
        <v>0.00020000000000000001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306</v>
      </c>
      <c r="AT214" s="217" t="s">
        <v>302</v>
      </c>
      <c r="AU214" s="217" t="s">
        <v>85</v>
      </c>
      <c r="AY214" s="19" t="s">
        <v>275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83</v>
      </c>
      <c r="BK214" s="218">
        <f>ROUND(I214*H214,2)</f>
        <v>0</v>
      </c>
      <c r="BL214" s="19" t="s">
        <v>282</v>
      </c>
      <c r="BM214" s="217" t="s">
        <v>801</v>
      </c>
    </row>
    <row r="215" s="2" customFormat="1">
      <c r="A215" s="40"/>
      <c r="B215" s="41"/>
      <c r="C215" s="42"/>
      <c r="D215" s="219" t="s">
        <v>284</v>
      </c>
      <c r="E215" s="42"/>
      <c r="F215" s="220" t="s">
        <v>800</v>
      </c>
      <c r="G215" s="42"/>
      <c r="H215" s="42"/>
      <c r="I215" s="221"/>
      <c r="J215" s="42"/>
      <c r="K215" s="42"/>
      <c r="L215" s="46"/>
      <c r="M215" s="222"/>
      <c r="N215" s="223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284</v>
      </c>
      <c r="AU215" s="19" t="s">
        <v>85</v>
      </c>
    </row>
    <row r="216" s="2" customFormat="1" ht="16.5" customHeight="1">
      <c r="A216" s="40"/>
      <c r="B216" s="41"/>
      <c r="C216" s="237" t="s">
        <v>802</v>
      </c>
      <c r="D216" s="237" t="s">
        <v>302</v>
      </c>
      <c r="E216" s="238" t="s">
        <v>480</v>
      </c>
      <c r="F216" s="239" t="s">
        <v>481</v>
      </c>
      <c r="G216" s="240" t="s">
        <v>314</v>
      </c>
      <c r="H216" s="241">
        <v>9</v>
      </c>
      <c r="I216" s="242"/>
      <c r="J216" s="243">
        <f>ROUND(I216*H216,2)</f>
        <v>0</v>
      </c>
      <c r="K216" s="239" t="s">
        <v>19</v>
      </c>
      <c r="L216" s="244"/>
      <c r="M216" s="245" t="s">
        <v>19</v>
      </c>
      <c r="N216" s="246" t="s">
        <v>46</v>
      </c>
      <c r="O216" s="86"/>
      <c r="P216" s="215">
        <f>O216*H216</f>
        <v>0</v>
      </c>
      <c r="Q216" s="215">
        <v>4.0000000000000003E-05</v>
      </c>
      <c r="R216" s="215">
        <f>Q216*H216</f>
        <v>0.00036000000000000002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306</v>
      </c>
      <c r="AT216" s="217" t="s">
        <v>302</v>
      </c>
      <c r="AU216" s="217" t="s">
        <v>85</v>
      </c>
      <c r="AY216" s="19" t="s">
        <v>275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83</v>
      </c>
      <c r="BK216" s="218">
        <f>ROUND(I216*H216,2)</f>
        <v>0</v>
      </c>
      <c r="BL216" s="19" t="s">
        <v>282</v>
      </c>
      <c r="BM216" s="217" t="s">
        <v>803</v>
      </c>
    </row>
    <row r="217" s="2" customFormat="1">
      <c r="A217" s="40"/>
      <c r="B217" s="41"/>
      <c r="C217" s="42"/>
      <c r="D217" s="219" t="s">
        <v>284</v>
      </c>
      <c r="E217" s="42"/>
      <c r="F217" s="220" t="s">
        <v>481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284</v>
      </c>
      <c r="AU217" s="19" t="s">
        <v>85</v>
      </c>
    </row>
    <row r="218" s="2" customFormat="1" ht="16.5" customHeight="1">
      <c r="A218" s="40"/>
      <c r="B218" s="41"/>
      <c r="C218" s="237" t="s">
        <v>804</v>
      </c>
      <c r="D218" s="237" t="s">
        <v>302</v>
      </c>
      <c r="E218" s="238" t="s">
        <v>484</v>
      </c>
      <c r="F218" s="239" t="s">
        <v>485</v>
      </c>
      <c r="G218" s="240" t="s">
        <v>314</v>
      </c>
      <c r="H218" s="241">
        <v>6</v>
      </c>
      <c r="I218" s="242"/>
      <c r="J218" s="243">
        <f>ROUND(I218*H218,2)</f>
        <v>0</v>
      </c>
      <c r="K218" s="239" t="s">
        <v>19</v>
      </c>
      <c r="L218" s="244"/>
      <c r="M218" s="245" t="s">
        <v>19</v>
      </c>
      <c r="N218" s="246" t="s">
        <v>46</v>
      </c>
      <c r="O218" s="86"/>
      <c r="P218" s="215">
        <f>O218*H218</f>
        <v>0</v>
      </c>
      <c r="Q218" s="215">
        <v>0.001</v>
      </c>
      <c r="R218" s="215">
        <f>Q218*H218</f>
        <v>0.0060000000000000001</v>
      </c>
      <c r="S218" s="215">
        <v>0</v>
      </c>
      <c r="T218" s="21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17" t="s">
        <v>306</v>
      </c>
      <c r="AT218" s="217" t="s">
        <v>302</v>
      </c>
      <c r="AU218" s="217" t="s">
        <v>85</v>
      </c>
      <c r="AY218" s="19" t="s">
        <v>275</v>
      </c>
      <c r="BE218" s="218">
        <f>IF(N218="základní",J218,0)</f>
        <v>0</v>
      </c>
      <c r="BF218" s="218">
        <f>IF(N218="snížená",J218,0)</f>
        <v>0</v>
      </c>
      <c r="BG218" s="218">
        <f>IF(N218="zákl. přenesená",J218,0)</f>
        <v>0</v>
      </c>
      <c r="BH218" s="218">
        <f>IF(N218="sníž. přenesená",J218,0)</f>
        <v>0</v>
      </c>
      <c r="BI218" s="218">
        <f>IF(N218="nulová",J218,0)</f>
        <v>0</v>
      </c>
      <c r="BJ218" s="19" t="s">
        <v>83</v>
      </c>
      <c r="BK218" s="218">
        <f>ROUND(I218*H218,2)</f>
        <v>0</v>
      </c>
      <c r="BL218" s="19" t="s">
        <v>282</v>
      </c>
      <c r="BM218" s="217" t="s">
        <v>805</v>
      </c>
    </row>
    <row r="219" s="2" customFormat="1">
      <c r="A219" s="40"/>
      <c r="B219" s="41"/>
      <c r="C219" s="42"/>
      <c r="D219" s="219" t="s">
        <v>284</v>
      </c>
      <c r="E219" s="42"/>
      <c r="F219" s="220" t="s">
        <v>485</v>
      </c>
      <c r="G219" s="42"/>
      <c r="H219" s="42"/>
      <c r="I219" s="221"/>
      <c r="J219" s="42"/>
      <c r="K219" s="42"/>
      <c r="L219" s="46"/>
      <c r="M219" s="222"/>
      <c r="N219" s="22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284</v>
      </c>
      <c r="AU219" s="19" t="s">
        <v>85</v>
      </c>
    </row>
    <row r="220" s="2" customFormat="1" ht="16.5" customHeight="1">
      <c r="A220" s="40"/>
      <c r="B220" s="41"/>
      <c r="C220" s="237" t="s">
        <v>806</v>
      </c>
      <c r="D220" s="237" t="s">
        <v>302</v>
      </c>
      <c r="E220" s="238" t="s">
        <v>488</v>
      </c>
      <c r="F220" s="239" t="s">
        <v>489</v>
      </c>
      <c r="G220" s="240" t="s">
        <v>314</v>
      </c>
      <c r="H220" s="241">
        <v>6</v>
      </c>
      <c r="I220" s="242"/>
      <c r="J220" s="243">
        <f>ROUND(I220*H220,2)</f>
        <v>0</v>
      </c>
      <c r="K220" s="239" t="s">
        <v>19</v>
      </c>
      <c r="L220" s="244"/>
      <c r="M220" s="245" t="s">
        <v>19</v>
      </c>
      <c r="N220" s="246" t="s">
        <v>46</v>
      </c>
      <c r="O220" s="86"/>
      <c r="P220" s="215">
        <f>O220*H220</f>
        <v>0</v>
      </c>
      <c r="Q220" s="215">
        <v>0.001</v>
      </c>
      <c r="R220" s="215">
        <f>Q220*H220</f>
        <v>0.0060000000000000001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306</v>
      </c>
      <c r="AT220" s="217" t="s">
        <v>302</v>
      </c>
      <c r="AU220" s="217" t="s">
        <v>85</v>
      </c>
      <c r="AY220" s="19" t="s">
        <v>275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83</v>
      </c>
      <c r="BK220" s="218">
        <f>ROUND(I220*H220,2)</f>
        <v>0</v>
      </c>
      <c r="BL220" s="19" t="s">
        <v>282</v>
      </c>
      <c r="BM220" s="217" t="s">
        <v>807</v>
      </c>
    </row>
    <row r="221" s="2" customFormat="1">
      <c r="A221" s="40"/>
      <c r="B221" s="41"/>
      <c r="C221" s="42"/>
      <c r="D221" s="219" t="s">
        <v>284</v>
      </c>
      <c r="E221" s="42"/>
      <c r="F221" s="220" t="s">
        <v>489</v>
      </c>
      <c r="G221" s="42"/>
      <c r="H221" s="42"/>
      <c r="I221" s="221"/>
      <c r="J221" s="42"/>
      <c r="K221" s="42"/>
      <c r="L221" s="46"/>
      <c r="M221" s="258"/>
      <c r="N221" s="259"/>
      <c r="O221" s="260"/>
      <c r="P221" s="260"/>
      <c r="Q221" s="260"/>
      <c r="R221" s="260"/>
      <c r="S221" s="260"/>
      <c r="T221" s="261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284</v>
      </c>
      <c r="AU221" s="19" t="s">
        <v>85</v>
      </c>
    </row>
    <row r="222" s="2" customFormat="1" ht="6.96" customHeight="1">
      <c r="A222" s="40"/>
      <c r="B222" s="61"/>
      <c r="C222" s="62"/>
      <c r="D222" s="62"/>
      <c r="E222" s="62"/>
      <c r="F222" s="62"/>
      <c r="G222" s="62"/>
      <c r="H222" s="62"/>
      <c r="I222" s="62"/>
      <c r="J222" s="62"/>
      <c r="K222" s="62"/>
      <c r="L222" s="46"/>
      <c r="M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</row>
  </sheetData>
  <sheetProtection sheet="1" autoFilter="0" formatColumns="0" formatRows="0" objects="1" scenarios="1" spinCount="100000" saltValue="1ExZzb3dXiAzb/CPxu4gdyBbliav8Iv90Rp7/0B6omcQOuaCf7hHDOIIkY8y9kdWKnz+RIOqJOSmTpjsv1eWig==" hashValue="zRYnxWwNbOgmWLYRK3rkreTtSsOR6PhGSZZGdRiIn0+pFGfI3JQgTT6tQTc2XB71FUSLknX95S3Knde/jVks5A==" algorithmName="SHA-512" password="CC35"/>
  <autoFilter ref="C83:K221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231"/>
    <hyperlink ref="F96" r:id="rId2" display="https://podminky.urs.cz/item/CS_URS_2024_02/181411121"/>
    <hyperlink ref="F104" r:id="rId3" display="https://podminky.urs.cz/item/CS_URS_2024_02/183101115"/>
    <hyperlink ref="F108" r:id="rId4" display="https://podminky.urs.cz/item/CS_URS_2024_02/183403114"/>
    <hyperlink ref="F112" r:id="rId5" display="https://podminky.urs.cz/item/CS_URS_2024_02/183403152"/>
    <hyperlink ref="F116" r:id="rId6" display="https://podminky.urs.cz/item/CS_URS_2024_02/183403161"/>
    <hyperlink ref="F120" r:id="rId7" display="https://podminky.urs.cz/item/CS_URS_2024_02/183551113"/>
    <hyperlink ref="F124" r:id="rId8" display="https://podminky.urs.cz/item/CS_URS_2024_02/184102115"/>
    <hyperlink ref="F128" r:id="rId9" display="https://podminky.urs.cz/item/CS_URS_2024_02/184215123"/>
    <hyperlink ref="F135" r:id="rId10" display="https://podminky.urs.cz/item/CS_URS_2024_02/184215412"/>
    <hyperlink ref="F142" r:id="rId11" display="https://podminky.urs.cz/item/CS_URS_2024_02/184801121"/>
    <hyperlink ref="F147" r:id="rId12" display="https://podminky.urs.cz/item/CS_URS_2024_02/184806111"/>
    <hyperlink ref="F151" r:id="rId13" display="https://podminky.urs.cz/item/CS_URS_2024_02/184813121"/>
    <hyperlink ref="F160" r:id="rId14" display="https://podminky.urs.cz/item/CS_URS_2024_02/184911421"/>
    <hyperlink ref="F177" r:id="rId15" display="https://podminky.urs.cz/item/CS_URS_2024_02/185804312"/>
    <hyperlink ref="F181" r:id="rId16" display="https://podminky.urs.cz/item/CS_URS_2024_02/185851121"/>
    <hyperlink ref="F185" r:id="rId17" display="https://podminky.urs.cz/item/CS_URS_2024_02/185851129"/>
    <hyperlink ref="F207" r:id="rId18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808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247099-03.2 - SO 03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247099-03.2 - SO 03 Následná péče 1.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0.92790000000000006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0.92790000000000006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0.92790000000000006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6748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809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810</v>
      </c>
      <c r="G88" s="227"/>
      <c r="H88" s="230">
        <v>6748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10.122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811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812</v>
      </c>
      <c r="G91" s="227"/>
      <c r="H91" s="230">
        <v>10.122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90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813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814</v>
      </c>
      <c r="G96" s="227"/>
      <c r="H96" s="230">
        <v>90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45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815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816</v>
      </c>
      <c r="G100" s="227"/>
      <c r="H100" s="230">
        <v>45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45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0.00090000000000000008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817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818</v>
      </c>
      <c r="G104" s="227"/>
      <c r="H104" s="230">
        <v>45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45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819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820</v>
      </c>
      <c r="G108" s="227"/>
      <c r="H108" s="230">
        <v>45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4.6349999999999998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0.92700000000000005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821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765</v>
      </c>
      <c r="G111" s="227"/>
      <c r="H111" s="230">
        <v>4.6349999999999998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90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822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823</v>
      </c>
      <c r="G115" s="227"/>
      <c r="H115" s="230">
        <v>90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22.5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824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825</v>
      </c>
      <c r="G119" s="227"/>
      <c r="H119" s="230">
        <v>22.5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22.5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826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825</v>
      </c>
      <c r="G123" s="227"/>
      <c r="H123" s="230">
        <v>22.5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90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827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828</v>
      </c>
      <c r="G127" s="227"/>
      <c r="H127" s="230">
        <v>90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0.92800000000000005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829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/zYrXrnPTl9EdaVobA5eFbgtBznGjcUoe0SjMF4UhTbqS/qCblQjLTBeBTsX7ZB//7cQeY8a+R96VyPl2KPT7g==" hashValue="8D1DF65mwVZqRHmkvpC5znErx3d2ZK7fGWOj/r8DqgHaAenFJ8LM8RmjIPjpx4/GKcy22TilqTPGHKrju+hKaw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830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247099-03.3 - SO 03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247099-03.3 - SO 03 Následná péče 2.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0.92790000000000006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0.92790000000000006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0.92790000000000006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6748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831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810</v>
      </c>
      <c r="G88" s="227"/>
      <c r="H88" s="230">
        <v>6748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10.122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832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812</v>
      </c>
      <c r="G91" s="227"/>
      <c r="H91" s="230">
        <v>10.122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90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833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814</v>
      </c>
      <c r="G96" s="227"/>
      <c r="H96" s="230">
        <v>90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45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834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835</v>
      </c>
      <c r="G100" s="227"/>
      <c r="H100" s="230">
        <v>45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45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0.00090000000000000008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836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818</v>
      </c>
      <c r="G104" s="227"/>
      <c r="H104" s="230">
        <v>45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45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837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820</v>
      </c>
      <c r="G108" s="227"/>
      <c r="H108" s="230">
        <v>45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4.6349999999999998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0.92700000000000005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838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765</v>
      </c>
      <c r="G111" s="227"/>
      <c r="H111" s="230">
        <v>4.6349999999999998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90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839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823</v>
      </c>
      <c r="G115" s="227"/>
      <c r="H115" s="230">
        <v>90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22.5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840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825</v>
      </c>
      <c r="G119" s="227"/>
      <c r="H119" s="230">
        <v>22.5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22.5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841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825</v>
      </c>
      <c r="G123" s="227"/>
      <c r="H123" s="230">
        <v>22.5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90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842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828</v>
      </c>
      <c r="G127" s="227"/>
      <c r="H127" s="230">
        <v>90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0.92800000000000005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843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0gGXZAnn4xcPaIyJeG6d5wz0LFnfF26nrnQq1HjH6B0KjszEL6VNh+jAeTOyzykWg4nx+/kIFaA6aRRGEe1oyA==" hashValue="Pscrq+XX31iJucZy7TGFoC1ixmyBn810IoBnuWOKBw8P2DIMFD/PPGcoJ1BQKlns9Y/LgqGLNoY4UHCLnpAxqA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844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247099-03.4 - SO 03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247099-03.4 - SO 03 Následná péče 3.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0.92790000000000006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0.92790000000000006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0.92790000000000006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6748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845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810</v>
      </c>
      <c r="G88" s="227"/>
      <c r="H88" s="230">
        <v>6748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10.122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846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812</v>
      </c>
      <c r="G91" s="227"/>
      <c r="H91" s="230">
        <v>10.122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90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847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814</v>
      </c>
      <c r="G96" s="227"/>
      <c r="H96" s="230">
        <v>90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45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848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835</v>
      </c>
      <c r="G100" s="227"/>
      <c r="H100" s="230">
        <v>45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45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0.00090000000000000008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849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818</v>
      </c>
      <c r="G104" s="227"/>
      <c r="H104" s="230">
        <v>45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45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850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820</v>
      </c>
      <c r="G108" s="227"/>
      <c r="H108" s="230">
        <v>45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4.6349999999999998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0.92700000000000005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851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765</v>
      </c>
      <c r="G111" s="227"/>
      <c r="H111" s="230">
        <v>4.6349999999999998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90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852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823</v>
      </c>
      <c r="G115" s="227"/>
      <c r="H115" s="230">
        <v>90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22.5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853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825</v>
      </c>
      <c r="G119" s="227"/>
      <c r="H119" s="230">
        <v>22.5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22.5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854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825</v>
      </c>
      <c r="G123" s="227"/>
      <c r="H123" s="230">
        <v>22.5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90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855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828</v>
      </c>
      <c r="G127" s="227"/>
      <c r="H127" s="230">
        <v>90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0.92800000000000005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856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lBaeynDzsQR/cKbXtQvjejzj5LH/llPrvxDScr8SZL5qD732W8HJWhgXzh/YvjC5cLNHm8jTtOjiRRIykp9RCQ==" hashValue="PxQRt6FNV7Ag1Wwhjt56sj0HghwueQsmGWxXZtt33lK9T/LaPRISdUcLSCltWX0JaGfguBUsnGEDBpDHaDuT3w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857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247099-03.5 - SO 03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247099-03.5 - SO 03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858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859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860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861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862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863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864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865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866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867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KGpdPNCJ6EZ2m9YowF6f0/sZ8EAalUJ3Q6+h6vT3I7FMsq/uxyJauSQuYhUKd4RuIDqMz71zDIFEqaVc2F14UQ==" hashValue="VXBC9fbPGehrjPTACoblCAzIS4L1W7OiKzrbwSeH4kHwoAWddAUEqs+uwgmhZaeF2XmVNVpivNXmCr/QxgKp4g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868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ROUND((SUM(BE84:BE258)),  2)</f>
        <v>0</v>
      </c>
      <c r="G33" s="40"/>
      <c r="H33" s="40"/>
      <c r="I33" s="150">
        <v>0.20999999999999999</v>
      </c>
      <c r="J33" s="149">
        <f>ROUND(((SUM(BE84:BE258))*I33),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ROUND((SUM(BF84:BF258)),  2)</f>
        <v>0</v>
      </c>
      <c r="G34" s="40"/>
      <c r="H34" s="40"/>
      <c r="I34" s="150">
        <v>0.12</v>
      </c>
      <c r="J34" s="149">
        <f>ROUND(((SUM(BF84:BF258))*I34),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ROUND((SUM(BG84:BG258)),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ROUND((SUM(BH84:BH258)),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ROUND((SUM(BI84:BI258)),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247099-04.1 - SO 04 - IP6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257</v>
      </c>
      <c r="E62" s="176"/>
      <c r="F62" s="176"/>
      <c r="G62" s="176"/>
      <c r="H62" s="176"/>
      <c r="I62" s="176"/>
      <c r="J62" s="177">
        <f>J221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258</v>
      </c>
      <c r="E63" s="176"/>
      <c r="F63" s="176"/>
      <c r="G63" s="176"/>
      <c r="H63" s="176"/>
      <c r="I63" s="176"/>
      <c r="J63" s="177">
        <f>J229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259</v>
      </c>
      <c r="E64" s="176"/>
      <c r="F64" s="176"/>
      <c r="G64" s="176"/>
      <c r="H64" s="176"/>
      <c r="I64" s="176"/>
      <c r="J64" s="177">
        <f>J233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260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PD – Výsadba prvků ÚSES v k.ú. Velké Němčice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249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247099-04.1 - SO 04 - IP6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>Velké Němčice</v>
      </c>
      <c r="G78" s="42"/>
      <c r="H78" s="42"/>
      <c r="I78" s="34" t="s">
        <v>23</v>
      </c>
      <c r="J78" s="74" t="str">
        <f>IF(J12="","",J12)</f>
        <v>19. 8. 2024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ČR – Státní pozemkový úřad, KPÚ pro JMK</v>
      </c>
      <c r="G80" s="42"/>
      <c r="H80" s="42"/>
      <c r="I80" s="34" t="s">
        <v>32</v>
      </c>
      <c r="J80" s="38" t="str">
        <f>E21</f>
        <v>GEOtest, a.s.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37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261</v>
      </c>
      <c r="D83" s="182" t="s">
        <v>60</v>
      </c>
      <c r="E83" s="182" t="s">
        <v>56</v>
      </c>
      <c r="F83" s="182" t="s">
        <v>57</v>
      </c>
      <c r="G83" s="182" t="s">
        <v>262</v>
      </c>
      <c r="H83" s="182" t="s">
        <v>263</v>
      </c>
      <c r="I83" s="182" t="s">
        <v>264</v>
      </c>
      <c r="J83" s="182" t="s">
        <v>253</v>
      </c>
      <c r="K83" s="183" t="s">
        <v>265</v>
      </c>
      <c r="L83" s="184"/>
      <c r="M83" s="94" t="s">
        <v>19</v>
      </c>
      <c r="N83" s="95" t="s">
        <v>45</v>
      </c>
      <c r="O83" s="95" t="s">
        <v>266</v>
      </c>
      <c r="P83" s="95" t="s">
        <v>267</v>
      </c>
      <c r="Q83" s="95" t="s">
        <v>268</v>
      </c>
      <c r="R83" s="95" t="s">
        <v>269</v>
      </c>
      <c r="S83" s="95" t="s">
        <v>270</v>
      </c>
      <c r="T83" s="96" t="s">
        <v>271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272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</f>
        <v>0</v>
      </c>
      <c r="Q84" s="98"/>
      <c r="R84" s="187">
        <f>R85</f>
        <v>2.7957020000000004</v>
      </c>
      <c r="S84" s="98"/>
      <c r="T84" s="188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74</v>
      </c>
      <c r="AU84" s="19" t="s">
        <v>254</v>
      </c>
      <c r="BK84" s="189">
        <f>BK85</f>
        <v>0</v>
      </c>
    </row>
    <row r="85" s="12" customFormat="1" ht="25.92" customHeight="1">
      <c r="A85" s="12"/>
      <c r="B85" s="190"/>
      <c r="C85" s="191"/>
      <c r="D85" s="192" t="s">
        <v>74</v>
      </c>
      <c r="E85" s="193" t="s">
        <v>273</v>
      </c>
      <c r="F85" s="193" t="s">
        <v>274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P86+P221+P229+P233</f>
        <v>0</v>
      </c>
      <c r="Q85" s="198"/>
      <c r="R85" s="199">
        <f>R86+R221+R229+R233</f>
        <v>2.7957020000000004</v>
      </c>
      <c r="S85" s="198"/>
      <c r="T85" s="200">
        <f>T86+T221+T229+T233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83</v>
      </c>
      <c r="AT85" s="202" t="s">
        <v>74</v>
      </c>
      <c r="AU85" s="202" t="s">
        <v>75</v>
      </c>
      <c r="AY85" s="201" t="s">
        <v>275</v>
      </c>
      <c r="BK85" s="203">
        <f>BK86+BK221+BK229+BK233</f>
        <v>0</v>
      </c>
    </row>
    <row r="86" s="12" customFormat="1" ht="22.8" customHeight="1">
      <c r="A86" s="12"/>
      <c r="B86" s="190"/>
      <c r="C86" s="191"/>
      <c r="D86" s="192" t="s">
        <v>74</v>
      </c>
      <c r="E86" s="204" t="s">
        <v>83</v>
      </c>
      <c r="F86" s="204" t="s">
        <v>276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SUM(P87:P220)</f>
        <v>0</v>
      </c>
      <c r="Q86" s="198"/>
      <c r="R86" s="199">
        <f>SUM(R87:R220)</f>
        <v>2.5839420000000004</v>
      </c>
      <c r="S86" s="198"/>
      <c r="T86" s="200">
        <f>SUM(T87:T220)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83</v>
      </c>
      <c r="AT86" s="202" t="s">
        <v>74</v>
      </c>
      <c r="AU86" s="202" t="s">
        <v>83</v>
      </c>
      <c r="AY86" s="201" t="s">
        <v>275</v>
      </c>
      <c r="BK86" s="203">
        <f>SUM(BK87:BK220)</f>
        <v>0</v>
      </c>
    </row>
    <row r="87" s="2" customFormat="1" ht="16.5" customHeight="1">
      <c r="A87" s="40"/>
      <c r="B87" s="41"/>
      <c r="C87" s="206" t="s">
        <v>83</v>
      </c>
      <c r="D87" s="206" t="s">
        <v>277</v>
      </c>
      <c r="E87" s="207" t="s">
        <v>278</v>
      </c>
      <c r="F87" s="208" t="s">
        <v>279</v>
      </c>
      <c r="G87" s="209" t="s">
        <v>280</v>
      </c>
      <c r="H87" s="210">
        <v>2419</v>
      </c>
      <c r="I87" s="211"/>
      <c r="J87" s="212">
        <f>ROUND(I87*H87,2)</f>
        <v>0</v>
      </c>
      <c r="K87" s="208" t="s">
        <v>281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85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869</v>
      </c>
    </row>
    <row r="88" s="2" customFormat="1">
      <c r="A88" s="40"/>
      <c r="B88" s="41"/>
      <c r="C88" s="42"/>
      <c r="D88" s="219" t="s">
        <v>284</v>
      </c>
      <c r="E88" s="42"/>
      <c r="F88" s="220" t="s">
        <v>285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85</v>
      </c>
    </row>
    <row r="89" s="2" customFormat="1">
      <c r="A89" s="40"/>
      <c r="B89" s="41"/>
      <c r="C89" s="42"/>
      <c r="D89" s="224" t="s">
        <v>286</v>
      </c>
      <c r="E89" s="42"/>
      <c r="F89" s="225" t="s">
        <v>287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286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870</v>
      </c>
      <c r="G90" s="227"/>
      <c r="H90" s="230">
        <v>2419</v>
      </c>
      <c r="I90" s="231"/>
      <c r="J90" s="227"/>
      <c r="K90" s="227"/>
      <c r="L90" s="232"/>
      <c r="M90" s="233"/>
      <c r="N90" s="234"/>
      <c r="O90" s="234"/>
      <c r="P90" s="234"/>
      <c r="Q90" s="234"/>
      <c r="R90" s="234"/>
      <c r="S90" s="234"/>
      <c r="T90" s="23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16.5" customHeight="1">
      <c r="A91" s="40"/>
      <c r="B91" s="41"/>
      <c r="C91" s="206" t="s">
        <v>85</v>
      </c>
      <c r="D91" s="206" t="s">
        <v>277</v>
      </c>
      <c r="E91" s="207" t="s">
        <v>871</v>
      </c>
      <c r="F91" s="208" t="s">
        <v>872</v>
      </c>
      <c r="G91" s="209" t="s">
        <v>397</v>
      </c>
      <c r="H91" s="210">
        <v>112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46</v>
      </c>
      <c r="O91" s="86"/>
      <c r="P91" s="215">
        <f>O91*H91</f>
        <v>0</v>
      </c>
      <c r="Q91" s="215">
        <v>0.00014999999999999999</v>
      </c>
      <c r="R91" s="215">
        <f>Q91*H91</f>
        <v>0.016799999999999999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282</v>
      </c>
      <c r="AT91" s="217" t="s">
        <v>277</v>
      </c>
      <c r="AU91" s="217" t="s">
        <v>85</v>
      </c>
      <c r="AY91" s="19" t="s">
        <v>275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83</v>
      </c>
      <c r="BK91" s="218">
        <f>ROUND(I91*H91,2)</f>
        <v>0</v>
      </c>
      <c r="BL91" s="19" t="s">
        <v>282</v>
      </c>
      <c r="BM91" s="217" t="s">
        <v>873</v>
      </c>
    </row>
    <row r="92" s="2" customFormat="1">
      <c r="A92" s="40"/>
      <c r="B92" s="41"/>
      <c r="C92" s="42"/>
      <c r="D92" s="219" t="s">
        <v>284</v>
      </c>
      <c r="E92" s="42"/>
      <c r="F92" s="220" t="s">
        <v>872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284</v>
      </c>
      <c r="AU92" s="19" t="s">
        <v>85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874</v>
      </c>
      <c r="G93" s="227"/>
      <c r="H93" s="230">
        <v>112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83</v>
      </c>
      <c r="AY93" s="236" t="s">
        <v>275</v>
      </c>
    </row>
    <row r="94" s="2" customFormat="1" ht="16.5" customHeight="1">
      <c r="A94" s="40"/>
      <c r="B94" s="41"/>
      <c r="C94" s="206" t="s">
        <v>295</v>
      </c>
      <c r="D94" s="206" t="s">
        <v>277</v>
      </c>
      <c r="E94" s="207" t="s">
        <v>290</v>
      </c>
      <c r="F94" s="208" t="s">
        <v>291</v>
      </c>
      <c r="G94" s="209" t="s">
        <v>292</v>
      </c>
      <c r="H94" s="210">
        <v>3.629</v>
      </c>
      <c r="I94" s="211"/>
      <c r="J94" s="212">
        <f>ROUND(I94*H94,2)</f>
        <v>0</v>
      </c>
      <c r="K94" s="208" t="s">
        <v>19</v>
      </c>
      <c r="L94" s="46"/>
      <c r="M94" s="213" t="s">
        <v>19</v>
      </c>
      <c r="N94" s="214" t="s">
        <v>46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282</v>
      </c>
      <c r="AT94" s="217" t="s">
        <v>277</v>
      </c>
      <c r="AU94" s="217" t="s">
        <v>85</v>
      </c>
      <c r="AY94" s="19" t="s">
        <v>275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83</v>
      </c>
      <c r="BK94" s="218">
        <f>ROUND(I94*H94,2)</f>
        <v>0</v>
      </c>
      <c r="BL94" s="19" t="s">
        <v>282</v>
      </c>
      <c r="BM94" s="217" t="s">
        <v>875</v>
      </c>
    </row>
    <row r="95" s="2" customFormat="1">
      <c r="A95" s="40"/>
      <c r="B95" s="41"/>
      <c r="C95" s="42"/>
      <c r="D95" s="219" t="s">
        <v>284</v>
      </c>
      <c r="E95" s="42"/>
      <c r="F95" s="220" t="s">
        <v>291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284</v>
      </c>
      <c r="AU95" s="19" t="s">
        <v>85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876</v>
      </c>
      <c r="G96" s="227"/>
      <c r="H96" s="230">
        <v>3.629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296</v>
      </c>
      <c r="F97" s="208" t="s">
        <v>297</v>
      </c>
      <c r="G97" s="209" t="s">
        <v>280</v>
      </c>
      <c r="H97" s="210">
        <v>2419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877</v>
      </c>
    </row>
    <row r="98" s="2" customFormat="1">
      <c r="A98" s="40"/>
      <c r="B98" s="41"/>
      <c r="C98" s="42"/>
      <c r="D98" s="219" t="s">
        <v>284</v>
      </c>
      <c r="E98" s="42"/>
      <c r="F98" s="220" t="s">
        <v>299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300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878</v>
      </c>
      <c r="G100" s="227"/>
      <c r="H100" s="230">
        <v>2419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37" t="s">
        <v>311</v>
      </c>
      <c r="D101" s="237" t="s">
        <v>302</v>
      </c>
      <c r="E101" s="238" t="s">
        <v>303</v>
      </c>
      <c r="F101" s="239" t="s">
        <v>304</v>
      </c>
      <c r="G101" s="240" t="s">
        <v>305</v>
      </c>
      <c r="H101" s="241">
        <v>7.2569999999999997</v>
      </c>
      <c r="I101" s="242"/>
      <c r="J101" s="243">
        <f>ROUND(I101*H101,2)</f>
        <v>0</v>
      </c>
      <c r="K101" s="239" t="s">
        <v>281</v>
      </c>
      <c r="L101" s="244"/>
      <c r="M101" s="245" t="s">
        <v>19</v>
      </c>
      <c r="N101" s="246" t="s">
        <v>46</v>
      </c>
      <c r="O101" s="86"/>
      <c r="P101" s="215">
        <f>O101*H101</f>
        <v>0</v>
      </c>
      <c r="Q101" s="215">
        <v>0.001</v>
      </c>
      <c r="R101" s="215">
        <f>Q101*H101</f>
        <v>0.0072569999999999996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306</v>
      </c>
      <c r="AT101" s="217" t="s">
        <v>302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879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19" t="s">
        <v>308</v>
      </c>
      <c r="E103" s="42"/>
      <c r="F103" s="247" t="s">
        <v>880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308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7"/>
      <c r="F104" s="229" t="s">
        <v>881</v>
      </c>
      <c r="G104" s="227"/>
      <c r="H104" s="230">
        <v>7.2569999999999997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4</v>
      </c>
      <c r="AX104" s="13" t="s">
        <v>83</v>
      </c>
      <c r="AY104" s="236" t="s">
        <v>275</v>
      </c>
    </row>
    <row r="105" s="2" customFormat="1" ht="21.75" customHeight="1">
      <c r="A105" s="40"/>
      <c r="B105" s="41"/>
      <c r="C105" s="206" t="s">
        <v>319</v>
      </c>
      <c r="D105" s="206" t="s">
        <v>277</v>
      </c>
      <c r="E105" s="207" t="s">
        <v>312</v>
      </c>
      <c r="F105" s="208" t="s">
        <v>313</v>
      </c>
      <c r="G105" s="209" t="s">
        <v>314</v>
      </c>
      <c r="H105" s="210">
        <v>38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882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316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317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883</v>
      </c>
      <c r="G108" s="227"/>
      <c r="H108" s="230">
        <v>38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21.75" customHeight="1">
      <c r="A109" s="40"/>
      <c r="B109" s="41"/>
      <c r="C109" s="206" t="s">
        <v>326</v>
      </c>
      <c r="D109" s="206" t="s">
        <v>277</v>
      </c>
      <c r="E109" s="207" t="s">
        <v>884</v>
      </c>
      <c r="F109" s="208" t="s">
        <v>885</v>
      </c>
      <c r="G109" s="209" t="s">
        <v>314</v>
      </c>
      <c r="H109" s="210">
        <v>80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886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887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888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889</v>
      </c>
      <c r="G112" s="227"/>
      <c r="H112" s="230">
        <v>80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83</v>
      </c>
      <c r="AY112" s="236" t="s">
        <v>275</v>
      </c>
    </row>
    <row r="113" s="2" customFormat="1" ht="16.5" customHeight="1">
      <c r="A113" s="40"/>
      <c r="B113" s="41"/>
      <c r="C113" s="206" t="s">
        <v>306</v>
      </c>
      <c r="D113" s="206" t="s">
        <v>277</v>
      </c>
      <c r="E113" s="207" t="s">
        <v>320</v>
      </c>
      <c r="F113" s="208" t="s">
        <v>321</v>
      </c>
      <c r="G113" s="209" t="s">
        <v>280</v>
      </c>
      <c r="H113" s="210">
        <v>2489</v>
      </c>
      <c r="I113" s="211"/>
      <c r="J113" s="212">
        <f>ROUND(I113*H113,2)</f>
        <v>0</v>
      </c>
      <c r="K113" s="208" t="s">
        <v>281</v>
      </c>
      <c r="L113" s="46"/>
      <c r="M113" s="213" t="s">
        <v>19</v>
      </c>
      <c r="N113" s="214" t="s">
        <v>46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282</v>
      </c>
      <c r="AT113" s="217" t="s">
        <v>277</v>
      </c>
      <c r="AU113" s="217" t="s">
        <v>85</v>
      </c>
      <c r="AY113" s="19" t="s">
        <v>275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83</v>
      </c>
      <c r="BK113" s="218">
        <f>ROUND(I113*H113,2)</f>
        <v>0</v>
      </c>
      <c r="BL113" s="19" t="s">
        <v>282</v>
      </c>
      <c r="BM113" s="217" t="s">
        <v>890</v>
      </c>
    </row>
    <row r="114" s="2" customFormat="1">
      <c r="A114" s="40"/>
      <c r="B114" s="41"/>
      <c r="C114" s="42"/>
      <c r="D114" s="219" t="s">
        <v>284</v>
      </c>
      <c r="E114" s="42"/>
      <c r="F114" s="220" t="s">
        <v>323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284</v>
      </c>
      <c r="AU114" s="19" t="s">
        <v>85</v>
      </c>
    </row>
    <row r="115" s="2" customFormat="1">
      <c r="A115" s="40"/>
      <c r="B115" s="41"/>
      <c r="C115" s="42"/>
      <c r="D115" s="224" t="s">
        <v>286</v>
      </c>
      <c r="E115" s="42"/>
      <c r="F115" s="225" t="s">
        <v>324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286</v>
      </c>
      <c r="AU115" s="19" t="s">
        <v>85</v>
      </c>
    </row>
    <row r="116" s="13" customFormat="1">
      <c r="A116" s="13"/>
      <c r="B116" s="226"/>
      <c r="C116" s="227"/>
      <c r="D116" s="219" t="s">
        <v>288</v>
      </c>
      <c r="E116" s="228" t="s">
        <v>19</v>
      </c>
      <c r="F116" s="229" t="s">
        <v>891</v>
      </c>
      <c r="G116" s="227"/>
      <c r="H116" s="230">
        <v>2489</v>
      </c>
      <c r="I116" s="231"/>
      <c r="J116" s="227"/>
      <c r="K116" s="227"/>
      <c r="L116" s="232"/>
      <c r="M116" s="233"/>
      <c r="N116" s="234"/>
      <c r="O116" s="234"/>
      <c r="P116" s="234"/>
      <c r="Q116" s="234"/>
      <c r="R116" s="234"/>
      <c r="S116" s="234"/>
      <c r="T116" s="23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6" t="s">
        <v>288</v>
      </c>
      <c r="AU116" s="236" t="s">
        <v>85</v>
      </c>
      <c r="AV116" s="13" t="s">
        <v>85</v>
      </c>
      <c r="AW116" s="13" t="s">
        <v>36</v>
      </c>
      <c r="AX116" s="13" t="s">
        <v>83</v>
      </c>
      <c r="AY116" s="236" t="s">
        <v>275</v>
      </c>
    </row>
    <row r="117" s="2" customFormat="1" ht="16.5" customHeight="1">
      <c r="A117" s="40"/>
      <c r="B117" s="41"/>
      <c r="C117" s="206" t="s">
        <v>337</v>
      </c>
      <c r="D117" s="206" t="s">
        <v>277</v>
      </c>
      <c r="E117" s="207" t="s">
        <v>327</v>
      </c>
      <c r="F117" s="208" t="s">
        <v>328</v>
      </c>
      <c r="G117" s="209" t="s">
        <v>280</v>
      </c>
      <c r="H117" s="210">
        <v>2489</v>
      </c>
      <c r="I117" s="211"/>
      <c r="J117" s="212">
        <f>ROUND(I117*H117,2)</f>
        <v>0</v>
      </c>
      <c r="K117" s="208" t="s">
        <v>281</v>
      </c>
      <c r="L117" s="46"/>
      <c r="M117" s="213" t="s">
        <v>19</v>
      </c>
      <c r="N117" s="214" t="s">
        <v>46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282</v>
      </c>
      <c r="AT117" s="217" t="s">
        <v>277</v>
      </c>
      <c r="AU117" s="217" t="s">
        <v>85</v>
      </c>
      <c r="AY117" s="19" t="s">
        <v>275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83</v>
      </c>
      <c r="BK117" s="218">
        <f>ROUND(I117*H117,2)</f>
        <v>0</v>
      </c>
      <c r="BL117" s="19" t="s">
        <v>282</v>
      </c>
      <c r="BM117" s="217" t="s">
        <v>892</v>
      </c>
    </row>
    <row r="118" s="2" customFormat="1">
      <c r="A118" s="40"/>
      <c r="B118" s="41"/>
      <c r="C118" s="42"/>
      <c r="D118" s="219" t="s">
        <v>284</v>
      </c>
      <c r="E118" s="42"/>
      <c r="F118" s="220" t="s">
        <v>330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284</v>
      </c>
      <c r="AU118" s="19" t="s">
        <v>85</v>
      </c>
    </row>
    <row r="119" s="2" customFormat="1">
      <c r="A119" s="40"/>
      <c r="B119" s="41"/>
      <c r="C119" s="42"/>
      <c r="D119" s="224" t="s">
        <v>286</v>
      </c>
      <c r="E119" s="42"/>
      <c r="F119" s="225" t="s">
        <v>331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286</v>
      </c>
      <c r="AU119" s="19" t="s">
        <v>85</v>
      </c>
    </row>
    <row r="120" s="13" customFormat="1">
      <c r="A120" s="13"/>
      <c r="B120" s="226"/>
      <c r="C120" s="227"/>
      <c r="D120" s="219" t="s">
        <v>288</v>
      </c>
      <c r="E120" s="228" t="s">
        <v>19</v>
      </c>
      <c r="F120" s="229" t="s">
        <v>891</v>
      </c>
      <c r="G120" s="227"/>
      <c r="H120" s="230">
        <v>2489</v>
      </c>
      <c r="I120" s="231"/>
      <c r="J120" s="227"/>
      <c r="K120" s="227"/>
      <c r="L120" s="232"/>
      <c r="M120" s="233"/>
      <c r="N120" s="234"/>
      <c r="O120" s="234"/>
      <c r="P120" s="234"/>
      <c r="Q120" s="234"/>
      <c r="R120" s="234"/>
      <c r="S120" s="234"/>
      <c r="T120" s="235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36" t="s">
        <v>288</v>
      </c>
      <c r="AU120" s="236" t="s">
        <v>85</v>
      </c>
      <c r="AV120" s="13" t="s">
        <v>85</v>
      </c>
      <c r="AW120" s="13" t="s">
        <v>36</v>
      </c>
      <c r="AX120" s="13" t="s">
        <v>83</v>
      </c>
      <c r="AY120" s="236" t="s">
        <v>275</v>
      </c>
    </row>
    <row r="121" s="2" customFormat="1" ht="16.5" customHeight="1">
      <c r="A121" s="40"/>
      <c r="B121" s="41"/>
      <c r="C121" s="206" t="s">
        <v>345</v>
      </c>
      <c r="D121" s="206" t="s">
        <v>277</v>
      </c>
      <c r="E121" s="207" t="s">
        <v>332</v>
      </c>
      <c r="F121" s="208" t="s">
        <v>333</v>
      </c>
      <c r="G121" s="209" t="s">
        <v>280</v>
      </c>
      <c r="H121" s="210">
        <v>2419</v>
      </c>
      <c r="I121" s="211"/>
      <c r="J121" s="212">
        <f>ROUND(I121*H121,2)</f>
        <v>0</v>
      </c>
      <c r="K121" s="208" t="s">
        <v>281</v>
      </c>
      <c r="L121" s="46"/>
      <c r="M121" s="213" t="s">
        <v>19</v>
      </c>
      <c r="N121" s="214" t="s">
        <v>46</v>
      </c>
      <c r="O121" s="86"/>
      <c r="P121" s="215">
        <f>O121*H121</f>
        <v>0</v>
      </c>
      <c r="Q121" s="215">
        <v>0</v>
      </c>
      <c r="R121" s="215">
        <f>Q121*H121</f>
        <v>0</v>
      </c>
      <c r="S121" s="215">
        <v>0</v>
      </c>
      <c r="T121" s="21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17" t="s">
        <v>282</v>
      </c>
      <c r="AT121" s="217" t="s">
        <v>277</v>
      </c>
      <c r="AU121" s="217" t="s">
        <v>85</v>
      </c>
      <c r="AY121" s="19" t="s">
        <v>275</v>
      </c>
      <c r="BE121" s="218">
        <f>IF(N121="základní",J121,0)</f>
        <v>0</v>
      </c>
      <c r="BF121" s="218">
        <f>IF(N121="snížená",J121,0)</f>
        <v>0</v>
      </c>
      <c r="BG121" s="218">
        <f>IF(N121="zákl. přenesená",J121,0)</f>
        <v>0</v>
      </c>
      <c r="BH121" s="218">
        <f>IF(N121="sníž. přenesená",J121,0)</f>
        <v>0</v>
      </c>
      <c r="BI121" s="218">
        <f>IF(N121="nulová",J121,0)</f>
        <v>0</v>
      </c>
      <c r="BJ121" s="19" t="s">
        <v>83</v>
      </c>
      <c r="BK121" s="218">
        <f>ROUND(I121*H121,2)</f>
        <v>0</v>
      </c>
      <c r="BL121" s="19" t="s">
        <v>282</v>
      </c>
      <c r="BM121" s="217" t="s">
        <v>893</v>
      </c>
    </row>
    <row r="122" s="2" customFormat="1">
      <c r="A122" s="40"/>
      <c r="B122" s="41"/>
      <c r="C122" s="42"/>
      <c r="D122" s="219" t="s">
        <v>284</v>
      </c>
      <c r="E122" s="42"/>
      <c r="F122" s="220" t="s">
        <v>335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284</v>
      </c>
      <c r="AU122" s="19" t="s">
        <v>85</v>
      </c>
    </row>
    <row r="123" s="2" customFormat="1">
      <c r="A123" s="40"/>
      <c r="B123" s="41"/>
      <c r="C123" s="42"/>
      <c r="D123" s="224" t="s">
        <v>286</v>
      </c>
      <c r="E123" s="42"/>
      <c r="F123" s="225" t="s">
        <v>336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286</v>
      </c>
      <c r="AU123" s="19" t="s">
        <v>85</v>
      </c>
    </row>
    <row r="124" s="13" customFormat="1">
      <c r="A124" s="13"/>
      <c r="B124" s="226"/>
      <c r="C124" s="227"/>
      <c r="D124" s="219" t="s">
        <v>288</v>
      </c>
      <c r="E124" s="228" t="s">
        <v>19</v>
      </c>
      <c r="F124" s="229" t="s">
        <v>870</v>
      </c>
      <c r="G124" s="227"/>
      <c r="H124" s="230">
        <v>2419</v>
      </c>
      <c r="I124" s="231"/>
      <c r="J124" s="227"/>
      <c r="K124" s="227"/>
      <c r="L124" s="232"/>
      <c r="M124" s="233"/>
      <c r="N124" s="234"/>
      <c r="O124" s="234"/>
      <c r="P124" s="234"/>
      <c r="Q124" s="234"/>
      <c r="R124" s="234"/>
      <c r="S124" s="234"/>
      <c r="T124" s="23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6" t="s">
        <v>288</v>
      </c>
      <c r="AU124" s="236" t="s">
        <v>85</v>
      </c>
      <c r="AV124" s="13" t="s">
        <v>85</v>
      </c>
      <c r="AW124" s="13" t="s">
        <v>36</v>
      </c>
      <c r="AX124" s="13" t="s">
        <v>83</v>
      </c>
      <c r="AY124" s="236" t="s">
        <v>275</v>
      </c>
    </row>
    <row r="125" s="2" customFormat="1" ht="16.5" customHeight="1">
      <c r="A125" s="40"/>
      <c r="B125" s="41"/>
      <c r="C125" s="206" t="s">
        <v>351</v>
      </c>
      <c r="D125" s="206" t="s">
        <v>277</v>
      </c>
      <c r="E125" s="207" t="s">
        <v>338</v>
      </c>
      <c r="F125" s="208" t="s">
        <v>339</v>
      </c>
      <c r="G125" s="209" t="s">
        <v>340</v>
      </c>
      <c r="H125" s="210">
        <v>0.249</v>
      </c>
      <c r="I125" s="211"/>
      <c r="J125" s="212">
        <f>ROUND(I125*H125,2)</f>
        <v>0</v>
      </c>
      <c r="K125" s="208" t="s">
        <v>281</v>
      </c>
      <c r="L125" s="46"/>
      <c r="M125" s="213" t="s">
        <v>19</v>
      </c>
      <c r="N125" s="214" t="s">
        <v>46</v>
      </c>
      <c r="O125" s="86"/>
      <c r="P125" s="215">
        <f>O125*H125</f>
        <v>0</v>
      </c>
      <c r="Q125" s="215">
        <v>0</v>
      </c>
      <c r="R125" s="215">
        <f>Q125*H125</f>
        <v>0</v>
      </c>
      <c r="S125" s="215">
        <v>0</v>
      </c>
      <c r="T125" s="21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17" t="s">
        <v>282</v>
      </c>
      <c r="AT125" s="217" t="s">
        <v>277</v>
      </c>
      <c r="AU125" s="217" t="s">
        <v>85</v>
      </c>
      <c r="AY125" s="19" t="s">
        <v>275</v>
      </c>
      <c r="BE125" s="218">
        <f>IF(N125="základní",J125,0)</f>
        <v>0</v>
      </c>
      <c r="BF125" s="218">
        <f>IF(N125="snížená",J125,0)</f>
        <v>0</v>
      </c>
      <c r="BG125" s="218">
        <f>IF(N125="zákl. přenesená",J125,0)</f>
        <v>0</v>
      </c>
      <c r="BH125" s="218">
        <f>IF(N125="sníž. přenesená",J125,0)</f>
        <v>0</v>
      </c>
      <c r="BI125" s="218">
        <f>IF(N125="nulová",J125,0)</f>
        <v>0</v>
      </c>
      <c r="BJ125" s="19" t="s">
        <v>83</v>
      </c>
      <c r="BK125" s="218">
        <f>ROUND(I125*H125,2)</f>
        <v>0</v>
      </c>
      <c r="BL125" s="19" t="s">
        <v>282</v>
      </c>
      <c r="BM125" s="217" t="s">
        <v>894</v>
      </c>
    </row>
    <row r="126" s="2" customFormat="1">
      <c r="A126" s="40"/>
      <c r="B126" s="41"/>
      <c r="C126" s="42"/>
      <c r="D126" s="219" t="s">
        <v>284</v>
      </c>
      <c r="E126" s="42"/>
      <c r="F126" s="220" t="s">
        <v>342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284</v>
      </c>
      <c r="AU126" s="19" t="s">
        <v>85</v>
      </c>
    </row>
    <row r="127" s="2" customFormat="1">
      <c r="A127" s="40"/>
      <c r="B127" s="41"/>
      <c r="C127" s="42"/>
      <c r="D127" s="224" t="s">
        <v>286</v>
      </c>
      <c r="E127" s="42"/>
      <c r="F127" s="225" t="s">
        <v>343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286</v>
      </c>
      <c r="AU127" s="19" t="s">
        <v>85</v>
      </c>
    </row>
    <row r="128" s="13" customFormat="1">
      <c r="A128" s="13"/>
      <c r="B128" s="226"/>
      <c r="C128" s="227"/>
      <c r="D128" s="219" t="s">
        <v>288</v>
      </c>
      <c r="E128" s="228" t="s">
        <v>19</v>
      </c>
      <c r="F128" s="229" t="s">
        <v>895</v>
      </c>
      <c r="G128" s="227"/>
      <c r="H128" s="230">
        <v>0.249</v>
      </c>
      <c r="I128" s="231"/>
      <c r="J128" s="227"/>
      <c r="K128" s="227"/>
      <c r="L128" s="232"/>
      <c r="M128" s="233"/>
      <c r="N128" s="234"/>
      <c r="O128" s="234"/>
      <c r="P128" s="234"/>
      <c r="Q128" s="234"/>
      <c r="R128" s="234"/>
      <c r="S128" s="234"/>
      <c r="T128" s="235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36" t="s">
        <v>288</v>
      </c>
      <c r="AU128" s="236" t="s">
        <v>85</v>
      </c>
      <c r="AV128" s="13" t="s">
        <v>85</v>
      </c>
      <c r="AW128" s="13" t="s">
        <v>36</v>
      </c>
      <c r="AX128" s="13" t="s">
        <v>83</v>
      </c>
      <c r="AY128" s="236" t="s">
        <v>275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896</v>
      </c>
      <c r="F129" s="208" t="s">
        <v>897</v>
      </c>
      <c r="G129" s="209" t="s">
        <v>314</v>
      </c>
      <c r="H129" s="210">
        <v>80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898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899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900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901</v>
      </c>
      <c r="G132" s="227"/>
      <c r="H132" s="230">
        <v>80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83</v>
      </c>
      <c r="AY132" s="236" t="s">
        <v>275</v>
      </c>
    </row>
    <row r="133" s="2" customFormat="1" ht="16.5" customHeight="1">
      <c r="A133" s="40"/>
      <c r="B133" s="41"/>
      <c r="C133" s="206" t="s">
        <v>361</v>
      </c>
      <c r="D133" s="206" t="s">
        <v>277</v>
      </c>
      <c r="E133" s="207" t="s">
        <v>346</v>
      </c>
      <c r="F133" s="208" t="s">
        <v>347</v>
      </c>
      <c r="G133" s="209" t="s">
        <v>314</v>
      </c>
      <c r="H133" s="210">
        <v>38</v>
      </c>
      <c r="I133" s="211"/>
      <c r="J133" s="212">
        <f>ROUND(I133*H133,2)</f>
        <v>0</v>
      </c>
      <c r="K133" s="208" t="s">
        <v>281</v>
      </c>
      <c r="L133" s="46"/>
      <c r="M133" s="213" t="s">
        <v>19</v>
      </c>
      <c r="N133" s="214" t="s">
        <v>46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282</v>
      </c>
      <c r="AT133" s="217" t="s">
        <v>277</v>
      </c>
      <c r="AU133" s="217" t="s">
        <v>85</v>
      </c>
      <c r="AY133" s="19" t="s">
        <v>275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83</v>
      </c>
      <c r="BK133" s="218">
        <f>ROUND(I133*H133,2)</f>
        <v>0</v>
      </c>
      <c r="BL133" s="19" t="s">
        <v>282</v>
      </c>
      <c r="BM133" s="217" t="s">
        <v>902</v>
      </c>
    </row>
    <row r="134" s="2" customFormat="1">
      <c r="A134" s="40"/>
      <c r="B134" s="41"/>
      <c r="C134" s="42"/>
      <c r="D134" s="219" t="s">
        <v>284</v>
      </c>
      <c r="E134" s="42"/>
      <c r="F134" s="220" t="s">
        <v>349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284</v>
      </c>
      <c r="AU134" s="19" t="s">
        <v>85</v>
      </c>
    </row>
    <row r="135" s="2" customFormat="1">
      <c r="A135" s="40"/>
      <c r="B135" s="41"/>
      <c r="C135" s="42"/>
      <c r="D135" s="224" t="s">
        <v>286</v>
      </c>
      <c r="E135" s="42"/>
      <c r="F135" s="225" t="s">
        <v>350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286</v>
      </c>
      <c r="AU135" s="19" t="s">
        <v>85</v>
      </c>
    </row>
    <row r="136" s="13" customFormat="1">
      <c r="A136" s="13"/>
      <c r="B136" s="226"/>
      <c r="C136" s="227"/>
      <c r="D136" s="219" t="s">
        <v>288</v>
      </c>
      <c r="E136" s="228" t="s">
        <v>19</v>
      </c>
      <c r="F136" s="229" t="s">
        <v>883</v>
      </c>
      <c r="G136" s="227"/>
      <c r="H136" s="230">
        <v>38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6" t="s">
        <v>288</v>
      </c>
      <c r="AU136" s="236" t="s">
        <v>85</v>
      </c>
      <c r="AV136" s="13" t="s">
        <v>85</v>
      </c>
      <c r="AW136" s="13" t="s">
        <v>36</v>
      </c>
      <c r="AX136" s="13" t="s">
        <v>83</v>
      </c>
      <c r="AY136" s="236" t="s">
        <v>275</v>
      </c>
    </row>
    <row r="137" s="2" customFormat="1" ht="16.5" customHeight="1">
      <c r="A137" s="40"/>
      <c r="B137" s="41"/>
      <c r="C137" s="206" t="s">
        <v>367</v>
      </c>
      <c r="D137" s="206" t="s">
        <v>277</v>
      </c>
      <c r="E137" s="207" t="s">
        <v>903</v>
      </c>
      <c r="F137" s="208" t="s">
        <v>904</v>
      </c>
      <c r="G137" s="209" t="s">
        <v>314</v>
      </c>
      <c r="H137" s="210">
        <v>80</v>
      </c>
      <c r="I137" s="211"/>
      <c r="J137" s="212">
        <f>ROUND(I137*H137,2)</f>
        <v>0</v>
      </c>
      <c r="K137" s="208" t="s">
        <v>281</v>
      </c>
      <c r="L137" s="46"/>
      <c r="M137" s="213" t="s">
        <v>19</v>
      </c>
      <c r="N137" s="214" t="s">
        <v>46</v>
      </c>
      <c r="O137" s="86"/>
      <c r="P137" s="215">
        <f>O137*H137</f>
        <v>0</v>
      </c>
      <c r="Q137" s="215">
        <v>5.0000000000000002E-05</v>
      </c>
      <c r="R137" s="215">
        <f>Q137*H137</f>
        <v>0.0040000000000000001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282</v>
      </c>
      <c r="AT137" s="217" t="s">
        <v>277</v>
      </c>
      <c r="AU137" s="217" t="s">
        <v>85</v>
      </c>
      <c r="AY137" s="19" t="s">
        <v>275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83</v>
      </c>
      <c r="BK137" s="218">
        <f>ROUND(I137*H137,2)</f>
        <v>0</v>
      </c>
      <c r="BL137" s="19" t="s">
        <v>282</v>
      </c>
      <c r="BM137" s="217" t="s">
        <v>905</v>
      </c>
    </row>
    <row r="138" s="2" customFormat="1">
      <c r="A138" s="40"/>
      <c r="B138" s="41"/>
      <c r="C138" s="42"/>
      <c r="D138" s="219" t="s">
        <v>284</v>
      </c>
      <c r="E138" s="42"/>
      <c r="F138" s="220" t="s">
        <v>906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284</v>
      </c>
      <c r="AU138" s="19" t="s">
        <v>85</v>
      </c>
    </row>
    <row r="139" s="2" customFormat="1">
      <c r="A139" s="40"/>
      <c r="B139" s="41"/>
      <c r="C139" s="42"/>
      <c r="D139" s="224" t="s">
        <v>286</v>
      </c>
      <c r="E139" s="42"/>
      <c r="F139" s="225" t="s">
        <v>907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286</v>
      </c>
      <c r="AU139" s="19" t="s">
        <v>85</v>
      </c>
    </row>
    <row r="140" s="13" customFormat="1">
      <c r="A140" s="13"/>
      <c r="B140" s="226"/>
      <c r="C140" s="227"/>
      <c r="D140" s="219" t="s">
        <v>288</v>
      </c>
      <c r="E140" s="228" t="s">
        <v>19</v>
      </c>
      <c r="F140" s="229" t="s">
        <v>908</v>
      </c>
      <c r="G140" s="227"/>
      <c r="H140" s="230">
        <v>80</v>
      </c>
      <c r="I140" s="231"/>
      <c r="J140" s="227"/>
      <c r="K140" s="227"/>
      <c r="L140" s="232"/>
      <c r="M140" s="233"/>
      <c r="N140" s="234"/>
      <c r="O140" s="234"/>
      <c r="P140" s="234"/>
      <c r="Q140" s="234"/>
      <c r="R140" s="234"/>
      <c r="S140" s="234"/>
      <c r="T140" s="23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6" t="s">
        <v>288</v>
      </c>
      <c r="AU140" s="236" t="s">
        <v>85</v>
      </c>
      <c r="AV140" s="13" t="s">
        <v>85</v>
      </c>
      <c r="AW140" s="13" t="s">
        <v>36</v>
      </c>
      <c r="AX140" s="13" t="s">
        <v>83</v>
      </c>
      <c r="AY140" s="236" t="s">
        <v>275</v>
      </c>
    </row>
    <row r="141" s="2" customFormat="1" ht="16.5" customHeight="1">
      <c r="A141" s="40"/>
      <c r="B141" s="41"/>
      <c r="C141" s="237" t="s">
        <v>372</v>
      </c>
      <c r="D141" s="237" t="s">
        <v>302</v>
      </c>
      <c r="E141" s="238" t="s">
        <v>909</v>
      </c>
      <c r="F141" s="239" t="s">
        <v>910</v>
      </c>
      <c r="G141" s="240" t="s">
        <v>314</v>
      </c>
      <c r="H141" s="241">
        <v>80</v>
      </c>
      <c r="I141" s="242"/>
      <c r="J141" s="243">
        <f>ROUND(I141*H141,2)</f>
        <v>0</v>
      </c>
      <c r="K141" s="239" t="s">
        <v>19</v>
      </c>
      <c r="L141" s="244"/>
      <c r="M141" s="245" t="s">
        <v>19</v>
      </c>
      <c r="N141" s="246" t="s">
        <v>46</v>
      </c>
      <c r="O141" s="86"/>
      <c r="P141" s="215">
        <f>O141*H141</f>
        <v>0</v>
      </c>
      <c r="Q141" s="215">
        <v>0.0035400000000000002</v>
      </c>
      <c r="R141" s="215">
        <f>Q141*H141</f>
        <v>0.28320000000000001</v>
      </c>
      <c r="S141" s="215">
        <v>0</v>
      </c>
      <c r="T141" s="21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17" t="s">
        <v>306</v>
      </c>
      <c r="AT141" s="217" t="s">
        <v>302</v>
      </c>
      <c r="AU141" s="217" t="s">
        <v>85</v>
      </c>
      <c r="AY141" s="19" t="s">
        <v>275</v>
      </c>
      <c r="BE141" s="218">
        <f>IF(N141="základní",J141,0)</f>
        <v>0</v>
      </c>
      <c r="BF141" s="218">
        <f>IF(N141="snížená",J141,0)</f>
        <v>0</v>
      </c>
      <c r="BG141" s="218">
        <f>IF(N141="zákl. přenesená",J141,0)</f>
        <v>0</v>
      </c>
      <c r="BH141" s="218">
        <f>IF(N141="sníž. přenesená",J141,0)</f>
        <v>0</v>
      </c>
      <c r="BI141" s="218">
        <f>IF(N141="nulová",J141,0)</f>
        <v>0</v>
      </c>
      <c r="BJ141" s="19" t="s">
        <v>83</v>
      </c>
      <c r="BK141" s="218">
        <f>ROUND(I141*H141,2)</f>
        <v>0</v>
      </c>
      <c r="BL141" s="19" t="s">
        <v>282</v>
      </c>
      <c r="BM141" s="217" t="s">
        <v>911</v>
      </c>
    </row>
    <row r="142" s="2" customFormat="1">
      <c r="A142" s="40"/>
      <c r="B142" s="41"/>
      <c r="C142" s="42"/>
      <c r="D142" s="219" t="s">
        <v>284</v>
      </c>
      <c r="E142" s="42"/>
      <c r="F142" s="220" t="s">
        <v>910</v>
      </c>
      <c r="G142" s="42"/>
      <c r="H142" s="42"/>
      <c r="I142" s="221"/>
      <c r="J142" s="42"/>
      <c r="K142" s="42"/>
      <c r="L142" s="46"/>
      <c r="M142" s="222"/>
      <c r="N142" s="22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284</v>
      </c>
      <c r="AU142" s="19" t="s">
        <v>85</v>
      </c>
    </row>
    <row r="143" s="2" customFormat="1" ht="21.75" customHeight="1">
      <c r="A143" s="40"/>
      <c r="B143" s="41"/>
      <c r="C143" s="206" t="s">
        <v>380</v>
      </c>
      <c r="D143" s="206" t="s">
        <v>277</v>
      </c>
      <c r="E143" s="207" t="s">
        <v>352</v>
      </c>
      <c r="F143" s="208" t="s">
        <v>353</v>
      </c>
      <c r="G143" s="209" t="s">
        <v>314</v>
      </c>
      <c r="H143" s="210">
        <v>38</v>
      </c>
      <c r="I143" s="211"/>
      <c r="J143" s="212">
        <f>ROUND(I143*H143,2)</f>
        <v>0</v>
      </c>
      <c r="K143" s="208" t="s">
        <v>281</v>
      </c>
      <c r="L143" s="46"/>
      <c r="M143" s="213" t="s">
        <v>19</v>
      </c>
      <c r="N143" s="214" t="s">
        <v>46</v>
      </c>
      <c r="O143" s="86"/>
      <c r="P143" s="215">
        <f>O143*H143</f>
        <v>0</v>
      </c>
      <c r="Q143" s="215">
        <v>6.0000000000000002E-05</v>
      </c>
      <c r="R143" s="215">
        <f>Q143*H143</f>
        <v>0.0022799999999999999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282</v>
      </c>
      <c r="AT143" s="217" t="s">
        <v>277</v>
      </c>
      <c r="AU143" s="217" t="s">
        <v>85</v>
      </c>
      <c r="AY143" s="19" t="s">
        <v>275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83</v>
      </c>
      <c r="BK143" s="218">
        <f>ROUND(I143*H143,2)</f>
        <v>0</v>
      </c>
      <c r="BL143" s="19" t="s">
        <v>282</v>
      </c>
      <c r="BM143" s="217" t="s">
        <v>912</v>
      </c>
    </row>
    <row r="144" s="2" customFormat="1">
      <c r="A144" s="40"/>
      <c r="B144" s="41"/>
      <c r="C144" s="42"/>
      <c r="D144" s="219" t="s">
        <v>284</v>
      </c>
      <c r="E144" s="42"/>
      <c r="F144" s="220" t="s">
        <v>355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284</v>
      </c>
      <c r="AU144" s="19" t="s">
        <v>85</v>
      </c>
    </row>
    <row r="145" s="2" customFormat="1">
      <c r="A145" s="40"/>
      <c r="B145" s="41"/>
      <c r="C145" s="42"/>
      <c r="D145" s="224" t="s">
        <v>286</v>
      </c>
      <c r="E145" s="42"/>
      <c r="F145" s="225" t="s">
        <v>356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286</v>
      </c>
      <c r="AU145" s="19" t="s">
        <v>85</v>
      </c>
    </row>
    <row r="146" s="13" customFormat="1">
      <c r="A146" s="13"/>
      <c r="B146" s="226"/>
      <c r="C146" s="227"/>
      <c r="D146" s="219" t="s">
        <v>288</v>
      </c>
      <c r="E146" s="228" t="s">
        <v>19</v>
      </c>
      <c r="F146" s="229" t="s">
        <v>883</v>
      </c>
      <c r="G146" s="227"/>
      <c r="H146" s="230">
        <v>38</v>
      </c>
      <c r="I146" s="231"/>
      <c r="J146" s="227"/>
      <c r="K146" s="227"/>
      <c r="L146" s="232"/>
      <c r="M146" s="233"/>
      <c r="N146" s="234"/>
      <c r="O146" s="234"/>
      <c r="P146" s="234"/>
      <c r="Q146" s="234"/>
      <c r="R146" s="234"/>
      <c r="S146" s="234"/>
      <c r="T146" s="23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6" t="s">
        <v>288</v>
      </c>
      <c r="AU146" s="236" t="s">
        <v>85</v>
      </c>
      <c r="AV146" s="13" t="s">
        <v>85</v>
      </c>
      <c r="AW146" s="13" t="s">
        <v>36</v>
      </c>
      <c r="AX146" s="13" t="s">
        <v>83</v>
      </c>
      <c r="AY146" s="236" t="s">
        <v>275</v>
      </c>
    </row>
    <row r="147" s="2" customFormat="1" ht="16.5" customHeight="1">
      <c r="A147" s="40"/>
      <c r="B147" s="41"/>
      <c r="C147" s="237" t="s">
        <v>387</v>
      </c>
      <c r="D147" s="237" t="s">
        <v>302</v>
      </c>
      <c r="E147" s="238" t="s">
        <v>357</v>
      </c>
      <c r="F147" s="239" t="s">
        <v>358</v>
      </c>
      <c r="G147" s="240" t="s">
        <v>314</v>
      </c>
      <c r="H147" s="241">
        <v>114</v>
      </c>
      <c r="I147" s="242"/>
      <c r="J147" s="243">
        <f>ROUND(I147*H147,2)</f>
        <v>0</v>
      </c>
      <c r="K147" s="239" t="s">
        <v>281</v>
      </c>
      <c r="L147" s="244"/>
      <c r="M147" s="245" t="s">
        <v>19</v>
      </c>
      <c r="N147" s="246" t="s">
        <v>46</v>
      </c>
      <c r="O147" s="86"/>
      <c r="P147" s="215">
        <f>O147*H147</f>
        <v>0</v>
      </c>
      <c r="Q147" s="215">
        <v>0.0058999999999999999</v>
      </c>
      <c r="R147" s="215">
        <f>Q147*H147</f>
        <v>0.67259999999999998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306</v>
      </c>
      <c r="AT147" s="217" t="s">
        <v>302</v>
      </c>
      <c r="AU147" s="217" t="s">
        <v>85</v>
      </c>
      <c r="AY147" s="19" t="s">
        <v>275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83</v>
      </c>
      <c r="BK147" s="218">
        <f>ROUND(I147*H147,2)</f>
        <v>0</v>
      </c>
      <c r="BL147" s="19" t="s">
        <v>282</v>
      </c>
      <c r="BM147" s="217" t="s">
        <v>913</v>
      </c>
    </row>
    <row r="148" s="2" customFormat="1">
      <c r="A148" s="40"/>
      <c r="B148" s="41"/>
      <c r="C148" s="42"/>
      <c r="D148" s="219" t="s">
        <v>284</v>
      </c>
      <c r="E148" s="42"/>
      <c r="F148" s="220" t="s">
        <v>358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284</v>
      </c>
      <c r="AU148" s="19" t="s">
        <v>85</v>
      </c>
    </row>
    <row r="149" s="13" customFormat="1">
      <c r="A149" s="13"/>
      <c r="B149" s="226"/>
      <c r="C149" s="227"/>
      <c r="D149" s="219" t="s">
        <v>288</v>
      </c>
      <c r="E149" s="227"/>
      <c r="F149" s="229" t="s">
        <v>914</v>
      </c>
      <c r="G149" s="227"/>
      <c r="H149" s="230">
        <v>114</v>
      </c>
      <c r="I149" s="231"/>
      <c r="J149" s="227"/>
      <c r="K149" s="227"/>
      <c r="L149" s="232"/>
      <c r="M149" s="233"/>
      <c r="N149" s="234"/>
      <c r="O149" s="234"/>
      <c r="P149" s="234"/>
      <c r="Q149" s="234"/>
      <c r="R149" s="234"/>
      <c r="S149" s="234"/>
      <c r="T149" s="23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6" t="s">
        <v>288</v>
      </c>
      <c r="AU149" s="236" t="s">
        <v>85</v>
      </c>
      <c r="AV149" s="13" t="s">
        <v>85</v>
      </c>
      <c r="AW149" s="13" t="s">
        <v>4</v>
      </c>
      <c r="AX149" s="13" t="s">
        <v>83</v>
      </c>
      <c r="AY149" s="236" t="s">
        <v>275</v>
      </c>
    </row>
    <row r="150" s="2" customFormat="1" ht="16.5" customHeight="1">
      <c r="A150" s="40"/>
      <c r="B150" s="41"/>
      <c r="C150" s="206" t="s">
        <v>394</v>
      </c>
      <c r="D150" s="206" t="s">
        <v>277</v>
      </c>
      <c r="E150" s="207" t="s">
        <v>362</v>
      </c>
      <c r="F150" s="208" t="s">
        <v>363</v>
      </c>
      <c r="G150" s="209" t="s">
        <v>314</v>
      </c>
      <c r="H150" s="210">
        <v>38</v>
      </c>
      <c r="I150" s="211"/>
      <c r="J150" s="212">
        <f>ROUND(I150*H150,2)</f>
        <v>0</v>
      </c>
      <c r="K150" s="208" t="s">
        <v>281</v>
      </c>
      <c r="L150" s="46"/>
      <c r="M150" s="213" t="s">
        <v>19</v>
      </c>
      <c r="N150" s="214" t="s">
        <v>46</v>
      </c>
      <c r="O150" s="86"/>
      <c r="P150" s="215">
        <f>O150*H150</f>
        <v>0</v>
      </c>
      <c r="Q150" s="215">
        <v>0</v>
      </c>
      <c r="R150" s="215">
        <f>Q150*H150</f>
        <v>0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282</v>
      </c>
      <c r="AT150" s="217" t="s">
        <v>277</v>
      </c>
      <c r="AU150" s="217" t="s">
        <v>85</v>
      </c>
      <c r="AY150" s="19" t="s">
        <v>275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83</v>
      </c>
      <c r="BK150" s="218">
        <f>ROUND(I150*H150,2)</f>
        <v>0</v>
      </c>
      <c r="BL150" s="19" t="s">
        <v>282</v>
      </c>
      <c r="BM150" s="217" t="s">
        <v>915</v>
      </c>
    </row>
    <row r="151" s="2" customFormat="1">
      <c r="A151" s="40"/>
      <c r="B151" s="41"/>
      <c r="C151" s="42"/>
      <c r="D151" s="219" t="s">
        <v>284</v>
      </c>
      <c r="E151" s="42"/>
      <c r="F151" s="220" t="s">
        <v>365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284</v>
      </c>
      <c r="AU151" s="19" t="s">
        <v>85</v>
      </c>
    </row>
    <row r="152" s="2" customFormat="1">
      <c r="A152" s="40"/>
      <c r="B152" s="41"/>
      <c r="C152" s="42"/>
      <c r="D152" s="224" t="s">
        <v>286</v>
      </c>
      <c r="E152" s="42"/>
      <c r="F152" s="225" t="s">
        <v>366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286</v>
      </c>
      <c r="AU152" s="19" t="s">
        <v>85</v>
      </c>
    </row>
    <row r="153" s="13" customFormat="1">
      <c r="A153" s="13"/>
      <c r="B153" s="226"/>
      <c r="C153" s="227"/>
      <c r="D153" s="219" t="s">
        <v>288</v>
      </c>
      <c r="E153" s="228" t="s">
        <v>19</v>
      </c>
      <c r="F153" s="229" t="s">
        <v>883</v>
      </c>
      <c r="G153" s="227"/>
      <c r="H153" s="230">
        <v>38</v>
      </c>
      <c r="I153" s="231"/>
      <c r="J153" s="227"/>
      <c r="K153" s="227"/>
      <c r="L153" s="232"/>
      <c r="M153" s="233"/>
      <c r="N153" s="234"/>
      <c r="O153" s="234"/>
      <c r="P153" s="234"/>
      <c r="Q153" s="234"/>
      <c r="R153" s="234"/>
      <c r="S153" s="234"/>
      <c r="T153" s="23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6" t="s">
        <v>288</v>
      </c>
      <c r="AU153" s="236" t="s">
        <v>85</v>
      </c>
      <c r="AV153" s="13" t="s">
        <v>85</v>
      </c>
      <c r="AW153" s="13" t="s">
        <v>36</v>
      </c>
      <c r="AX153" s="13" t="s">
        <v>83</v>
      </c>
      <c r="AY153" s="236" t="s">
        <v>275</v>
      </c>
    </row>
    <row r="154" s="2" customFormat="1" ht="16.5" customHeight="1">
      <c r="A154" s="40"/>
      <c r="B154" s="41"/>
      <c r="C154" s="237" t="s">
        <v>400</v>
      </c>
      <c r="D154" s="237" t="s">
        <v>302</v>
      </c>
      <c r="E154" s="238" t="s">
        <v>368</v>
      </c>
      <c r="F154" s="239" t="s">
        <v>369</v>
      </c>
      <c r="G154" s="240" t="s">
        <v>292</v>
      </c>
      <c r="H154" s="241">
        <v>0.075999999999999998</v>
      </c>
      <c r="I154" s="242"/>
      <c r="J154" s="243">
        <f>ROUND(I154*H154,2)</f>
        <v>0</v>
      </c>
      <c r="K154" s="239" t="s">
        <v>281</v>
      </c>
      <c r="L154" s="244"/>
      <c r="M154" s="245" t="s">
        <v>19</v>
      </c>
      <c r="N154" s="246" t="s">
        <v>46</v>
      </c>
      <c r="O154" s="86"/>
      <c r="P154" s="215">
        <f>O154*H154</f>
        <v>0</v>
      </c>
      <c r="Q154" s="215">
        <v>1</v>
      </c>
      <c r="R154" s="215">
        <f>Q154*H154</f>
        <v>0.075999999999999998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306</v>
      </c>
      <c r="AT154" s="217" t="s">
        <v>302</v>
      </c>
      <c r="AU154" s="217" t="s">
        <v>85</v>
      </c>
      <c r="AY154" s="19" t="s">
        <v>275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83</v>
      </c>
      <c r="BK154" s="218">
        <f>ROUND(I154*H154,2)</f>
        <v>0</v>
      </c>
      <c r="BL154" s="19" t="s">
        <v>282</v>
      </c>
      <c r="BM154" s="217" t="s">
        <v>916</v>
      </c>
    </row>
    <row r="155" s="2" customFormat="1">
      <c r="A155" s="40"/>
      <c r="B155" s="41"/>
      <c r="C155" s="42"/>
      <c r="D155" s="219" t="s">
        <v>284</v>
      </c>
      <c r="E155" s="42"/>
      <c r="F155" s="220" t="s">
        <v>369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284</v>
      </c>
      <c r="AU155" s="19" t="s">
        <v>85</v>
      </c>
    </row>
    <row r="156" s="13" customFormat="1">
      <c r="A156" s="13"/>
      <c r="B156" s="226"/>
      <c r="C156" s="227"/>
      <c r="D156" s="219" t="s">
        <v>288</v>
      </c>
      <c r="E156" s="227"/>
      <c r="F156" s="229" t="s">
        <v>917</v>
      </c>
      <c r="G156" s="227"/>
      <c r="H156" s="230">
        <v>0.075999999999999998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6" t="s">
        <v>288</v>
      </c>
      <c r="AU156" s="236" t="s">
        <v>85</v>
      </c>
      <c r="AV156" s="13" t="s">
        <v>85</v>
      </c>
      <c r="AW156" s="13" t="s">
        <v>4</v>
      </c>
      <c r="AX156" s="13" t="s">
        <v>83</v>
      </c>
      <c r="AY156" s="236" t="s">
        <v>275</v>
      </c>
    </row>
    <row r="157" s="2" customFormat="1" ht="16.5" customHeight="1">
      <c r="A157" s="40"/>
      <c r="B157" s="41"/>
      <c r="C157" s="206" t="s">
        <v>406</v>
      </c>
      <c r="D157" s="206" t="s">
        <v>277</v>
      </c>
      <c r="E157" s="207" t="s">
        <v>373</v>
      </c>
      <c r="F157" s="208" t="s">
        <v>374</v>
      </c>
      <c r="G157" s="209" t="s">
        <v>314</v>
      </c>
      <c r="H157" s="210">
        <v>118</v>
      </c>
      <c r="I157" s="211"/>
      <c r="J157" s="212">
        <f>ROUND(I157*H157,2)</f>
        <v>0</v>
      </c>
      <c r="K157" s="208" t="s">
        <v>281</v>
      </c>
      <c r="L157" s="46"/>
      <c r="M157" s="213" t="s">
        <v>19</v>
      </c>
      <c r="N157" s="214" t="s">
        <v>46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282</v>
      </c>
      <c r="AT157" s="217" t="s">
        <v>277</v>
      </c>
      <c r="AU157" s="217" t="s">
        <v>85</v>
      </c>
      <c r="AY157" s="19" t="s">
        <v>275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83</v>
      </c>
      <c r="BK157" s="218">
        <f>ROUND(I157*H157,2)</f>
        <v>0</v>
      </c>
      <c r="BL157" s="19" t="s">
        <v>282</v>
      </c>
      <c r="BM157" s="217" t="s">
        <v>918</v>
      </c>
    </row>
    <row r="158" s="2" customFormat="1">
      <c r="A158" s="40"/>
      <c r="B158" s="41"/>
      <c r="C158" s="42"/>
      <c r="D158" s="219" t="s">
        <v>284</v>
      </c>
      <c r="E158" s="42"/>
      <c r="F158" s="220" t="s">
        <v>376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284</v>
      </c>
      <c r="AU158" s="19" t="s">
        <v>85</v>
      </c>
    </row>
    <row r="159" s="2" customFormat="1">
      <c r="A159" s="40"/>
      <c r="B159" s="41"/>
      <c r="C159" s="42"/>
      <c r="D159" s="224" t="s">
        <v>286</v>
      </c>
      <c r="E159" s="42"/>
      <c r="F159" s="225" t="s">
        <v>377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286</v>
      </c>
      <c r="AU159" s="19" t="s">
        <v>85</v>
      </c>
    </row>
    <row r="160" s="14" customFormat="1">
      <c r="A160" s="14"/>
      <c r="B160" s="248"/>
      <c r="C160" s="249"/>
      <c r="D160" s="219" t="s">
        <v>288</v>
      </c>
      <c r="E160" s="250" t="s">
        <v>19</v>
      </c>
      <c r="F160" s="251" t="s">
        <v>919</v>
      </c>
      <c r="G160" s="249"/>
      <c r="H160" s="250" t="s">
        <v>19</v>
      </c>
      <c r="I160" s="252"/>
      <c r="J160" s="249"/>
      <c r="K160" s="249"/>
      <c r="L160" s="253"/>
      <c r="M160" s="254"/>
      <c r="N160" s="255"/>
      <c r="O160" s="255"/>
      <c r="P160" s="255"/>
      <c r="Q160" s="255"/>
      <c r="R160" s="255"/>
      <c r="S160" s="255"/>
      <c r="T160" s="256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7" t="s">
        <v>288</v>
      </c>
      <c r="AU160" s="257" t="s">
        <v>85</v>
      </c>
      <c r="AV160" s="14" t="s">
        <v>83</v>
      </c>
      <c r="AW160" s="14" t="s">
        <v>36</v>
      </c>
      <c r="AX160" s="14" t="s">
        <v>75</v>
      </c>
      <c r="AY160" s="257" t="s">
        <v>275</v>
      </c>
    </row>
    <row r="161" s="13" customFormat="1">
      <c r="A161" s="13"/>
      <c r="B161" s="226"/>
      <c r="C161" s="227"/>
      <c r="D161" s="219" t="s">
        <v>288</v>
      </c>
      <c r="E161" s="228" t="s">
        <v>19</v>
      </c>
      <c r="F161" s="229" t="s">
        <v>920</v>
      </c>
      <c r="G161" s="227"/>
      <c r="H161" s="230">
        <v>38</v>
      </c>
      <c r="I161" s="231"/>
      <c r="J161" s="227"/>
      <c r="K161" s="227"/>
      <c r="L161" s="232"/>
      <c r="M161" s="233"/>
      <c r="N161" s="234"/>
      <c r="O161" s="234"/>
      <c r="P161" s="234"/>
      <c r="Q161" s="234"/>
      <c r="R161" s="234"/>
      <c r="S161" s="234"/>
      <c r="T161" s="235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36" t="s">
        <v>288</v>
      </c>
      <c r="AU161" s="236" t="s">
        <v>85</v>
      </c>
      <c r="AV161" s="13" t="s">
        <v>85</v>
      </c>
      <c r="AW161" s="13" t="s">
        <v>36</v>
      </c>
      <c r="AX161" s="13" t="s">
        <v>75</v>
      </c>
      <c r="AY161" s="236" t="s">
        <v>275</v>
      </c>
    </row>
    <row r="162" s="13" customFormat="1">
      <c r="A162" s="13"/>
      <c r="B162" s="226"/>
      <c r="C162" s="227"/>
      <c r="D162" s="219" t="s">
        <v>288</v>
      </c>
      <c r="E162" s="228" t="s">
        <v>19</v>
      </c>
      <c r="F162" s="229" t="s">
        <v>921</v>
      </c>
      <c r="G162" s="227"/>
      <c r="H162" s="230">
        <v>80</v>
      </c>
      <c r="I162" s="231"/>
      <c r="J162" s="227"/>
      <c r="K162" s="227"/>
      <c r="L162" s="232"/>
      <c r="M162" s="233"/>
      <c r="N162" s="234"/>
      <c r="O162" s="234"/>
      <c r="P162" s="234"/>
      <c r="Q162" s="234"/>
      <c r="R162" s="234"/>
      <c r="S162" s="234"/>
      <c r="T162" s="23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6" t="s">
        <v>288</v>
      </c>
      <c r="AU162" s="236" t="s">
        <v>85</v>
      </c>
      <c r="AV162" s="13" t="s">
        <v>85</v>
      </c>
      <c r="AW162" s="13" t="s">
        <v>36</v>
      </c>
      <c r="AX162" s="13" t="s">
        <v>75</v>
      </c>
      <c r="AY162" s="236" t="s">
        <v>275</v>
      </c>
    </row>
    <row r="163" s="15" customFormat="1">
      <c r="A163" s="15"/>
      <c r="B163" s="262"/>
      <c r="C163" s="263"/>
      <c r="D163" s="219" t="s">
        <v>288</v>
      </c>
      <c r="E163" s="264" t="s">
        <v>19</v>
      </c>
      <c r="F163" s="265" t="s">
        <v>922</v>
      </c>
      <c r="G163" s="263"/>
      <c r="H163" s="266">
        <v>118</v>
      </c>
      <c r="I163" s="267"/>
      <c r="J163" s="263"/>
      <c r="K163" s="263"/>
      <c r="L163" s="268"/>
      <c r="M163" s="269"/>
      <c r="N163" s="270"/>
      <c r="O163" s="270"/>
      <c r="P163" s="270"/>
      <c r="Q163" s="270"/>
      <c r="R163" s="270"/>
      <c r="S163" s="270"/>
      <c r="T163" s="271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2" t="s">
        <v>288</v>
      </c>
      <c r="AU163" s="272" t="s">
        <v>85</v>
      </c>
      <c r="AV163" s="15" t="s">
        <v>282</v>
      </c>
      <c r="AW163" s="15" t="s">
        <v>36</v>
      </c>
      <c r="AX163" s="15" t="s">
        <v>83</v>
      </c>
      <c r="AY163" s="272" t="s">
        <v>275</v>
      </c>
    </row>
    <row r="164" s="2" customFormat="1" ht="16.5" customHeight="1">
      <c r="A164" s="40"/>
      <c r="B164" s="41"/>
      <c r="C164" s="206" t="s">
        <v>7</v>
      </c>
      <c r="D164" s="206" t="s">
        <v>277</v>
      </c>
      <c r="E164" s="207" t="s">
        <v>381</v>
      </c>
      <c r="F164" s="208" t="s">
        <v>382</v>
      </c>
      <c r="G164" s="209" t="s">
        <v>314</v>
      </c>
      <c r="H164" s="210">
        <v>38</v>
      </c>
      <c r="I164" s="211"/>
      <c r="J164" s="212">
        <f>ROUND(I164*H164,2)</f>
        <v>0</v>
      </c>
      <c r="K164" s="208" t="s">
        <v>281</v>
      </c>
      <c r="L164" s="46"/>
      <c r="M164" s="213" t="s">
        <v>19</v>
      </c>
      <c r="N164" s="214" t="s">
        <v>46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282</v>
      </c>
      <c r="AT164" s="217" t="s">
        <v>277</v>
      </c>
      <c r="AU164" s="217" t="s">
        <v>85</v>
      </c>
      <c r="AY164" s="19" t="s">
        <v>275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83</v>
      </c>
      <c r="BK164" s="218">
        <f>ROUND(I164*H164,2)</f>
        <v>0</v>
      </c>
      <c r="BL164" s="19" t="s">
        <v>282</v>
      </c>
      <c r="BM164" s="217" t="s">
        <v>923</v>
      </c>
    </row>
    <row r="165" s="2" customFormat="1">
      <c r="A165" s="40"/>
      <c r="B165" s="41"/>
      <c r="C165" s="42"/>
      <c r="D165" s="219" t="s">
        <v>284</v>
      </c>
      <c r="E165" s="42"/>
      <c r="F165" s="220" t="s">
        <v>384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284</v>
      </c>
      <c r="AU165" s="19" t="s">
        <v>85</v>
      </c>
    </row>
    <row r="166" s="2" customFormat="1">
      <c r="A166" s="40"/>
      <c r="B166" s="41"/>
      <c r="C166" s="42"/>
      <c r="D166" s="224" t="s">
        <v>286</v>
      </c>
      <c r="E166" s="42"/>
      <c r="F166" s="225" t="s">
        <v>385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286</v>
      </c>
      <c r="AU166" s="19" t="s">
        <v>85</v>
      </c>
    </row>
    <row r="167" s="13" customFormat="1">
      <c r="A167" s="13"/>
      <c r="B167" s="226"/>
      <c r="C167" s="227"/>
      <c r="D167" s="219" t="s">
        <v>288</v>
      </c>
      <c r="E167" s="228" t="s">
        <v>19</v>
      </c>
      <c r="F167" s="229" t="s">
        <v>924</v>
      </c>
      <c r="G167" s="227"/>
      <c r="H167" s="230">
        <v>38</v>
      </c>
      <c r="I167" s="231"/>
      <c r="J167" s="227"/>
      <c r="K167" s="227"/>
      <c r="L167" s="232"/>
      <c r="M167" s="233"/>
      <c r="N167" s="234"/>
      <c r="O167" s="234"/>
      <c r="P167" s="234"/>
      <c r="Q167" s="234"/>
      <c r="R167" s="234"/>
      <c r="S167" s="234"/>
      <c r="T167" s="23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6" t="s">
        <v>288</v>
      </c>
      <c r="AU167" s="236" t="s">
        <v>85</v>
      </c>
      <c r="AV167" s="13" t="s">
        <v>85</v>
      </c>
      <c r="AW167" s="13" t="s">
        <v>36</v>
      </c>
      <c r="AX167" s="13" t="s">
        <v>83</v>
      </c>
      <c r="AY167" s="236" t="s">
        <v>275</v>
      </c>
    </row>
    <row r="168" s="2" customFormat="1" ht="16.5" customHeight="1">
      <c r="A168" s="40"/>
      <c r="B168" s="41"/>
      <c r="C168" s="206" t="s">
        <v>417</v>
      </c>
      <c r="D168" s="206" t="s">
        <v>277</v>
      </c>
      <c r="E168" s="207" t="s">
        <v>925</v>
      </c>
      <c r="F168" s="208" t="s">
        <v>926</v>
      </c>
      <c r="G168" s="209" t="s">
        <v>314</v>
      </c>
      <c r="H168" s="210">
        <v>80</v>
      </c>
      <c r="I168" s="211"/>
      <c r="J168" s="212">
        <f>ROUND(I168*H168,2)</f>
        <v>0</v>
      </c>
      <c r="K168" s="208" t="s">
        <v>281</v>
      </c>
      <c r="L168" s="46"/>
      <c r="M168" s="213" t="s">
        <v>19</v>
      </c>
      <c r="N168" s="214" t="s">
        <v>46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282</v>
      </c>
      <c r="AT168" s="217" t="s">
        <v>277</v>
      </c>
      <c r="AU168" s="217" t="s">
        <v>85</v>
      </c>
      <c r="AY168" s="19" t="s">
        <v>275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83</v>
      </c>
      <c r="BK168" s="218">
        <f>ROUND(I168*H168,2)</f>
        <v>0</v>
      </c>
      <c r="BL168" s="19" t="s">
        <v>282</v>
      </c>
      <c r="BM168" s="217" t="s">
        <v>927</v>
      </c>
    </row>
    <row r="169" s="2" customFormat="1">
      <c r="A169" s="40"/>
      <c r="B169" s="41"/>
      <c r="C169" s="42"/>
      <c r="D169" s="219" t="s">
        <v>284</v>
      </c>
      <c r="E169" s="42"/>
      <c r="F169" s="220" t="s">
        <v>928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284</v>
      </c>
      <c r="AU169" s="19" t="s">
        <v>85</v>
      </c>
    </row>
    <row r="170" s="2" customFormat="1">
      <c r="A170" s="40"/>
      <c r="B170" s="41"/>
      <c r="C170" s="42"/>
      <c r="D170" s="224" t="s">
        <v>286</v>
      </c>
      <c r="E170" s="42"/>
      <c r="F170" s="225" t="s">
        <v>929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286</v>
      </c>
      <c r="AU170" s="19" t="s">
        <v>85</v>
      </c>
    </row>
    <row r="171" s="13" customFormat="1">
      <c r="A171" s="13"/>
      <c r="B171" s="226"/>
      <c r="C171" s="227"/>
      <c r="D171" s="219" t="s">
        <v>288</v>
      </c>
      <c r="E171" s="228" t="s">
        <v>19</v>
      </c>
      <c r="F171" s="229" t="s">
        <v>930</v>
      </c>
      <c r="G171" s="227"/>
      <c r="H171" s="230">
        <v>80</v>
      </c>
      <c r="I171" s="231"/>
      <c r="J171" s="227"/>
      <c r="K171" s="227"/>
      <c r="L171" s="232"/>
      <c r="M171" s="233"/>
      <c r="N171" s="234"/>
      <c r="O171" s="234"/>
      <c r="P171" s="234"/>
      <c r="Q171" s="234"/>
      <c r="R171" s="234"/>
      <c r="S171" s="234"/>
      <c r="T171" s="23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6" t="s">
        <v>288</v>
      </c>
      <c r="AU171" s="236" t="s">
        <v>85</v>
      </c>
      <c r="AV171" s="13" t="s">
        <v>85</v>
      </c>
      <c r="AW171" s="13" t="s">
        <v>36</v>
      </c>
      <c r="AX171" s="13" t="s">
        <v>83</v>
      </c>
      <c r="AY171" s="236" t="s">
        <v>275</v>
      </c>
    </row>
    <row r="172" s="2" customFormat="1" ht="16.5" customHeight="1">
      <c r="A172" s="40"/>
      <c r="B172" s="41"/>
      <c r="C172" s="206" t="s">
        <v>422</v>
      </c>
      <c r="D172" s="206" t="s">
        <v>277</v>
      </c>
      <c r="E172" s="207" t="s">
        <v>388</v>
      </c>
      <c r="F172" s="208" t="s">
        <v>389</v>
      </c>
      <c r="G172" s="209" t="s">
        <v>314</v>
      </c>
      <c r="H172" s="210">
        <v>38</v>
      </c>
      <c r="I172" s="211"/>
      <c r="J172" s="212">
        <f>ROUND(I172*H172,2)</f>
        <v>0</v>
      </c>
      <c r="K172" s="208" t="s">
        <v>281</v>
      </c>
      <c r="L172" s="46"/>
      <c r="M172" s="213" t="s">
        <v>19</v>
      </c>
      <c r="N172" s="214" t="s">
        <v>46</v>
      </c>
      <c r="O172" s="86"/>
      <c r="P172" s="215">
        <f>O172*H172</f>
        <v>0</v>
      </c>
      <c r="Q172" s="215">
        <v>0.0020799999999999998</v>
      </c>
      <c r="R172" s="215">
        <f>Q172*H172</f>
        <v>0.079039999999999999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282</v>
      </c>
      <c r="AT172" s="217" t="s">
        <v>277</v>
      </c>
      <c r="AU172" s="217" t="s">
        <v>85</v>
      </c>
      <c r="AY172" s="19" t="s">
        <v>275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83</v>
      </c>
      <c r="BK172" s="218">
        <f>ROUND(I172*H172,2)</f>
        <v>0</v>
      </c>
      <c r="BL172" s="19" t="s">
        <v>282</v>
      </c>
      <c r="BM172" s="217" t="s">
        <v>931</v>
      </c>
    </row>
    <row r="173" s="2" customFormat="1">
      <c r="A173" s="40"/>
      <c r="B173" s="41"/>
      <c r="C173" s="42"/>
      <c r="D173" s="219" t="s">
        <v>284</v>
      </c>
      <c r="E173" s="42"/>
      <c r="F173" s="220" t="s">
        <v>391</v>
      </c>
      <c r="G173" s="42"/>
      <c r="H173" s="42"/>
      <c r="I173" s="221"/>
      <c r="J173" s="42"/>
      <c r="K173" s="42"/>
      <c r="L173" s="46"/>
      <c r="M173" s="222"/>
      <c r="N173" s="22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284</v>
      </c>
      <c r="AU173" s="19" t="s">
        <v>85</v>
      </c>
    </row>
    <row r="174" s="2" customFormat="1">
      <c r="A174" s="40"/>
      <c r="B174" s="41"/>
      <c r="C174" s="42"/>
      <c r="D174" s="224" t="s">
        <v>286</v>
      </c>
      <c r="E174" s="42"/>
      <c r="F174" s="225" t="s">
        <v>392</v>
      </c>
      <c r="G174" s="42"/>
      <c r="H174" s="42"/>
      <c r="I174" s="221"/>
      <c r="J174" s="42"/>
      <c r="K174" s="42"/>
      <c r="L174" s="46"/>
      <c r="M174" s="222"/>
      <c r="N174" s="22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286</v>
      </c>
      <c r="AU174" s="19" t="s">
        <v>85</v>
      </c>
    </row>
    <row r="175" s="14" customFormat="1">
      <c r="A175" s="14"/>
      <c r="B175" s="248"/>
      <c r="C175" s="249"/>
      <c r="D175" s="219" t="s">
        <v>288</v>
      </c>
      <c r="E175" s="250" t="s">
        <v>19</v>
      </c>
      <c r="F175" s="251" t="s">
        <v>393</v>
      </c>
      <c r="G175" s="249"/>
      <c r="H175" s="250" t="s">
        <v>19</v>
      </c>
      <c r="I175" s="252"/>
      <c r="J175" s="249"/>
      <c r="K175" s="249"/>
      <c r="L175" s="253"/>
      <c r="M175" s="254"/>
      <c r="N175" s="255"/>
      <c r="O175" s="255"/>
      <c r="P175" s="255"/>
      <c r="Q175" s="255"/>
      <c r="R175" s="255"/>
      <c r="S175" s="255"/>
      <c r="T175" s="256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7" t="s">
        <v>288</v>
      </c>
      <c r="AU175" s="257" t="s">
        <v>85</v>
      </c>
      <c r="AV175" s="14" t="s">
        <v>83</v>
      </c>
      <c r="AW175" s="14" t="s">
        <v>36</v>
      </c>
      <c r="AX175" s="14" t="s">
        <v>75</v>
      </c>
      <c r="AY175" s="257" t="s">
        <v>275</v>
      </c>
    </row>
    <row r="176" s="13" customFormat="1">
      <c r="A176" s="13"/>
      <c r="B176" s="226"/>
      <c r="C176" s="227"/>
      <c r="D176" s="219" t="s">
        <v>288</v>
      </c>
      <c r="E176" s="228" t="s">
        <v>19</v>
      </c>
      <c r="F176" s="229" t="s">
        <v>883</v>
      </c>
      <c r="G176" s="227"/>
      <c r="H176" s="230">
        <v>38</v>
      </c>
      <c r="I176" s="231"/>
      <c r="J176" s="227"/>
      <c r="K176" s="227"/>
      <c r="L176" s="232"/>
      <c r="M176" s="233"/>
      <c r="N176" s="234"/>
      <c r="O176" s="234"/>
      <c r="P176" s="234"/>
      <c r="Q176" s="234"/>
      <c r="R176" s="234"/>
      <c r="S176" s="234"/>
      <c r="T176" s="23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6" t="s">
        <v>288</v>
      </c>
      <c r="AU176" s="236" t="s">
        <v>85</v>
      </c>
      <c r="AV176" s="13" t="s">
        <v>85</v>
      </c>
      <c r="AW176" s="13" t="s">
        <v>36</v>
      </c>
      <c r="AX176" s="13" t="s">
        <v>83</v>
      </c>
      <c r="AY176" s="236" t="s">
        <v>275</v>
      </c>
    </row>
    <row r="177" s="2" customFormat="1" ht="16.5" customHeight="1">
      <c r="A177" s="40"/>
      <c r="B177" s="41"/>
      <c r="C177" s="206" t="s">
        <v>429</v>
      </c>
      <c r="D177" s="206" t="s">
        <v>277</v>
      </c>
      <c r="E177" s="207" t="s">
        <v>395</v>
      </c>
      <c r="F177" s="208" t="s">
        <v>396</v>
      </c>
      <c r="G177" s="209" t="s">
        <v>397</v>
      </c>
      <c r="H177" s="210">
        <v>38</v>
      </c>
      <c r="I177" s="211"/>
      <c r="J177" s="212">
        <f>ROUND(I177*H177,2)</f>
        <v>0</v>
      </c>
      <c r="K177" s="208" t="s">
        <v>19</v>
      </c>
      <c r="L177" s="46"/>
      <c r="M177" s="213" t="s">
        <v>19</v>
      </c>
      <c r="N177" s="214" t="s">
        <v>46</v>
      </c>
      <c r="O177" s="86"/>
      <c r="P177" s="215">
        <f>O177*H177</f>
        <v>0</v>
      </c>
      <c r="Q177" s="215">
        <v>2.0000000000000002E-05</v>
      </c>
      <c r="R177" s="215">
        <f>Q177*H177</f>
        <v>0.00076000000000000004</v>
      </c>
      <c r="S177" s="215">
        <v>0</v>
      </c>
      <c r="T177" s="21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17" t="s">
        <v>282</v>
      </c>
      <c r="AT177" s="217" t="s">
        <v>277</v>
      </c>
      <c r="AU177" s="217" t="s">
        <v>85</v>
      </c>
      <c r="AY177" s="19" t="s">
        <v>275</v>
      </c>
      <c r="BE177" s="218">
        <f>IF(N177="základní",J177,0)</f>
        <v>0</v>
      </c>
      <c r="BF177" s="218">
        <f>IF(N177="snížená",J177,0)</f>
        <v>0</v>
      </c>
      <c r="BG177" s="218">
        <f>IF(N177="zákl. přenesená",J177,0)</f>
        <v>0</v>
      </c>
      <c r="BH177" s="218">
        <f>IF(N177="sníž. přenesená",J177,0)</f>
        <v>0</v>
      </c>
      <c r="BI177" s="218">
        <f>IF(N177="nulová",J177,0)</f>
        <v>0</v>
      </c>
      <c r="BJ177" s="19" t="s">
        <v>83</v>
      </c>
      <c r="BK177" s="218">
        <f>ROUND(I177*H177,2)</f>
        <v>0</v>
      </c>
      <c r="BL177" s="19" t="s">
        <v>282</v>
      </c>
      <c r="BM177" s="217" t="s">
        <v>932</v>
      </c>
    </row>
    <row r="178" s="2" customFormat="1">
      <c r="A178" s="40"/>
      <c r="B178" s="41"/>
      <c r="C178" s="42"/>
      <c r="D178" s="219" t="s">
        <v>284</v>
      </c>
      <c r="E178" s="42"/>
      <c r="F178" s="220" t="s">
        <v>396</v>
      </c>
      <c r="G178" s="42"/>
      <c r="H178" s="42"/>
      <c r="I178" s="221"/>
      <c r="J178" s="42"/>
      <c r="K178" s="42"/>
      <c r="L178" s="46"/>
      <c r="M178" s="222"/>
      <c r="N178" s="22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284</v>
      </c>
      <c r="AU178" s="19" t="s">
        <v>85</v>
      </c>
    </row>
    <row r="179" s="13" customFormat="1">
      <c r="A179" s="13"/>
      <c r="B179" s="226"/>
      <c r="C179" s="227"/>
      <c r="D179" s="219" t="s">
        <v>288</v>
      </c>
      <c r="E179" s="228" t="s">
        <v>19</v>
      </c>
      <c r="F179" s="229" t="s">
        <v>883</v>
      </c>
      <c r="G179" s="227"/>
      <c r="H179" s="230">
        <v>38</v>
      </c>
      <c r="I179" s="231"/>
      <c r="J179" s="227"/>
      <c r="K179" s="227"/>
      <c r="L179" s="232"/>
      <c r="M179" s="233"/>
      <c r="N179" s="234"/>
      <c r="O179" s="234"/>
      <c r="P179" s="234"/>
      <c r="Q179" s="234"/>
      <c r="R179" s="234"/>
      <c r="S179" s="234"/>
      <c r="T179" s="23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6" t="s">
        <v>288</v>
      </c>
      <c r="AU179" s="236" t="s">
        <v>85</v>
      </c>
      <c r="AV179" s="13" t="s">
        <v>85</v>
      </c>
      <c r="AW179" s="13" t="s">
        <v>36</v>
      </c>
      <c r="AX179" s="13" t="s">
        <v>83</v>
      </c>
      <c r="AY179" s="236" t="s">
        <v>275</v>
      </c>
    </row>
    <row r="180" s="2" customFormat="1" ht="16.5" customHeight="1">
      <c r="A180" s="40"/>
      <c r="B180" s="41"/>
      <c r="C180" s="206" t="s">
        <v>435</v>
      </c>
      <c r="D180" s="206" t="s">
        <v>277</v>
      </c>
      <c r="E180" s="207" t="s">
        <v>401</v>
      </c>
      <c r="F180" s="208" t="s">
        <v>402</v>
      </c>
      <c r="G180" s="209" t="s">
        <v>280</v>
      </c>
      <c r="H180" s="210">
        <v>70</v>
      </c>
      <c r="I180" s="211"/>
      <c r="J180" s="212">
        <f>ROUND(I180*H180,2)</f>
        <v>0</v>
      </c>
      <c r="K180" s="208" t="s">
        <v>281</v>
      </c>
      <c r="L180" s="46"/>
      <c r="M180" s="213" t="s">
        <v>19</v>
      </c>
      <c r="N180" s="214" t="s">
        <v>46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282</v>
      </c>
      <c r="AT180" s="217" t="s">
        <v>277</v>
      </c>
      <c r="AU180" s="217" t="s">
        <v>85</v>
      </c>
      <c r="AY180" s="19" t="s">
        <v>275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83</v>
      </c>
      <c r="BK180" s="218">
        <f>ROUND(I180*H180,2)</f>
        <v>0</v>
      </c>
      <c r="BL180" s="19" t="s">
        <v>282</v>
      </c>
      <c r="BM180" s="217" t="s">
        <v>933</v>
      </c>
    </row>
    <row r="181" s="2" customFormat="1">
      <c r="A181" s="40"/>
      <c r="B181" s="41"/>
      <c r="C181" s="42"/>
      <c r="D181" s="219" t="s">
        <v>284</v>
      </c>
      <c r="E181" s="42"/>
      <c r="F181" s="220" t="s">
        <v>404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284</v>
      </c>
      <c r="AU181" s="19" t="s">
        <v>85</v>
      </c>
    </row>
    <row r="182" s="2" customFormat="1">
      <c r="A182" s="40"/>
      <c r="B182" s="41"/>
      <c r="C182" s="42"/>
      <c r="D182" s="224" t="s">
        <v>286</v>
      </c>
      <c r="E182" s="42"/>
      <c r="F182" s="225" t="s">
        <v>405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286</v>
      </c>
      <c r="AU182" s="19" t="s">
        <v>85</v>
      </c>
    </row>
    <row r="183" s="13" customFormat="1">
      <c r="A183" s="13"/>
      <c r="B183" s="226"/>
      <c r="C183" s="227"/>
      <c r="D183" s="219" t="s">
        <v>288</v>
      </c>
      <c r="E183" s="228" t="s">
        <v>19</v>
      </c>
      <c r="F183" s="229" t="s">
        <v>883</v>
      </c>
      <c r="G183" s="227"/>
      <c r="H183" s="230">
        <v>38</v>
      </c>
      <c r="I183" s="231"/>
      <c r="J183" s="227"/>
      <c r="K183" s="227"/>
      <c r="L183" s="232"/>
      <c r="M183" s="233"/>
      <c r="N183" s="234"/>
      <c r="O183" s="234"/>
      <c r="P183" s="234"/>
      <c r="Q183" s="234"/>
      <c r="R183" s="234"/>
      <c r="S183" s="234"/>
      <c r="T183" s="23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6" t="s">
        <v>288</v>
      </c>
      <c r="AU183" s="236" t="s">
        <v>85</v>
      </c>
      <c r="AV183" s="13" t="s">
        <v>85</v>
      </c>
      <c r="AW183" s="13" t="s">
        <v>36</v>
      </c>
      <c r="AX183" s="13" t="s">
        <v>75</v>
      </c>
      <c r="AY183" s="236" t="s">
        <v>275</v>
      </c>
    </row>
    <row r="184" s="13" customFormat="1">
      <c r="A184" s="13"/>
      <c r="B184" s="226"/>
      <c r="C184" s="227"/>
      <c r="D184" s="219" t="s">
        <v>288</v>
      </c>
      <c r="E184" s="228" t="s">
        <v>19</v>
      </c>
      <c r="F184" s="229" t="s">
        <v>934</v>
      </c>
      <c r="G184" s="227"/>
      <c r="H184" s="230">
        <v>32</v>
      </c>
      <c r="I184" s="231"/>
      <c r="J184" s="227"/>
      <c r="K184" s="227"/>
      <c r="L184" s="232"/>
      <c r="M184" s="233"/>
      <c r="N184" s="234"/>
      <c r="O184" s="234"/>
      <c r="P184" s="234"/>
      <c r="Q184" s="234"/>
      <c r="R184" s="234"/>
      <c r="S184" s="234"/>
      <c r="T184" s="235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36" t="s">
        <v>288</v>
      </c>
      <c r="AU184" s="236" t="s">
        <v>85</v>
      </c>
      <c r="AV184" s="13" t="s">
        <v>85</v>
      </c>
      <c r="AW184" s="13" t="s">
        <v>36</v>
      </c>
      <c r="AX184" s="13" t="s">
        <v>75</v>
      </c>
      <c r="AY184" s="236" t="s">
        <v>275</v>
      </c>
    </row>
    <row r="185" s="15" customFormat="1">
      <c r="A185" s="15"/>
      <c r="B185" s="262"/>
      <c r="C185" s="263"/>
      <c r="D185" s="219" t="s">
        <v>288</v>
      </c>
      <c r="E185" s="264" t="s">
        <v>19</v>
      </c>
      <c r="F185" s="265" t="s">
        <v>922</v>
      </c>
      <c r="G185" s="263"/>
      <c r="H185" s="266">
        <v>70</v>
      </c>
      <c r="I185" s="267"/>
      <c r="J185" s="263"/>
      <c r="K185" s="263"/>
      <c r="L185" s="268"/>
      <c r="M185" s="269"/>
      <c r="N185" s="270"/>
      <c r="O185" s="270"/>
      <c r="P185" s="270"/>
      <c r="Q185" s="270"/>
      <c r="R185" s="270"/>
      <c r="S185" s="270"/>
      <c r="T185" s="271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72" t="s">
        <v>288</v>
      </c>
      <c r="AU185" s="272" t="s">
        <v>85</v>
      </c>
      <c r="AV185" s="15" t="s">
        <v>282</v>
      </c>
      <c r="AW185" s="15" t="s">
        <v>36</v>
      </c>
      <c r="AX185" s="15" t="s">
        <v>83</v>
      </c>
      <c r="AY185" s="272" t="s">
        <v>275</v>
      </c>
    </row>
    <row r="186" s="2" customFormat="1" ht="16.5" customHeight="1">
      <c r="A186" s="40"/>
      <c r="B186" s="41"/>
      <c r="C186" s="237" t="s">
        <v>442</v>
      </c>
      <c r="D186" s="237" t="s">
        <v>302</v>
      </c>
      <c r="E186" s="238" t="s">
        <v>407</v>
      </c>
      <c r="F186" s="239" t="s">
        <v>408</v>
      </c>
      <c r="G186" s="240" t="s">
        <v>409</v>
      </c>
      <c r="H186" s="241">
        <v>7.21</v>
      </c>
      <c r="I186" s="242"/>
      <c r="J186" s="243">
        <f>ROUND(I186*H186,2)</f>
        <v>0</v>
      </c>
      <c r="K186" s="239" t="s">
        <v>281</v>
      </c>
      <c r="L186" s="244"/>
      <c r="M186" s="245" t="s">
        <v>19</v>
      </c>
      <c r="N186" s="246" t="s">
        <v>46</v>
      </c>
      <c r="O186" s="86"/>
      <c r="P186" s="215">
        <f>O186*H186</f>
        <v>0</v>
      </c>
      <c r="Q186" s="215">
        <v>0.20000000000000001</v>
      </c>
      <c r="R186" s="215">
        <f>Q186*H186</f>
        <v>1.4420000000000002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306</v>
      </c>
      <c r="AT186" s="217" t="s">
        <v>302</v>
      </c>
      <c r="AU186" s="217" t="s">
        <v>85</v>
      </c>
      <c r="AY186" s="19" t="s">
        <v>275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83</v>
      </c>
      <c r="BK186" s="218">
        <f>ROUND(I186*H186,2)</f>
        <v>0</v>
      </c>
      <c r="BL186" s="19" t="s">
        <v>282</v>
      </c>
      <c r="BM186" s="217" t="s">
        <v>935</v>
      </c>
    </row>
    <row r="187" s="2" customFormat="1">
      <c r="A187" s="40"/>
      <c r="B187" s="41"/>
      <c r="C187" s="42"/>
      <c r="D187" s="219" t="s">
        <v>284</v>
      </c>
      <c r="E187" s="42"/>
      <c r="F187" s="220" t="s">
        <v>408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284</v>
      </c>
      <c r="AU187" s="19" t="s">
        <v>85</v>
      </c>
    </row>
    <row r="188" s="13" customFormat="1">
      <c r="A188" s="13"/>
      <c r="B188" s="226"/>
      <c r="C188" s="227"/>
      <c r="D188" s="219" t="s">
        <v>288</v>
      </c>
      <c r="E188" s="227"/>
      <c r="F188" s="229" t="s">
        <v>936</v>
      </c>
      <c r="G188" s="227"/>
      <c r="H188" s="230">
        <v>7.21</v>
      </c>
      <c r="I188" s="231"/>
      <c r="J188" s="227"/>
      <c r="K188" s="227"/>
      <c r="L188" s="232"/>
      <c r="M188" s="233"/>
      <c r="N188" s="234"/>
      <c r="O188" s="234"/>
      <c r="P188" s="234"/>
      <c r="Q188" s="234"/>
      <c r="R188" s="234"/>
      <c r="S188" s="234"/>
      <c r="T188" s="23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6" t="s">
        <v>288</v>
      </c>
      <c r="AU188" s="236" t="s">
        <v>85</v>
      </c>
      <c r="AV188" s="13" t="s">
        <v>85</v>
      </c>
      <c r="AW188" s="13" t="s">
        <v>4</v>
      </c>
      <c r="AX188" s="13" t="s">
        <v>83</v>
      </c>
      <c r="AY188" s="236" t="s">
        <v>275</v>
      </c>
    </row>
    <row r="189" s="2" customFormat="1" ht="16.5" customHeight="1">
      <c r="A189" s="40"/>
      <c r="B189" s="41"/>
      <c r="C189" s="206" t="s">
        <v>450</v>
      </c>
      <c r="D189" s="206" t="s">
        <v>277</v>
      </c>
      <c r="E189" s="207" t="s">
        <v>412</v>
      </c>
      <c r="F189" s="208" t="s">
        <v>413</v>
      </c>
      <c r="G189" s="209" t="s">
        <v>292</v>
      </c>
      <c r="H189" s="210">
        <v>0.156</v>
      </c>
      <c r="I189" s="211"/>
      <c r="J189" s="212">
        <f>ROUND(I189*H189,2)</f>
        <v>0</v>
      </c>
      <c r="K189" s="208" t="s">
        <v>19</v>
      </c>
      <c r="L189" s="46"/>
      <c r="M189" s="213" t="s">
        <v>19</v>
      </c>
      <c r="N189" s="214" t="s">
        <v>46</v>
      </c>
      <c r="O189" s="86"/>
      <c r="P189" s="215">
        <f>O189*H189</f>
        <v>0</v>
      </c>
      <c r="Q189" s="215">
        <v>0</v>
      </c>
      <c r="R189" s="215">
        <f>Q189*H189</f>
        <v>0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282</v>
      </c>
      <c r="AT189" s="217" t="s">
        <v>277</v>
      </c>
      <c r="AU189" s="217" t="s">
        <v>85</v>
      </c>
      <c r="AY189" s="19" t="s">
        <v>275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83</v>
      </c>
      <c r="BK189" s="218">
        <f>ROUND(I189*H189,2)</f>
        <v>0</v>
      </c>
      <c r="BL189" s="19" t="s">
        <v>282</v>
      </c>
      <c r="BM189" s="217" t="s">
        <v>937</v>
      </c>
    </row>
    <row r="190" s="2" customFormat="1">
      <c r="A190" s="40"/>
      <c r="B190" s="41"/>
      <c r="C190" s="42"/>
      <c r="D190" s="219" t="s">
        <v>284</v>
      </c>
      <c r="E190" s="42"/>
      <c r="F190" s="220" t="s">
        <v>415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284</v>
      </c>
      <c r="AU190" s="19" t="s">
        <v>85</v>
      </c>
    </row>
    <row r="191" s="13" customFormat="1">
      <c r="A191" s="13"/>
      <c r="B191" s="226"/>
      <c r="C191" s="227"/>
      <c r="D191" s="219" t="s">
        <v>288</v>
      </c>
      <c r="E191" s="228" t="s">
        <v>19</v>
      </c>
      <c r="F191" s="229" t="s">
        <v>938</v>
      </c>
      <c r="G191" s="227"/>
      <c r="H191" s="230">
        <v>0.075999999999999998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6" t="s">
        <v>288</v>
      </c>
      <c r="AU191" s="236" t="s">
        <v>85</v>
      </c>
      <c r="AV191" s="13" t="s">
        <v>85</v>
      </c>
      <c r="AW191" s="13" t="s">
        <v>36</v>
      </c>
      <c r="AX191" s="13" t="s">
        <v>75</v>
      </c>
      <c r="AY191" s="236" t="s">
        <v>275</v>
      </c>
    </row>
    <row r="192" s="13" customFormat="1">
      <c r="A192" s="13"/>
      <c r="B192" s="226"/>
      <c r="C192" s="227"/>
      <c r="D192" s="219" t="s">
        <v>288</v>
      </c>
      <c r="E192" s="228" t="s">
        <v>19</v>
      </c>
      <c r="F192" s="229" t="s">
        <v>939</v>
      </c>
      <c r="G192" s="227"/>
      <c r="H192" s="230">
        <v>0.080000000000000002</v>
      </c>
      <c r="I192" s="231"/>
      <c r="J192" s="227"/>
      <c r="K192" s="227"/>
      <c r="L192" s="232"/>
      <c r="M192" s="233"/>
      <c r="N192" s="234"/>
      <c r="O192" s="234"/>
      <c r="P192" s="234"/>
      <c r="Q192" s="234"/>
      <c r="R192" s="234"/>
      <c r="S192" s="234"/>
      <c r="T192" s="23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6" t="s">
        <v>288</v>
      </c>
      <c r="AU192" s="236" t="s">
        <v>85</v>
      </c>
      <c r="AV192" s="13" t="s">
        <v>85</v>
      </c>
      <c r="AW192" s="13" t="s">
        <v>36</v>
      </c>
      <c r="AX192" s="13" t="s">
        <v>75</v>
      </c>
      <c r="AY192" s="236" t="s">
        <v>275</v>
      </c>
    </row>
    <row r="193" s="15" customFormat="1">
      <c r="A193" s="15"/>
      <c r="B193" s="262"/>
      <c r="C193" s="263"/>
      <c r="D193" s="219" t="s">
        <v>288</v>
      </c>
      <c r="E193" s="264" t="s">
        <v>19</v>
      </c>
      <c r="F193" s="265" t="s">
        <v>922</v>
      </c>
      <c r="G193" s="263"/>
      <c r="H193" s="266">
        <v>0.156</v>
      </c>
      <c r="I193" s="267"/>
      <c r="J193" s="263"/>
      <c r="K193" s="263"/>
      <c r="L193" s="268"/>
      <c r="M193" s="269"/>
      <c r="N193" s="270"/>
      <c r="O193" s="270"/>
      <c r="P193" s="270"/>
      <c r="Q193" s="270"/>
      <c r="R193" s="270"/>
      <c r="S193" s="270"/>
      <c r="T193" s="271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2" t="s">
        <v>288</v>
      </c>
      <c r="AU193" s="272" t="s">
        <v>85</v>
      </c>
      <c r="AV193" s="15" t="s">
        <v>282</v>
      </c>
      <c r="AW193" s="15" t="s">
        <v>36</v>
      </c>
      <c r="AX193" s="15" t="s">
        <v>83</v>
      </c>
      <c r="AY193" s="272" t="s">
        <v>275</v>
      </c>
    </row>
    <row r="194" s="2" customFormat="1" ht="16.5" customHeight="1">
      <c r="A194" s="40"/>
      <c r="B194" s="41"/>
      <c r="C194" s="237" t="s">
        <v>456</v>
      </c>
      <c r="D194" s="237" t="s">
        <v>302</v>
      </c>
      <c r="E194" s="238" t="s">
        <v>418</v>
      </c>
      <c r="F194" s="239" t="s">
        <v>419</v>
      </c>
      <c r="G194" s="240" t="s">
        <v>305</v>
      </c>
      <c r="H194" s="241">
        <v>0.0050000000000000001</v>
      </c>
      <c r="I194" s="242"/>
      <c r="J194" s="243">
        <f>ROUND(I194*H194,2)</f>
        <v>0</v>
      </c>
      <c r="K194" s="239" t="s">
        <v>19</v>
      </c>
      <c r="L194" s="244"/>
      <c r="M194" s="245" t="s">
        <v>19</v>
      </c>
      <c r="N194" s="246" t="s">
        <v>46</v>
      </c>
      <c r="O194" s="86"/>
      <c r="P194" s="215">
        <f>O194*H194</f>
        <v>0</v>
      </c>
      <c r="Q194" s="215">
        <v>0.001</v>
      </c>
      <c r="R194" s="215">
        <f>Q194*H194</f>
        <v>5.0000000000000004E-06</v>
      </c>
      <c r="S194" s="215">
        <v>0</v>
      </c>
      <c r="T194" s="21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17" t="s">
        <v>306</v>
      </c>
      <c r="AT194" s="217" t="s">
        <v>302</v>
      </c>
      <c r="AU194" s="217" t="s">
        <v>85</v>
      </c>
      <c r="AY194" s="19" t="s">
        <v>275</v>
      </c>
      <c r="BE194" s="218">
        <f>IF(N194="základní",J194,0)</f>
        <v>0</v>
      </c>
      <c r="BF194" s="218">
        <f>IF(N194="snížená",J194,0)</f>
        <v>0</v>
      </c>
      <c r="BG194" s="218">
        <f>IF(N194="zákl. přenesená",J194,0)</f>
        <v>0</v>
      </c>
      <c r="BH194" s="218">
        <f>IF(N194="sníž. přenesená",J194,0)</f>
        <v>0</v>
      </c>
      <c r="BI194" s="218">
        <f>IF(N194="nulová",J194,0)</f>
        <v>0</v>
      </c>
      <c r="BJ194" s="19" t="s">
        <v>83</v>
      </c>
      <c r="BK194" s="218">
        <f>ROUND(I194*H194,2)</f>
        <v>0</v>
      </c>
      <c r="BL194" s="19" t="s">
        <v>282</v>
      </c>
      <c r="BM194" s="217" t="s">
        <v>940</v>
      </c>
    </row>
    <row r="195" s="2" customFormat="1">
      <c r="A195" s="40"/>
      <c r="B195" s="41"/>
      <c r="C195" s="42"/>
      <c r="D195" s="219" t="s">
        <v>284</v>
      </c>
      <c r="E195" s="42"/>
      <c r="F195" s="220" t="s">
        <v>419</v>
      </c>
      <c r="G195" s="42"/>
      <c r="H195" s="42"/>
      <c r="I195" s="221"/>
      <c r="J195" s="42"/>
      <c r="K195" s="42"/>
      <c r="L195" s="46"/>
      <c r="M195" s="222"/>
      <c r="N195" s="22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284</v>
      </c>
      <c r="AU195" s="19" t="s">
        <v>85</v>
      </c>
    </row>
    <row r="196" s="13" customFormat="1">
      <c r="A196" s="13"/>
      <c r="B196" s="226"/>
      <c r="C196" s="227"/>
      <c r="D196" s="219" t="s">
        <v>288</v>
      </c>
      <c r="E196" s="227"/>
      <c r="F196" s="229" t="s">
        <v>941</v>
      </c>
      <c r="G196" s="227"/>
      <c r="H196" s="230">
        <v>0.0050000000000000001</v>
      </c>
      <c r="I196" s="231"/>
      <c r="J196" s="227"/>
      <c r="K196" s="227"/>
      <c r="L196" s="232"/>
      <c r="M196" s="233"/>
      <c r="N196" s="234"/>
      <c r="O196" s="234"/>
      <c r="P196" s="234"/>
      <c r="Q196" s="234"/>
      <c r="R196" s="234"/>
      <c r="S196" s="234"/>
      <c r="T196" s="23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6" t="s">
        <v>288</v>
      </c>
      <c r="AU196" s="236" t="s">
        <v>85</v>
      </c>
      <c r="AV196" s="13" t="s">
        <v>85</v>
      </c>
      <c r="AW196" s="13" t="s">
        <v>4</v>
      </c>
      <c r="AX196" s="13" t="s">
        <v>83</v>
      </c>
      <c r="AY196" s="236" t="s">
        <v>275</v>
      </c>
    </row>
    <row r="197" s="2" customFormat="1" ht="16.5" customHeight="1">
      <c r="A197" s="40"/>
      <c r="B197" s="41"/>
      <c r="C197" s="206" t="s">
        <v>461</v>
      </c>
      <c r="D197" s="206" t="s">
        <v>277</v>
      </c>
      <c r="E197" s="207" t="s">
        <v>423</v>
      </c>
      <c r="F197" s="208" t="s">
        <v>424</v>
      </c>
      <c r="G197" s="209" t="s">
        <v>409</v>
      </c>
      <c r="H197" s="210">
        <v>27</v>
      </c>
      <c r="I197" s="211"/>
      <c r="J197" s="212">
        <f>ROUND(I197*H197,2)</f>
        <v>0</v>
      </c>
      <c r="K197" s="208" t="s">
        <v>281</v>
      </c>
      <c r="L197" s="46"/>
      <c r="M197" s="213" t="s">
        <v>19</v>
      </c>
      <c r="N197" s="214" t="s">
        <v>46</v>
      </c>
      <c r="O197" s="86"/>
      <c r="P197" s="215">
        <f>O197*H197</f>
        <v>0</v>
      </c>
      <c r="Q197" s="215">
        <v>0</v>
      </c>
      <c r="R197" s="215">
        <f>Q197*H197</f>
        <v>0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282</v>
      </c>
      <c r="AT197" s="217" t="s">
        <v>277</v>
      </c>
      <c r="AU197" s="217" t="s">
        <v>85</v>
      </c>
      <c r="AY197" s="19" t="s">
        <v>275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83</v>
      </c>
      <c r="BK197" s="218">
        <f>ROUND(I197*H197,2)</f>
        <v>0</v>
      </c>
      <c r="BL197" s="19" t="s">
        <v>282</v>
      </c>
      <c r="BM197" s="217" t="s">
        <v>942</v>
      </c>
    </row>
    <row r="198" s="2" customFormat="1">
      <c r="A198" s="40"/>
      <c r="B198" s="41"/>
      <c r="C198" s="42"/>
      <c r="D198" s="219" t="s">
        <v>284</v>
      </c>
      <c r="E198" s="42"/>
      <c r="F198" s="220" t="s">
        <v>426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284</v>
      </c>
      <c r="AU198" s="19" t="s">
        <v>85</v>
      </c>
    </row>
    <row r="199" s="2" customFormat="1">
      <c r="A199" s="40"/>
      <c r="B199" s="41"/>
      <c r="C199" s="42"/>
      <c r="D199" s="224" t="s">
        <v>286</v>
      </c>
      <c r="E199" s="42"/>
      <c r="F199" s="225" t="s">
        <v>427</v>
      </c>
      <c r="G199" s="42"/>
      <c r="H199" s="42"/>
      <c r="I199" s="221"/>
      <c r="J199" s="42"/>
      <c r="K199" s="42"/>
      <c r="L199" s="46"/>
      <c r="M199" s="222"/>
      <c r="N199" s="223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286</v>
      </c>
      <c r="AU199" s="19" t="s">
        <v>85</v>
      </c>
    </row>
    <row r="200" s="13" customFormat="1">
      <c r="A200" s="13"/>
      <c r="B200" s="226"/>
      <c r="C200" s="227"/>
      <c r="D200" s="219" t="s">
        <v>288</v>
      </c>
      <c r="E200" s="228" t="s">
        <v>19</v>
      </c>
      <c r="F200" s="229" t="s">
        <v>943</v>
      </c>
      <c r="G200" s="227"/>
      <c r="H200" s="230">
        <v>19</v>
      </c>
      <c r="I200" s="231"/>
      <c r="J200" s="227"/>
      <c r="K200" s="227"/>
      <c r="L200" s="232"/>
      <c r="M200" s="233"/>
      <c r="N200" s="234"/>
      <c r="O200" s="234"/>
      <c r="P200" s="234"/>
      <c r="Q200" s="234"/>
      <c r="R200" s="234"/>
      <c r="S200" s="234"/>
      <c r="T200" s="23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6" t="s">
        <v>288</v>
      </c>
      <c r="AU200" s="236" t="s">
        <v>85</v>
      </c>
      <c r="AV200" s="13" t="s">
        <v>85</v>
      </c>
      <c r="AW200" s="13" t="s">
        <v>36</v>
      </c>
      <c r="AX200" s="13" t="s">
        <v>75</v>
      </c>
      <c r="AY200" s="236" t="s">
        <v>275</v>
      </c>
    </row>
    <row r="201" s="13" customFormat="1">
      <c r="A201" s="13"/>
      <c r="B201" s="226"/>
      <c r="C201" s="227"/>
      <c r="D201" s="219" t="s">
        <v>288</v>
      </c>
      <c r="E201" s="228" t="s">
        <v>19</v>
      </c>
      <c r="F201" s="229" t="s">
        <v>944</v>
      </c>
      <c r="G201" s="227"/>
      <c r="H201" s="230">
        <v>8</v>
      </c>
      <c r="I201" s="231"/>
      <c r="J201" s="227"/>
      <c r="K201" s="227"/>
      <c r="L201" s="232"/>
      <c r="M201" s="233"/>
      <c r="N201" s="234"/>
      <c r="O201" s="234"/>
      <c r="P201" s="234"/>
      <c r="Q201" s="234"/>
      <c r="R201" s="234"/>
      <c r="S201" s="234"/>
      <c r="T201" s="23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6" t="s">
        <v>288</v>
      </c>
      <c r="AU201" s="236" t="s">
        <v>85</v>
      </c>
      <c r="AV201" s="13" t="s">
        <v>85</v>
      </c>
      <c r="AW201" s="13" t="s">
        <v>36</v>
      </c>
      <c r="AX201" s="13" t="s">
        <v>75</v>
      </c>
      <c r="AY201" s="236" t="s">
        <v>275</v>
      </c>
    </row>
    <row r="202" s="15" customFormat="1">
      <c r="A202" s="15"/>
      <c r="B202" s="262"/>
      <c r="C202" s="263"/>
      <c r="D202" s="219" t="s">
        <v>288</v>
      </c>
      <c r="E202" s="264" t="s">
        <v>19</v>
      </c>
      <c r="F202" s="265" t="s">
        <v>922</v>
      </c>
      <c r="G202" s="263"/>
      <c r="H202" s="266">
        <v>27</v>
      </c>
      <c r="I202" s="267"/>
      <c r="J202" s="263"/>
      <c r="K202" s="263"/>
      <c r="L202" s="268"/>
      <c r="M202" s="269"/>
      <c r="N202" s="270"/>
      <c r="O202" s="270"/>
      <c r="P202" s="270"/>
      <c r="Q202" s="270"/>
      <c r="R202" s="270"/>
      <c r="S202" s="270"/>
      <c r="T202" s="271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72" t="s">
        <v>288</v>
      </c>
      <c r="AU202" s="272" t="s">
        <v>85</v>
      </c>
      <c r="AV202" s="15" t="s">
        <v>282</v>
      </c>
      <c r="AW202" s="15" t="s">
        <v>36</v>
      </c>
      <c r="AX202" s="15" t="s">
        <v>83</v>
      </c>
      <c r="AY202" s="272" t="s">
        <v>275</v>
      </c>
    </row>
    <row r="203" s="2" customFormat="1" ht="16.5" customHeight="1">
      <c r="A203" s="40"/>
      <c r="B203" s="41"/>
      <c r="C203" s="206" t="s">
        <v>469</v>
      </c>
      <c r="D203" s="206" t="s">
        <v>277</v>
      </c>
      <c r="E203" s="207" t="s">
        <v>430</v>
      </c>
      <c r="F203" s="208" t="s">
        <v>431</v>
      </c>
      <c r="G203" s="209" t="s">
        <v>409</v>
      </c>
      <c r="H203" s="210">
        <v>27</v>
      </c>
      <c r="I203" s="211"/>
      <c r="J203" s="212">
        <f>ROUND(I203*H203,2)</f>
        <v>0</v>
      </c>
      <c r="K203" s="208" t="s">
        <v>281</v>
      </c>
      <c r="L203" s="46"/>
      <c r="M203" s="213" t="s">
        <v>19</v>
      </c>
      <c r="N203" s="214" t="s">
        <v>46</v>
      </c>
      <c r="O203" s="86"/>
      <c r="P203" s="215">
        <f>O203*H203</f>
        <v>0</v>
      </c>
      <c r="Q203" s="215">
        <v>0</v>
      </c>
      <c r="R203" s="215">
        <f>Q203*H203</f>
        <v>0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282</v>
      </c>
      <c r="AT203" s="217" t="s">
        <v>277</v>
      </c>
      <c r="AU203" s="217" t="s">
        <v>85</v>
      </c>
      <c r="AY203" s="19" t="s">
        <v>275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83</v>
      </c>
      <c r="BK203" s="218">
        <f>ROUND(I203*H203,2)</f>
        <v>0</v>
      </c>
      <c r="BL203" s="19" t="s">
        <v>282</v>
      </c>
      <c r="BM203" s="217" t="s">
        <v>945</v>
      </c>
    </row>
    <row r="204" s="2" customFormat="1">
      <c r="A204" s="40"/>
      <c r="B204" s="41"/>
      <c r="C204" s="42"/>
      <c r="D204" s="219" t="s">
        <v>284</v>
      </c>
      <c r="E204" s="42"/>
      <c r="F204" s="220" t="s">
        <v>433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284</v>
      </c>
      <c r="AU204" s="19" t="s">
        <v>85</v>
      </c>
    </row>
    <row r="205" s="2" customFormat="1">
      <c r="A205" s="40"/>
      <c r="B205" s="41"/>
      <c r="C205" s="42"/>
      <c r="D205" s="224" t="s">
        <v>286</v>
      </c>
      <c r="E205" s="42"/>
      <c r="F205" s="225" t="s">
        <v>434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286</v>
      </c>
      <c r="AU205" s="19" t="s">
        <v>85</v>
      </c>
    </row>
    <row r="206" s="13" customFormat="1">
      <c r="A206" s="13"/>
      <c r="B206" s="226"/>
      <c r="C206" s="227"/>
      <c r="D206" s="219" t="s">
        <v>288</v>
      </c>
      <c r="E206" s="228" t="s">
        <v>19</v>
      </c>
      <c r="F206" s="229" t="s">
        <v>943</v>
      </c>
      <c r="G206" s="227"/>
      <c r="H206" s="230">
        <v>19</v>
      </c>
      <c r="I206" s="231"/>
      <c r="J206" s="227"/>
      <c r="K206" s="227"/>
      <c r="L206" s="232"/>
      <c r="M206" s="233"/>
      <c r="N206" s="234"/>
      <c r="O206" s="234"/>
      <c r="P206" s="234"/>
      <c r="Q206" s="234"/>
      <c r="R206" s="234"/>
      <c r="S206" s="234"/>
      <c r="T206" s="23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6" t="s">
        <v>288</v>
      </c>
      <c r="AU206" s="236" t="s">
        <v>85</v>
      </c>
      <c r="AV206" s="13" t="s">
        <v>85</v>
      </c>
      <c r="AW206" s="13" t="s">
        <v>36</v>
      </c>
      <c r="AX206" s="13" t="s">
        <v>75</v>
      </c>
      <c r="AY206" s="236" t="s">
        <v>275</v>
      </c>
    </row>
    <row r="207" s="13" customFormat="1">
      <c r="A207" s="13"/>
      <c r="B207" s="226"/>
      <c r="C207" s="227"/>
      <c r="D207" s="219" t="s">
        <v>288</v>
      </c>
      <c r="E207" s="228" t="s">
        <v>19</v>
      </c>
      <c r="F207" s="229" t="s">
        <v>944</v>
      </c>
      <c r="G207" s="227"/>
      <c r="H207" s="230">
        <v>8</v>
      </c>
      <c r="I207" s="231"/>
      <c r="J207" s="227"/>
      <c r="K207" s="227"/>
      <c r="L207" s="232"/>
      <c r="M207" s="233"/>
      <c r="N207" s="234"/>
      <c r="O207" s="234"/>
      <c r="P207" s="234"/>
      <c r="Q207" s="234"/>
      <c r="R207" s="234"/>
      <c r="S207" s="234"/>
      <c r="T207" s="235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36" t="s">
        <v>288</v>
      </c>
      <c r="AU207" s="236" t="s">
        <v>85</v>
      </c>
      <c r="AV207" s="13" t="s">
        <v>85</v>
      </c>
      <c r="AW207" s="13" t="s">
        <v>36</v>
      </c>
      <c r="AX207" s="13" t="s">
        <v>75</v>
      </c>
      <c r="AY207" s="236" t="s">
        <v>275</v>
      </c>
    </row>
    <row r="208" s="15" customFormat="1">
      <c r="A208" s="15"/>
      <c r="B208" s="262"/>
      <c r="C208" s="263"/>
      <c r="D208" s="219" t="s">
        <v>288</v>
      </c>
      <c r="E208" s="264" t="s">
        <v>19</v>
      </c>
      <c r="F208" s="265" t="s">
        <v>922</v>
      </c>
      <c r="G208" s="263"/>
      <c r="H208" s="266">
        <v>27</v>
      </c>
      <c r="I208" s="267"/>
      <c r="J208" s="263"/>
      <c r="K208" s="263"/>
      <c r="L208" s="268"/>
      <c r="M208" s="269"/>
      <c r="N208" s="270"/>
      <c r="O208" s="270"/>
      <c r="P208" s="270"/>
      <c r="Q208" s="270"/>
      <c r="R208" s="270"/>
      <c r="S208" s="270"/>
      <c r="T208" s="271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2" t="s">
        <v>288</v>
      </c>
      <c r="AU208" s="272" t="s">
        <v>85</v>
      </c>
      <c r="AV208" s="15" t="s">
        <v>282</v>
      </c>
      <c r="AW208" s="15" t="s">
        <v>36</v>
      </c>
      <c r="AX208" s="15" t="s">
        <v>83</v>
      </c>
      <c r="AY208" s="272" t="s">
        <v>275</v>
      </c>
    </row>
    <row r="209" s="2" customFormat="1" ht="16.5" customHeight="1">
      <c r="A209" s="40"/>
      <c r="B209" s="41"/>
      <c r="C209" s="206" t="s">
        <v>475</v>
      </c>
      <c r="D209" s="206" t="s">
        <v>277</v>
      </c>
      <c r="E209" s="207" t="s">
        <v>436</v>
      </c>
      <c r="F209" s="208" t="s">
        <v>437</v>
      </c>
      <c r="G209" s="209" t="s">
        <v>409</v>
      </c>
      <c r="H209" s="210">
        <v>108</v>
      </c>
      <c r="I209" s="211"/>
      <c r="J209" s="212">
        <f>ROUND(I209*H209,2)</f>
        <v>0</v>
      </c>
      <c r="K209" s="208" t="s">
        <v>281</v>
      </c>
      <c r="L209" s="46"/>
      <c r="M209" s="213" t="s">
        <v>19</v>
      </c>
      <c r="N209" s="214" t="s">
        <v>46</v>
      </c>
      <c r="O209" s="86"/>
      <c r="P209" s="215">
        <f>O209*H209</f>
        <v>0</v>
      </c>
      <c r="Q209" s="215">
        <v>0</v>
      </c>
      <c r="R209" s="215">
        <f>Q209*H209</f>
        <v>0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282</v>
      </c>
      <c r="AT209" s="217" t="s">
        <v>277</v>
      </c>
      <c r="AU209" s="217" t="s">
        <v>85</v>
      </c>
      <c r="AY209" s="19" t="s">
        <v>275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83</v>
      </c>
      <c r="BK209" s="218">
        <f>ROUND(I209*H209,2)</f>
        <v>0</v>
      </c>
      <c r="BL209" s="19" t="s">
        <v>282</v>
      </c>
      <c r="BM209" s="217" t="s">
        <v>946</v>
      </c>
    </row>
    <row r="210" s="2" customFormat="1">
      <c r="A210" s="40"/>
      <c r="B210" s="41"/>
      <c r="C210" s="42"/>
      <c r="D210" s="219" t="s">
        <v>284</v>
      </c>
      <c r="E210" s="42"/>
      <c r="F210" s="220" t="s">
        <v>439</v>
      </c>
      <c r="G210" s="42"/>
      <c r="H210" s="42"/>
      <c r="I210" s="221"/>
      <c r="J210" s="42"/>
      <c r="K210" s="42"/>
      <c r="L210" s="46"/>
      <c r="M210" s="222"/>
      <c r="N210" s="22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284</v>
      </c>
      <c r="AU210" s="19" t="s">
        <v>85</v>
      </c>
    </row>
    <row r="211" s="2" customFormat="1">
      <c r="A211" s="40"/>
      <c r="B211" s="41"/>
      <c r="C211" s="42"/>
      <c r="D211" s="224" t="s">
        <v>286</v>
      </c>
      <c r="E211" s="42"/>
      <c r="F211" s="225" t="s">
        <v>440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286</v>
      </c>
      <c r="AU211" s="19" t="s">
        <v>85</v>
      </c>
    </row>
    <row r="212" s="14" customFormat="1">
      <c r="A212" s="14"/>
      <c r="B212" s="248"/>
      <c r="C212" s="249"/>
      <c r="D212" s="219" t="s">
        <v>288</v>
      </c>
      <c r="E212" s="250" t="s">
        <v>19</v>
      </c>
      <c r="F212" s="251" t="s">
        <v>947</v>
      </c>
      <c r="G212" s="249"/>
      <c r="H212" s="250" t="s">
        <v>19</v>
      </c>
      <c r="I212" s="252"/>
      <c r="J212" s="249"/>
      <c r="K212" s="249"/>
      <c r="L212" s="253"/>
      <c r="M212" s="254"/>
      <c r="N212" s="255"/>
      <c r="O212" s="255"/>
      <c r="P212" s="255"/>
      <c r="Q212" s="255"/>
      <c r="R212" s="255"/>
      <c r="S212" s="255"/>
      <c r="T212" s="256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7" t="s">
        <v>288</v>
      </c>
      <c r="AU212" s="257" t="s">
        <v>85</v>
      </c>
      <c r="AV212" s="14" t="s">
        <v>83</v>
      </c>
      <c r="AW212" s="14" t="s">
        <v>36</v>
      </c>
      <c r="AX212" s="14" t="s">
        <v>75</v>
      </c>
      <c r="AY212" s="257" t="s">
        <v>275</v>
      </c>
    </row>
    <row r="213" s="13" customFormat="1">
      <c r="A213" s="13"/>
      <c r="B213" s="226"/>
      <c r="C213" s="227"/>
      <c r="D213" s="219" t="s">
        <v>288</v>
      </c>
      <c r="E213" s="228" t="s">
        <v>19</v>
      </c>
      <c r="F213" s="229" t="s">
        <v>948</v>
      </c>
      <c r="G213" s="227"/>
      <c r="H213" s="230">
        <v>76</v>
      </c>
      <c r="I213" s="231"/>
      <c r="J213" s="227"/>
      <c r="K213" s="227"/>
      <c r="L213" s="232"/>
      <c r="M213" s="233"/>
      <c r="N213" s="234"/>
      <c r="O213" s="234"/>
      <c r="P213" s="234"/>
      <c r="Q213" s="234"/>
      <c r="R213" s="234"/>
      <c r="S213" s="234"/>
      <c r="T213" s="235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6" t="s">
        <v>288</v>
      </c>
      <c r="AU213" s="236" t="s">
        <v>85</v>
      </c>
      <c r="AV213" s="13" t="s">
        <v>85</v>
      </c>
      <c r="AW213" s="13" t="s">
        <v>36</v>
      </c>
      <c r="AX213" s="13" t="s">
        <v>75</v>
      </c>
      <c r="AY213" s="236" t="s">
        <v>275</v>
      </c>
    </row>
    <row r="214" s="13" customFormat="1">
      <c r="A214" s="13"/>
      <c r="B214" s="226"/>
      <c r="C214" s="227"/>
      <c r="D214" s="219" t="s">
        <v>288</v>
      </c>
      <c r="E214" s="228" t="s">
        <v>19</v>
      </c>
      <c r="F214" s="229" t="s">
        <v>949</v>
      </c>
      <c r="G214" s="227"/>
      <c r="H214" s="230">
        <v>32</v>
      </c>
      <c r="I214" s="231"/>
      <c r="J214" s="227"/>
      <c r="K214" s="227"/>
      <c r="L214" s="232"/>
      <c r="M214" s="233"/>
      <c r="N214" s="234"/>
      <c r="O214" s="234"/>
      <c r="P214" s="234"/>
      <c r="Q214" s="234"/>
      <c r="R214" s="234"/>
      <c r="S214" s="234"/>
      <c r="T214" s="23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6" t="s">
        <v>288</v>
      </c>
      <c r="AU214" s="236" t="s">
        <v>85</v>
      </c>
      <c r="AV214" s="13" t="s">
        <v>85</v>
      </c>
      <c r="AW214" s="13" t="s">
        <v>36</v>
      </c>
      <c r="AX214" s="13" t="s">
        <v>75</v>
      </c>
      <c r="AY214" s="236" t="s">
        <v>275</v>
      </c>
    </row>
    <row r="215" s="15" customFormat="1">
      <c r="A215" s="15"/>
      <c r="B215" s="262"/>
      <c r="C215" s="263"/>
      <c r="D215" s="219" t="s">
        <v>288</v>
      </c>
      <c r="E215" s="264" t="s">
        <v>19</v>
      </c>
      <c r="F215" s="265" t="s">
        <v>922</v>
      </c>
      <c r="G215" s="263"/>
      <c r="H215" s="266">
        <v>108</v>
      </c>
      <c r="I215" s="267"/>
      <c r="J215" s="263"/>
      <c r="K215" s="263"/>
      <c r="L215" s="268"/>
      <c r="M215" s="269"/>
      <c r="N215" s="270"/>
      <c r="O215" s="270"/>
      <c r="P215" s="270"/>
      <c r="Q215" s="270"/>
      <c r="R215" s="270"/>
      <c r="S215" s="270"/>
      <c r="T215" s="271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2" t="s">
        <v>288</v>
      </c>
      <c r="AU215" s="272" t="s">
        <v>85</v>
      </c>
      <c r="AV215" s="15" t="s">
        <v>282</v>
      </c>
      <c r="AW215" s="15" t="s">
        <v>36</v>
      </c>
      <c r="AX215" s="15" t="s">
        <v>83</v>
      </c>
      <c r="AY215" s="272" t="s">
        <v>275</v>
      </c>
    </row>
    <row r="216" s="2" customFormat="1" ht="16.5" customHeight="1">
      <c r="A216" s="40"/>
      <c r="B216" s="41"/>
      <c r="C216" s="237" t="s">
        <v>479</v>
      </c>
      <c r="D216" s="237" t="s">
        <v>302</v>
      </c>
      <c r="E216" s="238" t="s">
        <v>443</v>
      </c>
      <c r="F216" s="239" t="s">
        <v>444</v>
      </c>
      <c r="G216" s="240" t="s">
        <v>305</v>
      </c>
      <c r="H216" s="241">
        <v>15.199999999999999</v>
      </c>
      <c r="I216" s="242"/>
      <c r="J216" s="243">
        <f>ROUND(I216*H216,2)</f>
        <v>0</v>
      </c>
      <c r="K216" s="239" t="s">
        <v>19</v>
      </c>
      <c r="L216" s="244"/>
      <c r="M216" s="245" t="s">
        <v>19</v>
      </c>
      <c r="N216" s="246" t="s">
        <v>46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306</v>
      </c>
      <c r="AT216" s="217" t="s">
        <v>302</v>
      </c>
      <c r="AU216" s="217" t="s">
        <v>85</v>
      </c>
      <c r="AY216" s="19" t="s">
        <v>275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83</v>
      </c>
      <c r="BK216" s="218">
        <f>ROUND(I216*H216,2)</f>
        <v>0</v>
      </c>
      <c r="BL216" s="19" t="s">
        <v>282</v>
      </c>
      <c r="BM216" s="217" t="s">
        <v>950</v>
      </c>
    </row>
    <row r="217" s="2" customFormat="1">
      <c r="A217" s="40"/>
      <c r="B217" s="41"/>
      <c r="C217" s="42"/>
      <c r="D217" s="219" t="s">
        <v>284</v>
      </c>
      <c r="E217" s="42"/>
      <c r="F217" s="220" t="s">
        <v>444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284</v>
      </c>
      <c r="AU217" s="19" t="s">
        <v>85</v>
      </c>
    </row>
    <row r="218" s="2" customFormat="1">
      <c r="A218" s="40"/>
      <c r="B218" s="41"/>
      <c r="C218" s="42"/>
      <c r="D218" s="219" t="s">
        <v>308</v>
      </c>
      <c r="E218" s="42"/>
      <c r="F218" s="247" t="s">
        <v>446</v>
      </c>
      <c r="G218" s="42"/>
      <c r="H218" s="42"/>
      <c r="I218" s="221"/>
      <c r="J218" s="42"/>
      <c r="K218" s="42"/>
      <c r="L218" s="46"/>
      <c r="M218" s="222"/>
      <c r="N218" s="223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308</v>
      </c>
      <c r="AU218" s="19" t="s">
        <v>85</v>
      </c>
    </row>
    <row r="219" s="13" customFormat="1">
      <c r="A219" s="13"/>
      <c r="B219" s="226"/>
      <c r="C219" s="227"/>
      <c r="D219" s="219" t="s">
        <v>288</v>
      </c>
      <c r="E219" s="228" t="s">
        <v>19</v>
      </c>
      <c r="F219" s="229" t="s">
        <v>951</v>
      </c>
      <c r="G219" s="227"/>
      <c r="H219" s="230">
        <v>76</v>
      </c>
      <c r="I219" s="231"/>
      <c r="J219" s="227"/>
      <c r="K219" s="227"/>
      <c r="L219" s="232"/>
      <c r="M219" s="233"/>
      <c r="N219" s="234"/>
      <c r="O219" s="234"/>
      <c r="P219" s="234"/>
      <c r="Q219" s="234"/>
      <c r="R219" s="234"/>
      <c r="S219" s="234"/>
      <c r="T219" s="23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6" t="s">
        <v>288</v>
      </c>
      <c r="AU219" s="236" t="s">
        <v>85</v>
      </c>
      <c r="AV219" s="13" t="s">
        <v>85</v>
      </c>
      <c r="AW219" s="13" t="s">
        <v>36</v>
      </c>
      <c r="AX219" s="13" t="s">
        <v>83</v>
      </c>
      <c r="AY219" s="236" t="s">
        <v>275</v>
      </c>
    </row>
    <row r="220" s="13" customFormat="1">
      <c r="A220" s="13"/>
      <c r="B220" s="226"/>
      <c r="C220" s="227"/>
      <c r="D220" s="219" t="s">
        <v>288</v>
      </c>
      <c r="E220" s="227"/>
      <c r="F220" s="229" t="s">
        <v>952</v>
      </c>
      <c r="G220" s="227"/>
      <c r="H220" s="230">
        <v>15.199999999999999</v>
      </c>
      <c r="I220" s="231"/>
      <c r="J220" s="227"/>
      <c r="K220" s="227"/>
      <c r="L220" s="232"/>
      <c r="M220" s="233"/>
      <c r="N220" s="234"/>
      <c r="O220" s="234"/>
      <c r="P220" s="234"/>
      <c r="Q220" s="234"/>
      <c r="R220" s="234"/>
      <c r="S220" s="234"/>
      <c r="T220" s="23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6" t="s">
        <v>288</v>
      </c>
      <c r="AU220" s="236" t="s">
        <v>85</v>
      </c>
      <c r="AV220" s="13" t="s">
        <v>85</v>
      </c>
      <c r="AW220" s="13" t="s">
        <v>4</v>
      </c>
      <c r="AX220" s="13" t="s">
        <v>83</v>
      </c>
      <c r="AY220" s="236" t="s">
        <v>275</v>
      </c>
    </row>
    <row r="221" s="12" customFormat="1" ht="22.8" customHeight="1">
      <c r="A221" s="12"/>
      <c r="B221" s="190"/>
      <c r="C221" s="191"/>
      <c r="D221" s="192" t="s">
        <v>74</v>
      </c>
      <c r="E221" s="204" t="s">
        <v>282</v>
      </c>
      <c r="F221" s="204" t="s">
        <v>449</v>
      </c>
      <c r="G221" s="191"/>
      <c r="H221" s="191"/>
      <c r="I221" s="194"/>
      <c r="J221" s="205">
        <f>BK221</f>
        <v>0</v>
      </c>
      <c r="K221" s="191"/>
      <c r="L221" s="196"/>
      <c r="M221" s="197"/>
      <c r="N221" s="198"/>
      <c r="O221" s="198"/>
      <c r="P221" s="199">
        <f>SUM(P222:P228)</f>
        <v>0</v>
      </c>
      <c r="Q221" s="198"/>
      <c r="R221" s="199">
        <f>SUM(R222:R228)</f>
        <v>0.016720000000000002</v>
      </c>
      <c r="S221" s="198"/>
      <c r="T221" s="200">
        <f>SUM(T222:T228)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1" t="s">
        <v>83</v>
      </c>
      <c r="AT221" s="202" t="s">
        <v>74</v>
      </c>
      <c r="AU221" s="202" t="s">
        <v>83</v>
      </c>
      <c r="AY221" s="201" t="s">
        <v>275</v>
      </c>
      <c r="BK221" s="203">
        <f>SUM(BK222:BK228)</f>
        <v>0</v>
      </c>
    </row>
    <row r="222" s="2" customFormat="1" ht="16.5" customHeight="1">
      <c r="A222" s="40"/>
      <c r="B222" s="41"/>
      <c r="C222" s="206" t="s">
        <v>483</v>
      </c>
      <c r="D222" s="206" t="s">
        <v>277</v>
      </c>
      <c r="E222" s="207" t="s">
        <v>451</v>
      </c>
      <c r="F222" s="208" t="s">
        <v>452</v>
      </c>
      <c r="G222" s="209" t="s">
        <v>453</v>
      </c>
      <c r="H222" s="210">
        <v>38</v>
      </c>
      <c r="I222" s="211"/>
      <c r="J222" s="212">
        <f>ROUND(I222*H222,2)</f>
        <v>0</v>
      </c>
      <c r="K222" s="208" t="s">
        <v>19</v>
      </c>
      <c r="L222" s="46"/>
      <c r="M222" s="213" t="s">
        <v>19</v>
      </c>
      <c r="N222" s="214" t="s">
        <v>46</v>
      </c>
      <c r="O222" s="86"/>
      <c r="P222" s="215">
        <f>O222*H222</f>
        <v>0</v>
      </c>
      <c r="Q222" s="215">
        <v>0.00038000000000000002</v>
      </c>
      <c r="R222" s="215">
        <f>Q222*H222</f>
        <v>0.014440000000000001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282</v>
      </c>
      <c r="AT222" s="217" t="s">
        <v>277</v>
      </c>
      <c r="AU222" s="217" t="s">
        <v>85</v>
      </c>
      <c r="AY222" s="19" t="s">
        <v>275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83</v>
      </c>
      <c r="BK222" s="218">
        <f>ROUND(I222*H222,2)</f>
        <v>0</v>
      </c>
      <c r="BL222" s="19" t="s">
        <v>282</v>
      </c>
      <c r="BM222" s="217" t="s">
        <v>953</v>
      </c>
    </row>
    <row r="223" s="2" customFormat="1">
      <c r="A223" s="40"/>
      <c r="B223" s="41"/>
      <c r="C223" s="42"/>
      <c r="D223" s="219" t="s">
        <v>284</v>
      </c>
      <c r="E223" s="42"/>
      <c r="F223" s="220" t="s">
        <v>452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284</v>
      </c>
      <c r="AU223" s="19" t="s">
        <v>85</v>
      </c>
    </row>
    <row r="224" s="2" customFormat="1">
      <c r="A224" s="40"/>
      <c r="B224" s="41"/>
      <c r="C224" s="42"/>
      <c r="D224" s="219" t="s">
        <v>308</v>
      </c>
      <c r="E224" s="42"/>
      <c r="F224" s="247" t="s">
        <v>455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308</v>
      </c>
      <c r="AU224" s="19" t="s">
        <v>85</v>
      </c>
    </row>
    <row r="225" s="13" customFormat="1">
      <c r="A225" s="13"/>
      <c r="B225" s="226"/>
      <c r="C225" s="227"/>
      <c r="D225" s="219" t="s">
        <v>288</v>
      </c>
      <c r="E225" s="228" t="s">
        <v>19</v>
      </c>
      <c r="F225" s="229" t="s">
        <v>883</v>
      </c>
      <c r="G225" s="227"/>
      <c r="H225" s="230">
        <v>38</v>
      </c>
      <c r="I225" s="231"/>
      <c r="J225" s="227"/>
      <c r="K225" s="227"/>
      <c r="L225" s="232"/>
      <c r="M225" s="233"/>
      <c r="N225" s="234"/>
      <c r="O225" s="234"/>
      <c r="P225" s="234"/>
      <c r="Q225" s="234"/>
      <c r="R225" s="234"/>
      <c r="S225" s="234"/>
      <c r="T225" s="23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6" t="s">
        <v>288</v>
      </c>
      <c r="AU225" s="236" t="s">
        <v>85</v>
      </c>
      <c r="AV225" s="13" t="s">
        <v>85</v>
      </c>
      <c r="AW225" s="13" t="s">
        <v>36</v>
      </c>
      <c r="AX225" s="13" t="s">
        <v>83</v>
      </c>
      <c r="AY225" s="236" t="s">
        <v>275</v>
      </c>
    </row>
    <row r="226" s="2" customFormat="1" ht="16.5" customHeight="1">
      <c r="A226" s="40"/>
      <c r="B226" s="41"/>
      <c r="C226" s="237" t="s">
        <v>487</v>
      </c>
      <c r="D226" s="237" t="s">
        <v>302</v>
      </c>
      <c r="E226" s="238" t="s">
        <v>457</v>
      </c>
      <c r="F226" s="239" t="s">
        <v>458</v>
      </c>
      <c r="G226" s="240" t="s">
        <v>314</v>
      </c>
      <c r="H226" s="241">
        <v>76</v>
      </c>
      <c r="I226" s="242"/>
      <c r="J226" s="243">
        <f>ROUND(I226*H226,2)</f>
        <v>0</v>
      </c>
      <c r="K226" s="239" t="s">
        <v>281</v>
      </c>
      <c r="L226" s="244"/>
      <c r="M226" s="245" t="s">
        <v>19</v>
      </c>
      <c r="N226" s="246" t="s">
        <v>46</v>
      </c>
      <c r="O226" s="86"/>
      <c r="P226" s="215">
        <f>O226*H226</f>
        <v>0</v>
      </c>
      <c r="Q226" s="215">
        <v>3.0000000000000001E-05</v>
      </c>
      <c r="R226" s="215">
        <f>Q226*H226</f>
        <v>0.0022799999999999999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306</v>
      </c>
      <c r="AT226" s="217" t="s">
        <v>302</v>
      </c>
      <c r="AU226" s="217" t="s">
        <v>85</v>
      </c>
      <c r="AY226" s="19" t="s">
        <v>275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83</v>
      </c>
      <c r="BK226" s="218">
        <f>ROUND(I226*H226,2)</f>
        <v>0</v>
      </c>
      <c r="BL226" s="19" t="s">
        <v>282</v>
      </c>
      <c r="BM226" s="217" t="s">
        <v>954</v>
      </c>
    </row>
    <row r="227" s="2" customFormat="1">
      <c r="A227" s="40"/>
      <c r="B227" s="41"/>
      <c r="C227" s="42"/>
      <c r="D227" s="219" t="s">
        <v>284</v>
      </c>
      <c r="E227" s="42"/>
      <c r="F227" s="220" t="s">
        <v>458</v>
      </c>
      <c r="G227" s="42"/>
      <c r="H227" s="42"/>
      <c r="I227" s="221"/>
      <c r="J227" s="42"/>
      <c r="K227" s="42"/>
      <c r="L227" s="46"/>
      <c r="M227" s="222"/>
      <c r="N227" s="223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284</v>
      </c>
      <c r="AU227" s="19" t="s">
        <v>85</v>
      </c>
    </row>
    <row r="228" s="13" customFormat="1">
      <c r="A228" s="13"/>
      <c r="B228" s="226"/>
      <c r="C228" s="227"/>
      <c r="D228" s="219" t="s">
        <v>288</v>
      </c>
      <c r="E228" s="227"/>
      <c r="F228" s="229" t="s">
        <v>955</v>
      </c>
      <c r="G228" s="227"/>
      <c r="H228" s="230">
        <v>76</v>
      </c>
      <c r="I228" s="231"/>
      <c r="J228" s="227"/>
      <c r="K228" s="227"/>
      <c r="L228" s="232"/>
      <c r="M228" s="233"/>
      <c r="N228" s="234"/>
      <c r="O228" s="234"/>
      <c r="P228" s="234"/>
      <c r="Q228" s="234"/>
      <c r="R228" s="234"/>
      <c r="S228" s="234"/>
      <c r="T228" s="23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6" t="s">
        <v>288</v>
      </c>
      <c r="AU228" s="236" t="s">
        <v>85</v>
      </c>
      <c r="AV228" s="13" t="s">
        <v>85</v>
      </c>
      <c r="AW228" s="13" t="s">
        <v>4</v>
      </c>
      <c r="AX228" s="13" t="s">
        <v>83</v>
      </c>
      <c r="AY228" s="236" t="s">
        <v>275</v>
      </c>
    </row>
    <row r="229" s="12" customFormat="1" ht="22.8" customHeight="1">
      <c r="A229" s="12"/>
      <c r="B229" s="190"/>
      <c r="C229" s="191"/>
      <c r="D229" s="192" t="s">
        <v>74</v>
      </c>
      <c r="E229" s="204" t="s">
        <v>337</v>
      </c>
      <c r="F229" s="204" t="s">
        <v>460</v>
      </c>
      <c r="G229" s="191"/>
      <c r="H229" s="191"/>
      <c r="I229" s="194"/>
      <c r="J229" s="205">
        <f>BK229</f>
        <v>0</v>
      </c>
      <c r="K229" s="191"/>
      <c r="L229" s="196"/>
      <c r="M229" s="197"/>
      <c r="N229" s="198"/>
      <c r="O229" s="198"/>
      <c r="P229" s="199">
        <f>SUM(P230:P232)</f>
        <v>0</v>
      </c>
      <c r="Q229" s="198"/>
      <c r="R229" s="199">
        <f>SUM(R230:R232)</f>
        <v>0</v>
      </c>
      <c r="S229" s="198"/>
      <c r="T229" s="200">
        <f>SUM(T230:T232)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01" t="s">
        <v>83</v>
      </c>
      <c r="AT229" s="202" t="s">
        <v>74</v>
      </c>
      <c r="AU229" s="202" t="s">
        <v>83</v>
      </c>
      <c r="AY229" s="201" t="s">
        <v>275</v>
      </c>
      <c r="BK229" s="203">
        <f>SUM(BK230:BK232)</f>
        <v>0</v>
      </c>
    </row>
    <row r="230" s="2" customFormat="1" ht="24.15" customHeight="1">
      <c r="A230" s="40"/>
      <c r="B230" s="41"/>
      <c r="C230" s="206" t="s">
        <v>798</v>
      </c>
      <c r="D230" s="206" t="s">
        <v>277</v>
      </c>
      <c r="E230" s="207" t="s">
        <v>462</v>
      </c>
      <c r="F230" s="208" t="s">
        <v>463</v>
      </c>
      <c r="G230" s="209" t="s">
        <v>464</v>
      </c>
      <c r="H230" s="210">
        <v>2</v>
      </c>
      <c r="I230" s="211"/>
      <c r="J230" s="212">
        <f>ROUND(I230*H230,2)</f>
        <v>0</v>
      </c>
      <c r="K230" s="208" t="s">
        <v>19</v>
      </c>
      <c r="L230" s="46"/>
      <c r="M230" s="213" t="s">
        <v>19</v>
      </c>
      <c r="N230" s="214" t="s">
        <v>46</v>
      </c>
      <c r="O230" s="86"/>
      <c r="P230" s="215">
        <f>O230*H230</f>
        <v>0</v>
      </c>
      <c r="Q230" s="215">
        <v>0</v>
      </c>
      <c r="R230" s="215">
        <f>Q230*H230</f>
        <v>0</v>
      </c>
      <c r="S230" s="215">
        <v>0</v>
      </c>
      <c r="T230" s="21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17" t="s">
        <v>282</v>
      </c>
      <c r="AT230" s="217" t="s">
        <v>277</v>
      </c>
      <c r="AU230" s="217" t="s">
        <v>85</v>
      </c>
      <c r="AY230" s="19" t="s">
        <v>275</v>
      </c>
      <c r="BE230" s="218">
        <f>IF(N230="základní",J230,0)</f>
        <v>0</v>
      </c>
      <c r="BF230" s="218">
        <f>IF(N230="snížená",J230,0)</f>
        <v>0</v>
      </c>
      <c r="BG230" s="218">
        <f>IF(N230="zákl. přenesená",J230,0)</f>
        <v>0</v>
      </c>
      <c r="BH230" s="218">
        <f>IF(N230="sníž. přenesená",J230,0)</f>
        <v>0</v>
      </c>
      <c r="BI230" s="218">
        <f>IF(N230="nulová",J230,0)</f>
        <v>0</v>
      </c>
      <c r="BJ230" s="19" t="s">
        <v>83</v>
      </c>
      <c r="BK230" s="218">
        <f>ROUND(I230*H230,2)</f>
        <v>0</v>
      </c>
      <c r="BL230" s="19" t="s">
        <v>282</v>
      </c>
      <c r="BM230" s="217" t="s">
        <v>956</v>
      </c>
    </row>
    <row r="231" s="2" customFormat="1">
      <c r="A231" s="40"/>
      <c r="B231" s="41"/>
      <c r="C231" s="42"/>
      <c r="D231" s="219" t="s">
        <v>284</v>
      </c>
      <c r="E231" s="42"/>
      <c r="F231" s="220" t="s">
        <v>463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284</v>
      </c>
      <c r="AU231" s="19" t="s">
        <v>85</v>
      </c>
    </row>
    <row r="232" s="2" customFormat="1">
      <c r="A232" s="40"/>
      <c r="B232" s="41"/>
      <c r="C232" s="42"/>
      <c r="D232" s="219" t="s">
        <v>308</v>
      </c>
      <c r="E232" s="42"/>
      <c r="F232" s="247" t="s">
        <v>466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308</v>
      </c>
      <c r="AU232" s="19" t="s">
        <v>85</v>
      </c>
    </row>
    <row r="233" s="12" customFormat="1" ht="22.8" customHeight="1">
      <c r="A233" s="12"/>
      <c r="B233" s="190"/>
      <c r="C233" s="191"/>
      <c r="D233" s="192" t="s">
        <v>74</v>
      </c>
      <c r="E233" s="204" t="s">
        <v>467</v>
      </c>
      <c r="F233" s="204" t="s">
        <v>468</v>
      </c>
      <c r="G233" s="191"/>
      <c r="H233" s="191"/>
      <c r="I233" s="194"/>
      <c r="J233" s="205">
        <f>BK233</f>
        <v>0</v>
      </c>
      <c r="K233" s="191"/>
      <c r="L233" s="196"/>
      <c r="M233" s="197"/>
      <c r="N233" s="198"/>
      <c r="O233" s="198"/>
      <c r="P233" s="199">
        <f>SUM(P234:P258)</f>
        <v>0</v>
      </c>
      <c r="Q233" s="198"/>
      <c r="R233" s="199">
        <f>SUM(R234:R258)</f>
        <v>0.19503999999999999</v>
      </c>
      <c r="S233" s="198"/>
      <c r="T233" s="200">
        <f>SUM(T234:T258)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01" t="s">
        <v>83</v>
      </c>
      <c r="AT233" s="202" t="s">
        <v>74</v>
      </c>
      <c r="AU233" s="202" t="s">
        <v>83</v>
      </c>
      <c r="AY233" s="201" t="s">
        <v>275</v>
      </c>
      <c r="BK233" s="203">
        <f>SUM(BK234:BK258)</f>
        <v>0</v>
      </c>
    </row>
    <row r="234" s="2" customFormat="1" ht="16.5" customHeight="1">
      <c r="A234" s="40"/>
      <c r="B234" s="41"/>
      <c r="C234" s="206" t="s">
        <v>802</v>
      </c>
      <c r="D234" s="206" t="s">
        <v>277</v>
      </c>
      <c r="E234" s="207" t="s">
        <v>470</v>
      </c>
      <c r="F234" s="208" t="s">
        <v>471</v>
      </c>
      <c r="G234" s="209" t="s">
        <v>292</v>
      </c>
      <c r="H234" s="210">
        <v>2.7959999999999998</v>
      </c>
      <c r="I234" s="211"/>
      <c r="J234" s="212">
        <f>ROUND(I234*H234,2)</f>
        <v>0</v>
      </c>
      <c r="K234" s="208" t="s">
        <v>281</v>
      </c>
      <c r="L234" s="46"/>
      <c r="M234" s="213" t="s">
        <v>19</v>
      </c>
      <c r="N234" s="214" t="s">
        <v>46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282</v>
      </c>
      <c r="AT234" s="217" t="s">
        <v>277</v>
      </c>
      <c r="AU234" s="217" t="s">
        <v>85</v>
      </c>
      <c r="AY234" s="19" t="s">
        <v>275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83</v>
      </c>
      <c r="BK234" s="218">
        <f>ROUND(I234*H234,2)</f>
        <v>0</v>
      </c>
      <c r="BL234" s="19" t="s">
        <v>282</v>
      </c>
      <c r="BM234" s="217" t="s">
        <v>957</v>
      </c>
    </row>
    <row r="235" s="2" customFormat="1">
      <c r="A235" s="40"/>
      <c r="B235" s="41"/>
      <c r="C235" s="42"/>
      <c r="D235" s="219" t="s">
        <v>284</v>
      </c>
      <c r="E235" s="42"/>
      <c r="F235" s="220" t="s">
        <v>473</v>
      </c>
      <c r="G235" s="42"/>
      <c r="H235" s="42"/>
      <c r="I235" s="221"/>
      <c r="J235" s="42"/>
      <c r="K235" s="42"/>
      <c r="L235" s="46"/>
      <c r="M235" s="222"/>
      <c r="N235" s="223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284</v>
      </c>
      <c r="AU235" s="19" t="s">
        <v>85</v>
      </c>
    </row>
    <row r="236" s="2" customFormat="1">
      <c r="A236" s="40"/>
      <c r="B236" s="41"/>
      <c r="C236" s="42"/>
      <c r="D236" s="224" t="s">
        <v>286</v>
      </c>
      <c r="E236" s="42"/>
      <c r="F236" s="225" t="s">
        <v>474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286</v>
      </c>
      <c r="AU236" s="19" t="s">
        <v>85</v>
      </c>
    </row>
    <row r="237" s="2" customFormat="1" ht="16.5" customHeight="1">
      <c r="A237" s="40"/>
      <c r="B237" s="41"/>
      <c r="C237" s="237" t="s">
        <v>804</v>
      </c>
      <c r="D237" s="237" t="s">
        <v>302</v>
      </c>
      <c r="E237" s="238" t="s">
        <v>958</v>
      </c>
      <c r="F237" s="239" t="s">
        <v>959</v>
      </c>
      <c r="G237" s="240" t="s">
        <v>314</v>
      </c>
      <c r="H237" s="241">
        <v>8</v>
      </c>
      <c r="I237" s="242"/>
      <c r="J237" s="243">
        <f>ROUND(I237*H237,2)</f>
        <v>0</v>
      </c>
      <c r="K237" s="239" t="s">
        <v>19</v>
      </c>
      <c r="L237" s="244"/>
      <c r="M237" s="245" t="s">
        <v>19</v>
      </c>
      <c r="N237" s="246" t="s">
        <v>46</v>
      </c>
      <c r="O237" s="86"/>
      <c r="P237" s="215">
        <f>O237*H237</f>
        <v>0</v>
      </c>
      <c r="Q237" s="215">
        <v>0.0089999999999999993</v>
      </c>
      <c r="R237" s="215">
        <f>Q237*H237</f>
        <v>0.071999999999999995</v>
      </c>
      <c r="S237" s="215">
        <v>0</v>
      </c>
      <c r="T237" s="21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17" t="s">
        <v>306</v>
      </c>
      <c r="AT237" s="217" t="s">
        <v>302</v>
      </c>
      <c r="AU237" s="217" t="s">
        <v>85</v>
      </c>
      <c r="AY237" s="19" t="s">
        <v>275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19" t="s">
        <v>83</v>
      </c>
      <c r="BK237" s="218">
        <f>ROUND(I237*H237,2)</f>
        <v>0</v>
      </c>
      <c r="BL237" s="19" t="s">
        <v>282</v>
      </c>
      <c r="BM237" s="217" t="s">
        <v>960</v>
      </c>
    </row>
    <row r="238" s="2" customFormat="1">
      <c r="A238" s="40"/>
      <c r="B238" s="41"/>
      <c r="C238" s="42"/>
      <c r="D238" s="219" t="s">
        <v>284</v>
      </c>
      <c r="E238" s="42"/>
      <c r="F238" s="220" t="s">
        <v>961</v>
      </c>
      <c r="G238" s="42"/>
      <c r="H238" s="42"/>
      <c r="I238" s="221"/>
      <c r="J238" s="42"/>
      <c r="K238" s="42"/>
      <c r="L238" s="46"/>
      <c r="M238" s="222"/>
      <c r="N238" s="223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284</v>
      </c>
      <c r="AU238" s="19" t="s">
        <v>85</v>
      </c>
    </row>
    <row r="239" s="2" customFormat="1" ht="16.5" customHeight="1">
      <c r="A239" s="40"/>
      <c r="B239" s="41"/>
      <c r="C239" s="237" t="s">
        <v>806</v>
      </c>
      <c r="D239" s="237" t="s">
        <v>302</v>
      </c>
      <c r="E239" s="238" t="s">
        <v>962</v>
      </c>
      <c r="F239" s="239" t="s">
        <v>963</v>
      </c>
      <c r="G239" s="240" t="s">
        <v>314</v>
      </c>
      <c r="H239" s="241">
        <v>10</v>
      </c>
      <c r="I239" s="242"/>
      <c r="J239" s="243">
        <f>ROUND(I239*H239,2)</f>
        <v>0</v>
      </c>
      <c r="K239" s="239" t="s">
        <v>19</v>
      </c>
      <c r="L239" s="244"/>
      <c r="M239" s="245" t="s">
        <v>19</v>
      </c>
      <c r="N239" s="246" t="s">
        <v>46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306</v>
      </c>
      <c r="AT239" s="217" t="s">
        <v>302</v>
      </c>
      <c r="AU239" s="217" t="s">
        <v>85</v>
      </c>
      <c r="AY239" s="19" t="s">
        <v>275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83</v>
      </c>
      <c r="BK239" s="218">
        <f>ROUND(I239*H239,2)</f>
        <v>0</v>
      </c>
      <c r="BL239" s="19" t="s">
        <v>282</v>
      </c>
      <c r="BM239" s="217" t="s">
        <v>964</v>
      </c>
    </row>
    <row r="240" s="2" customFormat="1">
      <c r="A240" s="40"/>
      <c r="B240" s="41"/>
      <c r="C240" s="42"/>
      <c r="D240" s="219" t="s">
        <v>284</v>
      </c>
      <c r="E240" s="42"/>
      <c r="F240" s="220" t="s">
        <v>963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284</v>
      </c>
      <c r="AU240" s="19" t="s">
        <v>85</v>
      </c>
    </row>
    <row r="241" s="2" customFormat="1" ht="16.5" customHeight="1">
      <c r="A241" s="40"/>
      <c r="B241" s="41"/>
      <c r="C241" s="237" t="s">
        <v>965</v>
      </c>
      <c r="D241" s="237" t="s">
        <v>302</v>
      </c>
      <c r="E241" s="238" t="s">
        <v>966</v>
      </c>
      <c r="F241" s="239" t="s">
        <v>967</v>
      </c>
      <c r="G241" s="240" t="s">
        <v>314</v>
      </c>
      <c r="H241" s="241">
        <v>10</v>
      </c>
      <c r="I241" s="242"/>
      <c r="J241" s="243">
        <f>ROUND(I241*H241,2)</f>
        <v>0</v>
      </c>
      <c r="K241" s="239" t="s">
        <v>19</v>
      </c>
      <c r="L241" s="244"/>
      <c r="M241" s="245" t="s">
        <v>19</v>
      </c>
      <c r="N241" s="246" t="s">
        <v>46</v>
      </c>
      <c r="O241" s="86"/>
      <c r="P241" s="215">
        <f>O241*H241</f>
        <v>0</v>
      </c>
      <c r="Q241" s="215">
        <v>0.001</v>
      </c>
      <c r="R241" s="215">
        <f>Q241*H241</f>
        <v>0.01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306</v>
      </c>
      <c r="AT241" s="217" t="s">
        <v>302</v>
      </c>
      <c r="AU241" s="217" t="s">
        <v>85</v>
      </c>
      <c r="AY241" s="19" t="s">
        <v>275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83</v>
      </c>
      <c r="BK241" s="218">
        <f>ROUND(I241*H241,2)</f>
        <v>0</v>
      </c>
      <c r="BL241" s="19" t="s">
        <v>282</v>
      </c>
      <c r="BM241" s="217" t="s">
        <v>968</v>
      </c>
    </row>
    <row r="242" s="2" customFormat="1">
      <c r="A242" s="40"/>
      <c r="B242" s="41"/>
      <c r="C242" s="42"/>
      <c r="D242" s="219" t="s">
        <v>284</v>
      </c>
      <c r="E242" s="42"/>
      <c r="F242" s="220" t="s">
        <v>967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284</v>
      </c>
      <c r="AU242" s="19" t="s">
        <v>85</v>
      </c>
    </row>
    <row r="243" s="2" customFormat="1" ht="16.5" customHeight="1">
      <c r="A243" s="40"/>
      <c r="B243" s="41"/>
      <c r="C243" s="237" t="s">
        <v>969</v>
      </c>
      <c r="D243" s="237" t="s">
        <v>302</v>
      </c>
      <c r="E243" s="238" t="s">
        <v>970</v>
      </c>
      <c r="F243" s="239" t="s">
        <v>971</v>
      </c>
      <c r="G243" s="240" t="s">
        <v>314</v>
      </c>
      <c r="H243" s="241">
        <v>20</v>
      </c>
      <c r="I243" s="242"/>
      <c r="J243" s="243">
        <f>ROUND(I243*H243,2)</f>
        <v>0</v>
      </c>
      <c r="K243" s="239" t="s">
        <v>19</v>
      </c>
      <c r="L243" s="244"/>
      <c r="M243" s="245" t="s">
        <v>19</v>
      </c>
      <c r="N243" s="246" t="s">
        <v>46</v>
      </c>
      <c r="O243" s="86"/>
      <c r="P243" s="215">
        <f>O243*H243</f>
        <v>0</v>
      </c>
      <c r="Q243" s="215">
        <v>4.0000000000000003E-05</v>
      </c>
      <c r="R243" s="215">
        <f>Q243*H243</f>
        <v>0.00080000000000000004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306</v>
      </c>
      <c r="AT243" s="217" t="s">
        <v>302</v>
      </c>
      <c r="AU243" s="217" t="s">
        <v>85</v>
      </c>
      <c r="AY243" s="19" t="s">
        <v>275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83</v>
      </c>
      <c r="BK243" s="218">
        <f>ROUND(I243*H243,2)</f>
        <v>0</v>
      </c>
      <c r="BL243" s="19" t="s">
        <v>282</v>
      </c>
      <c r="BM243" s="217" t="s">
        <v>972</v>
      </c>
    </row>
    <row r="244" s="2" customFormat="1">
      <c r="A244" s="40"/>
      <c r="B244" s="41"/>
      <c r="C244" s="42"/>
      <c r="D244" s="219" t="s">
        <v>284</v>
      </c>
      <c r="E244" s="42"/>
      <c r="F244" s="220" t="s">
        <v>971</v>
      </c>
      <c r="G244" s="42"/>
      <c r="H244" s="42"/>
      <c r="I244" s="221"/>
      <c r="J244" s="42"/>
      <c r="K244" s="42"/>
      <c r="L244" s="46"/>
      <c r="M244" s="222"/>
      <c r="N244" s="223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284</v>
      </c>
      <c r="AU244" s="19" t="s">
        <v>85</v>
      </c>
    </row>
    <row r="245" s="2" customFormat="1" ht="16.5" customHeight="1">
      <c r="A245" s="40"/>
      <c r="B245" s="41"/>
      <c r="C245" s="237" t="s">
        <v>973</v>
      </c>
      <c r="D245" s="237" t="s">
        <v>302</v>
      </c>
      <c r="E245" s="238" t="s">
        <v>974</v>
      </c>
      <c r="F245" s="239" t="s">
        <v>975</v>
      </c>
      <c r="G245" s="240" t="s">
        <v>314</v>
      </c>
      <c r="H245" s="241">
        <v>10</v>
      </c>
      <c r="I245" s="242"/>
      <c r="J245" s="243">
        <f>ROUND(I245*H245,2)</f>
        <v>0</v>
      </c>
      <c r="K245" s="239" t="s">
        <v>19</v>
      </c>
      <c r="L245" s="244"/>
      <c r="M245" s="245" t="s">
        <v>19</v>
      </c>
      <c r="N245" s="246" t="s">
        <v>46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306</v>
      </c>
      <c r="AT245" s="217" t="s">
        <v>302</v>
      </c>
      <c r="AU245" s="217" t="s">
        <v>85</v>
      </c>
      <c r="AY245" s="19" t="s">
        <v>275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83</v>
      </c>
      <c r="BK245" s="218">
        <f>ROUND(I245*H245,2)</f>
        <v>0</v>
      </c>
      <c r="BL245" s="19" t="s">
        <v>282</v>
      </c>
      <c r="BM245" s="217" t="s">
        <v>976</v>
      </c>
    </row>
    <row r="246" s="2" customFormat="1">
      <c r="A246" s="40"/>
      <c r="B246" s="41"/>
      <c r="C246" s="42"/>
      <c r="D246" s="219" t="s">
        <v>284</v>
      </c>
      <c r="E246" s="42"/>
      <c r="F246" s="220" t="s">
        <v>975</v>
      </c>
      <c r="G246" s="42"/>
      <c r="H246" s="42"/>
      <c r="I246" s="221"/>
      <c r="J246" s="42"/>
      <c r="K246" s="42"/>
      <c r="L246" s="46"/>
      <c r="M246" s="222"/>
      <c r="N246" s="223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284</v>
      </c>
      <c r="AU246" s="19" t="s">
        <v>85</v>
      </c>
    </row>
    <row r="247" s="2" customFormat="1" ht="16.5" customHeight="1">
      <c r="A247" s="40"/>
      <c r="B247" s="41"/>
      <c r="C247" s="237" t="s">
        <v>977</v>
      </c>
      <c r="D247" s="237" t="s">
        <v>302</v>
      </c>
      <c r="E247" s="238" t="s">
        <v>978</v>
      </c>
      <c r="F247" s="239" t="s">
        <v>979</v>
      </c>
      <c r="G247" s="240" t="s">
        <v>314</v>
      </c>
      <c r="H247" s="241">
        <v>10</v>
      </c>
      <c r="I247" s="242"/>
      <c r="J247" s="243">
        <f>ROUND(I247*H247,2)</f>
        <v>0</v>
      </c>
      <c r="K247" s="239" t="s">
        <v>19</v>
      </c>
      <c r="L247" s="244"/>
      <c r="M247" s="245" t="s">
        <v>19</v>
      </c>
      <c r="N247" s="246" t="s">
        <v>46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306</v>
      </c>
      <c r="AT247" s="217" t="s">
        <v>302</v>
      </c>
      <c r="AU247" s="217" t="s">
        <v>85</v>
      </c>
      <c r="AY247" s="19" t="s">
        <v>275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83</v>
      </c>
      <c r="BK247" s="218">
        <f>ROUND(I247*H247,2)</f>
        <v>0</v>
      </c>
      <c r="BL247" s="19" t="s">
        <v>282</v>
      </c>
      <c r="BM247" s="217" t="s">
        <v>980</v>
      </c>
    </row>
    <row r="248" s="2" customFormat="1">
      <c r="A248" s="40"/>
      <c r="B248" s="41"/>
      <c r="C248" s="42"/>
      <c r="D248" s="219" t="s">
        <v>284</v>
      </c>
      <c r="E248" s="42"/>
      <c r="F248" s="220" t="s">
        <v>979</v>
      </c>
      <c r="G248" s="42"/>
      <c r="H248" s="42"/>
      <c r="I248" s="221"/>
      <c r="J248" s="42"/>
      <c r="K248" s="42"/>
      <c r="L248" s="46"/>
      <c r="M248" s="222"/>
      <c r="N248" s="223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284</v>
      </c>
      <c r="AU248" s="19" t="s">
        <v>85</v>
      </c>
    </row>
    <row r="249" s="2" customFormat="1" ht="16.5" customHeight="1">
      <c r="A249" s="40"/>
      <c r="B249" s="41"/>
      <c r="C249" s="237" t="s">
        <v>981</v>
      </c>
      <c r="D249" s="237" t="s">
        <v>302</v>
      </c>
      <c r="E249" s="238" t="s">
        <v>982</v>
      </c>
      <c r="F249" s="239" t="s">
        <v>983</v>
      </c>
      <c r="G249" s="240" t="s">
        <v>314</v>
      </c>
      <c r="H249" s="241">
        <v>20</v>
      </c>
      <c r="I249" s="242"/>
      <c r="J249" s="243">
        <f>ROUND(I249*H249,2)</f>
        <v>0</v>
      </c>
      <c r="K249" s="239" t="s">
        <v>19</v>
      </c>
      <c r="L249" s="244"/>
      <c r="M249" s="245" t="s">
        <v>19</v>
      </c>
      <c r="N249" s="246" t="s">
        <v>46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306</v>
      </c>
      <c r="AT249" s="217" t="s">
        <v>302</v>
      </c>
      <c r="AU249" s="217" t="s">
        <v>85</v>
      </c>
      <c r="AY249" s="19" t="s">
        <v>275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83</v>
      </c>
      <c r="BK249" s="218">
        <f>ROUND(I249*H249,2)</f>
        <v>0</v>
      </c>
      <c r="BL249" s="19" t="s">
        <v>282</v>
      </c>
      <c r="BM249" s="217" t="s">
        <v>984</v>
      </c>
    </row>
    <row r="250" s="2" customFormat="1">
      <c r="A250" s="40"/>
      <c r="B250" s="41"/>
      <c r="C250" s="42"/>
      <c r="D250" s="219" t="s">
        <v>284</v>
      </c>
      <c r="E250" s="42"/>
      <c r="F250" s="220" t="s">
        <v>983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284</v>
      </c>
      <c r="AU250" s="19" t="s">
        <v>85</v>
      </c>
    </row>
    <row r="251" s="2" customFormat="1" ht="16.5" customHeight="1">
      <c r="A251" s="40"/>
      <c r="B251" s="41"/>
      <c r="C251" s="237" t="s">
        <v>985</v>
      </c>
      <c r="D251" s="237" t="s">
        <v>302</v>
      </c>
      <c r="E251" s="238" t="s">
        <v>986</v>
      </c>
      <c r="F251" s="239" t="s">
        <v>987</v>
      </c>
      <c r="G251" s="240" t="s">
        <v>314</v>
      </c>
      <c r="H251" s="241">
        <v>4</v>
      </c>
      <c r="I251" s="242"/>
      <c r="J251" s="243">
        <f>ROUND(I251*H251,2)</f>
        <v>0</v>
      </c>
      <c r="K251" s="239" t="s">
        <v>19</v>
      </c>
      <c r="L251" s="244"/>
      <c r="M251" s="245" t="s">
        <v>19</v>
      </c>
      <c r="N251" s="246" t="s">
        <v>46</v>
      </c>
      <c r="O251" s="86"/>
      <c r="P251" s="215">
        <f>O251*H251</f>
        <v>0</v>
      </c>
      <c r="Q251" s="215">
        <v>0.001</v>
      </c>
      <c r="R251" s="215">
        <f>Q251*H251</f>
        <v>0.0040000000000000001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306</v>
      </c>
      <c r="AT251" s="217" t="s">
        <v>302</v>
      </c>
      <c r="AU251" s="217" t="s">
        <v>85</v>
      </c>
      <c r="AY251" s="19" t="s">
        <v>275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83</v>
      </c>
      <c r="BK251" s="218">
        <f>ROUND(I251*H251,2)</f>
        <v>0</v>
      </c>
      <c r="BL251" s="19" t="s">
        <v>282</v>
      </c>
      <c r="BM251" s="217" t="s">
        <v>988</v>
      </c>
    </row>
    <row r="252" s="2" customFormat="1">
      <c r="A252" s="40"/>
      <c r="B252" s="41"/>
      <c r="C252" s="42"/>
      <c r="D252" s="219" t="s">
        <v>284</v>
      </c>
      <c r="E252" s="42"/>
      <c r="F252" s="220" t="s">
        <v>987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284</v>
      </c>
      <c r="AU252" s="19" t="s">
        <v>85</v>
      </c>
    </row>
    <row r="253" s="2" customFormat="1" ht="16.5" customHeight="1">
      <c r="A253" s="40"/>
      <c r="B253" s="41"/>
      <c r="C253" s="237" t="s">
        <v>989</v>
      </c>
      <c r="D253" s="237" t="s">
        <v>302</v>
      </c>
      <c r="E253" s="238" t="s">
        <v>795</v>
      </c>
      <c r="F253" s="239" t="s">
        <v>796</v>
      </c>
      <c r="G253" s="240" t="s">
        <v>314</v>
      </c>
      <c r="H253" s="241">
        <v>8</v>
      </c>
      <c r="I253" s="242"/>
      <c r="J253" s="243">
        <f>ROUND(I253*H253,2)</f>
        <v>0</v>
      </c>
      <c r="K253" s="239" t="s">
        <v>19</v>
      </c>
      <c r="L253" s="244"/>
      <c r="M253" s="245" t="s">
        <v>19</v>
      </c>
      <c r="N253" s="246" t="s">
        <v>46</v>
      </c>
      <c r="O253" s="86"/>
      <c r="P253" s="215">
        <f>O253*H253</f>
        <v>0</v>
      </c>
      <c r="Q253" s="215">
        <v>3.0000000000000001E-05</v>
      </c>
      <c r="R253" s="215">
        <f>Q253*H253</f>
        <v>0.00024000000000000001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306</v>
      </c>
      <c r="AT253" s="217" t="s">
        <v>302</v>
      </c>
      <c r="AU253" s="217" t="s">
        <v>85</v>
      </c>
      <c r="AY253" s="19" t="s">
        <v>275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83</v>
      </c>
      <c r="BK253" s="218">
        <f>ROUND(I253*H253,2)</f>
        <v>0</v>
      </c>
      <c r="BL253" s="19" t="s">
        <v>282</v>
      </c>
      <c r="BM253" s="217" t="s">
        <v>990</v>
      </c>
    </row>
    <row r="254" s="2" customFormat="1">
      <c r="A254" s="40"/>
      <c r="B254" s="41"/>
      <c r="C254" s="42"/>
      <c r="D254" s="219" t="s">
        <v>284</v>
      </c>
      <c r="E254" s="42"/>
      <c r="F254" s="220" t="s">
        <v>796</v>
      </c>
      <c r="G254" s="42"/>
      <c r="H254" s="42"/>
      <c r="I254" s="221"/>
      <c r="J254" s="42"/>
      <c r="K254" s="42"/>
      <c r="L254" s="46"/>
      <c r="M254" s="222"/>
      <c r="N254" s="223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284</v>
      </c>
      <c r="AU254" s="19" t="s">
        <v>85</v>
      </c>
    </row>
    <row r="255" s="2" customFormat="1" ht="16.5" customHeight="1">
      <c r="A255" s="40"/>
      <c r="B255" s="41"/>
      <c r="C255" s="237" t="s">
        <v>991</v>
      </c>
      <c r="D255" s="237" t="s">
        <v>302</v>
      </c>
      <c r="E255" s="238" t="s">
        <v>992</v>
      </c>
      <c r="F255" s="239" t="s">
        <v>993</v>
      </c>
      <c r="G255" s="240" t="s">
        <v>314</v>
      </c>
      <c r="H255" s="241">
        <v>10</v>
      </c>
      <c r="I255" s="242"/>
      <c r="J255" s="243">
        <f>ROUND(I255*H255,2)</f>
        <v>0</v>
      </c>
      <c r="K255" s="239" t="s">
        <v>281</v>
      </c>
      <c r="L255" s="244"/>
      <c r="M255" s="245" t="s">
        <v>19</v>
      </c>
      <c r="N255" s="246" t="s">
        <v>46</v>
      </c>
      <c r="O255" s="86"/>
      <c r="P255" s="215">
        <f>O255*H255</f>
        <v>0</v>
      </c>
      <c r="Q255" s="215">
        <v>0.01</v>
      </c>
      <c r="R255" s="215">
        <f>Q255*H255</f>
        <v>0.10000000000000001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306</v>
      </c>
      <c r="AT255" s="217" t="s">
        <v>302</v>
      </c>
      <c r="AU255" s="217" t="s">
        <v>85</v>
      </c>
      <c r="AY255" s="19" t="s">
        <v>275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83</v>
      </c>
      <c r="BK255" s="218">
        <f>ROUND(I255*H255,2)</f>
        <v>0</v>
      </c>
      <c r="BL255" s="19" t="s">
        <v>282</v>
      </c>
      <c r="BM255" s="217" t="s">
        <v>994</v>
      </c>
    </row>
    <row r="256" s="2" customFormat="1">
      <c r="A256" s="40"/>
      <c r="B256" s="41"/>
      <c r="C256" s="42"/>
      <c r="D256" s="219" t="s">
        <v>284</v>
      </c>
      <c r="E256" s="42"/>
      <c r="F256" s="220" t="s">
        <v>993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284</v>
      </c>
      <c r="AU256" s="19" t="s">
        <v>85</v>
      </c>
    </row>
    <row r="257" s="2" customFormat="1" ht="16.5" customHeight="1">
      <c r="A257" s="40"/>
      <c r="B257" s="41"/>
      <c r="C257" s="237" t="s">
        <v>995</v>
      </c>
      <c r="D257" s="237" t="s">
        <v>302</v>
      </c>
      <c r="E257" s="238" t="s">
        <v>488</v>
      </c>
      <c r="F257" s="239" t="s">
        <v>489</v>
      </c>
      <c r="G257" s="240" t="s">
        <v>314</v>
      </c>
      <c r="H257" s="241">
        <v>8</v>
      </c>
      <c r="I257" s="242"/>
      <c r="J257" s="243">
        <f>ROUND(I257*H257,2)</f>
        <v>0</v>
      </c>
      <c r="K257" s="239" t="s">
        <v>19</v>
      </c>
      <c r="L257" s="244"/>
      <c r="M257" s="245" t="s">
        <v>19</v>
      </c>
      <c r="N257" s="246" t="s">
        <v>46</v>
      </c>
      <c r="O257" s="86"/>
      <c r="P257" s="215">
        <f>O257*H257</f>
        <v>0</v>
      </c>
      <c r="Q257" s="215">
        <v>0.001</v>
      </c>
      <c r="R257" s="215">
        <f>Q257*H257</f>
        <v>0.0080000000000000002</v>
      </c>
      <c r="S257" s="215">
        <v>0</v>
      </c>
      <c r="T257" s="21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306</v>
      </c>
      <c r="AT257" s="217" t="s">
        <v>302</v>
      </c>
      <c r="AU257" s="217" t="s">
        <v>85</v>
      </c>
      <c r="AY257" s="19" t="s">
        <v>275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83</v>
      </c>
      <c r="BK257" s="218">
        <f>ROUND(I257*H257,2)</f>
        <v>0</v>
      </c>
      <c r="BL257" s="19" t="s">
        <v>282</v>
      </c>
      <c r="BM257" s="217" t="s">
        <v>996</v>
      </c>
    </row>
    <row r="258" s="2" customFormat="1">
      <c r="A258" s="40"/>
      <c r="B258" s="41"/>
      <c r="C258" s="42"/>
      <c r="D258" s="219" t="s">
        <v>284</v>
      </c>
      <c r="E258" s="42"/>
      <c r="F258" s="220" t="s">
        <v>489</v>
      </c>
      <c r="G258" s="42"/>
      <c r="H258" s="42"/>
      <c r="I258" s="221"/>
      <c r="J258" s="42"/>
      <c r="K258" s="42"/>
      <c r="L258" s="46"/>
      <c r="M258" s="258"/>
      <c r="N258" s="259"/>
      <c r="O258" s="260"/>
      <c r="P258" s="260"/>
      <c r="Q258" s="260"/>
      <c r="R258" s="260"/>
      <c r="S258" s="260"/>
      <c r="T258" s="261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284</v>
      </c>
      <c r="AU258" s="19" t="s">
        <v>85</v>
      </c>
    </row>
    <row r="259" s="2" customFormat="1" ht="6.96" customHeight="1">
      <c r="A259" s="40"/>
      <c r="B259" s="61"/>
      <c r="C259" s="62"/>
      <c r="D259" s="62"/>
      <c r="E259" s="62"/>
      <c r="F259" s="62"/>
      <c r="G259" s="62"/>
      <c r="H259" s="62"/>
      <c r="I259" s="62"/>
      <c r="J259" s="62"/>
      <c r="K259" s="62"/>
      <c r="L259" s="46"/>
      <c r="M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</row>
  </sheetData>
  <sheetProtection sheet="1" autoFilter="0" formatColumns="0" formatRows="0" objects="1" scenarios="1" spinCount="100000" saltValue="V5ieFa/JSAHskrlXjOust1T3fUg58DqWiDjPLMbc3zf+4ugYSRR4nJWMszET1pGQsI65sdM8JaZfUgz23sjKpQ==" hashValue="XW94vDXS8UIyl90JbKlbTknOyy5qPTWP9Yq5ywspaVOS4g03JwwIyD4ydyzllodrw3jKgUcDqxmJQbqxHuOKzw==" algorithmName="SHA-512" password="CC35"/>
  <autoFilter ref="C83:K258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231"/>
    <hyperlink ref="F99" r:id="rId2" display="https://podminky.urs.cz/item/CS_URS_2024_02/181411121"/>
    <hyperlink ref="F107" r:id="rId3" display="https://podminky.urs.cz/item/CS_URS_2024_02/183101114"/>
    <hyperlink ref="F111" r:id="rId4" display="https://podminky.urs.cz/item/CS_URS_2024_02/183111112"/>
    <hyperlink ref="F115" r:id="rId5" display="https://podminky.urs.cz/item/CS_URS_2024_02/183403114"/>
    <hyperlink ref="F119" r:id="rId6" display="https://podminky.urs.cz/item/CS_URS_2024_02/183403152"/>
    <hyperlink ref="F123" r:id="rId7" display="https://podminky.urs.cz/item/CS_URS_2024_02/183403161"/>
    <hyperlink ref="F127" r:id="rId8" display="https://podminky.urs.cz/item/CS_URS_2024_02/183551113"/>
    <hyperlink ref="F131" r:id="rId9" display="https://podminky.urs.cz/item/CS_URS_2024_02/184102112"/>
    <hyperlink ref="F135" r:id="rId10" display="https://podminky.urs.cz/item/CS_URS_2024_02/184102113"/>
    <hyperlink ref="F139" r:id="rId11" display="https://podminky.urs.cz/item/CS_URS_2024_02/184215111"/>
    <hyperlink ref="F145" r:id="rId12" display="https://podminky.urs.cz/item/CS_URS_2024_02/184215123"/>
    <hyperlink ref="F152" r:id="rId13" display="https://podminky.urs.cz/item/CS_URS_2024_02/184215412"/>
    <hyperlink ref="F159" r:id="rId14" display="https://podminky.urs.cz/item/CS_URS_2024_02/184801121"/>
    <hyperlink ref="F166" r:id="rId15" display="https://podminky.urs.cz/item/CS_URS_2024_02/184806111"/>
    <hyperlink ref="F170" r:id="rId16" display="https://podminky.urs.cz/item/CS_URS_2024_02/184806151"/>
    <hyperlink ref="F174" r:id="rId17" display="https://podminky.urs.cz/item/CS_URS_2024_02/184813121"/>
    <hyperlink ref="F182" r:id="rId18" display="https://podminky.urs.cz/item/CS_URS_2024_02/184911421"/>
    <hyperlink ref="F199" r:id="rId19" display="https://podminky.urs.cz/item/CS_URS_2024_02/185804312"/>
    <hyperlink ref="F205" r:id="rId20" display="https://podminky.urs.cz/item/CS_URS_2024_02/185851121"/>
    <hyperlink ref="F211" r:id="rId21" display="https://podminky.urs.cz/item/CS_URS_2024_02/185851129"/>
    <hyperlink ref="F236" r:id="rId22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997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247099-04.2 - SO 04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247099-04.2 - SO 04 Následná péče 1.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1.4511600000000002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1.4511600000000002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1.4511600000000002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4838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998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999</v>
      </c>
      <c r="G88" s="227"/>
      <c r="H88" s="230">
        <v>4838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1000</v>
      </c>
      <c r="F89" s="208" t="s">
        <v>1001</v>
      </c>
      <c r="G89" s="209" t="s">
        <v>397</v>
      </c>
      <c r="H89" s="210">
        <v>56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0.0083999999999999995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1002</v>
      </c>
    </row>
    <row r="90" s="2" customFormat="1">
      <c r="A90" s="40"/>
      <c r="B90" s="41"/>
      <c r="C90" s="42"/>
      <c r="D90" s="219" t="s">
        <v>284</v>
      </c>
      <c r="E90" s="42"/>
      <c r="F90" s="220" t="s">
        <v>1001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874</v>
      </c>
      <c r="G91" s="227"/>
      <c r="H91" s="230">
        <v>112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13" customFormat="1">
      <c r="A92" s="13"/>
      <c r="B92" s="226"/>
      <c r="C92" s="227"/>
      <c r="D92" s="219" t="s">
        <v>288</v>
      </c>
      <c r="E92" s="227"/>
      <c r="F92" s="229" t="s">
        <v>1003</v>
      </c>
      <c r="G92" s="227"/>
      <c r="H92" s="230">
        <v>56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4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7.2569999999999997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1004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1005</v>
      </c>
      <c r="G95" s="227"/>
      <c r="H95" s="230">
        <v>7.2569999999999997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76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1006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1007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1008</v>
      </c>
      <c r="G100" s="227"/>
      <c r="H100" s="230">
        <v>76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38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1009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1010</v>
      </c>
      <c r="G104" s="227"/>
      <c r="H104" s="230">
        <v>38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38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0.00076000000000000004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1011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1012</v>
      </c>
      <c r="G108" s="227"/>
      <c r="H108" s="230">
        <v>38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70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1013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883</v>
      </c>
      <c r="G112" s="227"/>
      <c r="H112" s="230">
        <v>38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934</v>
      </c>
      <c r="G113" s="227"/>
      <c r="H113" s="230">
        <v>32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70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7.21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1.4420000000000002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1014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936</v>
      </c>
      <c r="G117" s="227"/>
      <c r="H117" s="230">
        <v>7.21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76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1015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1016</v>
      </c>
      <c r="G121" s="227"/>
      <c r="H121" s="230">
        <v>76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27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1017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943</v>
      </c>
      <c r="G125" s="227"/>
      <c r="H125" s="230">
        <v>19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944</v>
      </c>
      <c r="G126" s="227"/>
      <c r="H126" s="230">
        <v>8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27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27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1018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943</v>
      </c>
      <c r="G131" s="227"/>
      <c r="H131" s="230">
        <v>19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944</v>
      </c>
      <c r="G132" s="227"/>
      <c r="H132" s="230">
        <v>8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27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108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1019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948</v>
      </c>
      <c r="G138" s="227"/>
      <c r="H138" s="230">
        <v>76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949</v>
      </c>
      <c r="G139" s="227"/>
      <c r="H139" s="230">
        <v>32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108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1.4510000000000001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1020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OS6v1kU/WiqBZGXPeBxDe7FnYd8GCi9rR3DQxYzfwhbviSAhkk5IUyRalWIMzFR0fw0YKAoleU3GyB5r8zzfuQ==" hashValue="StwsRKMKhyFDMBe1Z33rL4epAZEZfPihl0ukljmiUpKLOEQR9I1khoPpv0GY8JNeoI8Vncg7fArCm9VJVtpflA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1021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247099-04.3 - SO 04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247099-04.3 - SO 04 Následná péče 2.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1.4511600000000002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1.4511600000000002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1.4511600000000002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4838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1022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999</v>
      </c>
      <c r="G88" s="227"/>
      <c r="H88" s="230">
        <v>4838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1000</v>
      </c>
      <c r="F89" s="208" t="s">
        <v>1001</v>
      </c>
      <c r="G89" s="209" t="s">
        <v>397</v>
      </c>
      <c r="H89" s="210">
        <v>56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0.0083999999999999995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1023</v>
      </c>
    </row>
    <row r="90" s="2" customFormat="1">
      <c r="A90" s="40"/>
      <c r="B90" s="41"/>
      <c r="C90" s="42"/>
      <c r="D90" s="219" t="s">
        <v>284</v>
      </c>
      <c r="E90" s="42"/>
      <c r="F90" s="220" t="s">
        <v>1001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874</v>
      </c>
      <c r="G91" s="227"/>
      <c r="H91" s="230">
        <v>112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13" customFormat="1">
      <c r="A92" s="13"/>
      <c r="B92" s="226"/>
      <c r="C92" s="227"/>
      <c r="D92" s="219" t="s">
        <v>288</v>
      </c>
      <c r="E92" s="227"/>
      <c r="F92" s="229" t="s">
        <v>1003</v>
      </c>
      <c r="G92" s="227"/>
      <c r="H92" s="230">
        <v>56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4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7.2569999999999997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1024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1005</v>
      </c>
      <c r="G95" s="227"/>
      <c r="H95" s="230">
        <v>7.2569999999999997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76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1025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1007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1008</v>
      </c>
      <c r="G100" s="227"/>
      <c r="H100" s="230">
        <v>76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38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1026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1010</v>
      </c>
      <c r="G104" s="227"/>
      <c r="H104" s="230">
        <v>38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38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0.00076000000000000004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1027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1012</v>
      </c>
      <c r="G108" s="227"/>
      <c r="H108" s="230">
        <v>38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70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1028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883</v>
      </c>
      <c r="G112" s="227"/>
      <c r="H112" s="230">
        <v>38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934</v>
      </c>
      <c r="G113" s="227"/>
      <c r="H113" s="230">
        <v>32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70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7.21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1.4420000000000002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1029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936</v>
      </c>
      <c r="G117" s="227"/>
      <c r="H117" s="230">
        <v>7.21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76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1030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1016</v>
      </c>
      <c r="G121" s="227"/>
      <c r="H121" s="230">
        <v>76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27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1031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943</v>
      </c>
      <c r="G125" s="227"/>
      <c r="H125" s="230">
        <v>19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944</v>
      </c>
      <c r="G126" s="227"/>
      <c r="H126" s="230">
        <v>8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27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27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1032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943</v>
      </c>
      <c r="G131" s="227"/>
      <c r="H131" s="230">
        <v>19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944</v>
      </c>
      <c r="G132" s="227"/>
      <c r="H132" s="230">
        <v>8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27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108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1033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948</v>
      </c>
      <c r="G138" s="227"/>
      <c r="H138" s="230">
        <v>76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949</v>
      </c>
      <c r="G139" s="227"/>
      <c r="H139" s="230">
        <v>32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108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1.4510000000000001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1034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gV4zjvUmR5OFJEG5L/ouR4dAwo4CgPI8LqOxZL7HG+g8jCEsbadeAdgK25uzznNUtYDeyPw4y7ek8vyIid3zFQ==" hashValue="mpr2O6incYA5qcCozMO/ATQuFDoGwYuBMLCXVhpTiEIoohBdSt/LtRgVCd1v0ytGw87SBibMVDI6dG+kNQ++5Q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1035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247099-04.4 - SO 04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247099-04.4 - SO 04 Následná péče 3.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1.4511600000000002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1.4511600000000002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1.4511600000000002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4838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1036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999</v>
      </c>
      <c r="G88" s="227"/>
      <c r="H88" s="230">
        <v>4838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1000</v>
      </c>
      <c r="F89" s="208" t="s">
        <v>1001</v>
      </c>
      <c r="G89" s="209" t="s">
        <v>397</v>
      </c>
      <c r="H89" s="210">
        <v>56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0.0083999999999999995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1037</v>
      </c>
    </row>
    <row r="90" s="2" customFormat="1">
      <c r="A90" s="40"/>
      <c r="B90" s="41"/>
      <c r="C90" s="42"/>
      <c r="D90" s="219" t="s">
        <v>284</v>
      </c>
      <c r="E90" s="42"/>
      <c r="F90" s="220" t="s">
        <v>1001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874</v>
      </c>
      <c r="G91" s="227"/>
      <c r="H91" s="230">
        <v>112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13" customFormat="1">
      <c r="A92" s="13"/>
      <c r="B92" s="226"/>
      <c r="C92" s="227"/>
      <c r="D92" s="219" t="s">
        <v>288</v>
      </c>
      <c r="E92" s="227"/>
      <c r="F92" s="229" t="s">
        <v>1003</v>
      </c>
      <c r="G92" s="227"/>
      <c r="H92" s="230">
        <v>56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4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7.2569999999999997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1038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1005</v>
      </c>
      <c r="G95" s="227"/>
      <c r="H95" s="230">
        <v>7.2569999999999997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76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1039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1007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1008</v>
      </c>
      <c r="G100" s="227"/>
      <c r="H100" s="230">
        <v>76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38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1040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1010</v>
      </c>
      <c r="G104" s="227"/>
      <c r="H104" s="230">
        <v>38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38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0.00076000000000000004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1041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1012</v>
      </c>
      <c r="G108" s="227"/>
      <c r="H108" s="230">
        <v>38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70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1042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883</v>
      </c>
      <c r="G112" s="227"/>
      <c r="H112" s="230">
        <v>38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934</v>
      </c>
      <c r="G113" s="227"/>
      <c r="H113" s="230">
        <v>32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70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7.21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1.4420000000000002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1043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936</v>
      </c>
      <c r="G117" s="227"/>
      <c r="H117" s="230">
        <v>7.21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76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1044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1016</v>
      </c>
      <c r="G121" s="227"/>
      <c r="H121" s="230">
        <v>76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27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1045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943</v>
      </c>
      <c r="G125" s="227"/>
      <c r="H125" s="230">
        <v>19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944</v>
      </c>
      <c r="G126" s="227"/>
      <c r="H126" s="230">
        <v>8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27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27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1046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943</v>
      </c>
      <c r="G131" s="227"/>
      <c r="H131" s="230">
        <v>19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944</v>
      </c>
      <c r="G132" s="227"/>
      <c r="H132" s="230">
        <v>8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27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108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1047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948</v>
      </c>
      <c r="G138" s="227"/>
      <c r="H138" s="230">
        <v>76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949</v>
      </c>
      <c r="G139" s="227"/>
      <c r="H139" s="230">
        <v>32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108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1.4510000000000001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1048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Dsf/+CcW033J20/MM6WEV7kU3TVzt3+6iRN4sv+4NKK5Yi3zIt68P5eoLcLuCN8lkmGmDqJwWr9qcvw+hdNlRw==" hashValue="yUq1xkmYwDCtmXVW4LL+OL5u8WUDlyv5KDfatbyreRdykuDKvEzT+L0k4O06J2sr0h8Ue1W8fa59+7PgeLbCGQ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142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1049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247099-04.5 - SO 04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247099-04.5 - SO 04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1050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1051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1052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1053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1054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1055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1056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1057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1058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1059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KFS8cZBSvUnYSrcVyz+4x7THOsV5t9p1Km/7aBbvpUHXzWrZ8BiSTTuqSWTsubqe4GUlvXB8+U84yhqTkfaiYg==" hashValue="Q5IBDCn2Ukb24kNmSpTDYHmfCfg8btOys7WNPtTZlgAlele1mthfuXCVUpK+ZEXp1UyizPhPhWp0vhoh1yGVig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1060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ROUND((SUM(BE84:BE210)),  2)</f>
        <v>0</v>
      </c>
      <c r="G33" s="40"/>
      <c r="H33" s="40"/>
      <c r="I33" s="150">
        <v>0.20999999999999999</v>
      </c>
      <c r="J33" s="149">
        <f>ROUND(((SUM(BE84:BE210))*I33),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ROUND((SUM(BF84:BF210)),  2)</f>
        <v>0</v>
      </c>
      <c r="G34" s="40"/>
      <c r="H34" s="40"/>
      <c r="I34" s="150">
        <v>0.12</v>
      </c>
      <c r="J34" s="149">
        <f>ROUND(((SUM(BF84:BF210))*I34),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ROUND((SUM(BG84:BG210)),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ROUND((SUM(BH84:BH210)),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ROUND((SUM(BI84:BI210)),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247099-05.1 - SO 05 - IP11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257</v>
      </c>
      <c r="E62" s="176"/>
      <c r="F62" s="176"/>
      <c r="G62" s="176"/>
      <c r="H62" s="176"/>
      <c r="I62" s="176"/>
      <c r="J62" s="177">
        <f>J187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258</v>
      </c>
      <c r="E63" s="176"/>
      <c r="F63" s="176"/>
      <c r="G63" s="176"/>
      <c r="H63" s="176"/>
      <c r="I63" s="176"/>
      <c r="J63" s="177">
        <f>J195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259</v>
      </c>
      <c r="E64" s="176"/>
      <c r="F64" s="176"/>
      <c r="G64" s="176"/>
      <c r="H64" s="176"/>
      <c r="I64" s="176"/>
      <c r="J64" s="177">
        <f>J199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260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PD – Výsadba prvků ÚSES v k.ú. Velké Němčice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249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247099-05.1 - SO 05 - IP11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>Velké Němčice</v>
      </c>
      <c r="G78" s="42"/>
      <c r="H78" s="42"/>
      <c r="I78" s="34" t="s">
        <v>23</v>
      </c>
      <c r="J78" s="74" t="str">
        <f>IF(J12="","",J12)</f>
        <v>19. 8. 2024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ČR – Státní pozemkový úřad, KPÚ pro JMK</v>
      </c>
      <c r="G80" s="42"/>
      <c r="H80" s="42"/>
      <c r="I80" s="34" t="s">
        <v>32</v>
      </c>
      <c r="J80" s="38" t="str">
        <f>E21</f>
        <v>GEOtest, a.s.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37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261</v>
      </c>
      <c r="D83" s="182" t="s">
        <v>60</v>
      </c>
      <c r="E83" s="182" t="s">
        <v>56</v>
      </c>
      <c r="F83" s="182" t="s">
        <v>57</v>
      </c>
      <c r="G83" s="182" t="s">
        <v>262</v>
      </c>
      <c r="H83" s="182" t="s">
        <v>263</v>
      </c>
      <c r="I83" s="182" t="s">
        <v>264</v>
      </c>
      <c r="J83" s="182" t="s">
        <v>253</v>
      </c>
      <c r="K83" s="183" t="s">
        <v>265</v>
      </c>
      <c r="L83" s="184"/>
      <c r="M83" s="94" t="s">
        <v>19</v>
      </c>
      <c r="N83" s="95" t="s">
        <v>45</v>
      </c>
      <c r="O83" s="95" t="s">
        <v>266</v>
      </c>
      <c r="P83" s="95" t="s">
        <v>267</v>
      </c>
      <c r="Q83" s="95" t="s">
        <v>268</v>
      </c>
      <c r="R83" s="95" t="s">
        <v>269</v>
      </c>
      <c r="S83" s="95" t="s">
        <v>270</v>
      </c>
      <c r="T83" s="96" t="s">
        <v>271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272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</f>
        <v>0</v>
      </c>
      <c r="Q84" s="98"/>
      <c r="R84" s="187">
        <f>R85</f>
        <v>1.314125</v>
      </c>
      <c r="S84" s="98"/>
      <c r="T84" s="188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74</v>
      </c>
      <c r="AU84" s="19" t="s">
        <v>254</v>
      </c>
      <c r="BK84" s="189">
        <f>BK85</f>
        <v>0</v>
      </c>
    </row>
    <row r="85" s="12" customFormat="1" ht="25.92" customHeight="1">
      <c r="A85" s="12"/>
      <c r="B85" s="190"/>
      <c r="C85" s="191"/>
      <c r="D85" s="192" t="s">
        <v>74</v>
      </c>
      <c r="E85" s="193" t="s">
        <v>273</v>
      </c>
      <c r="F85" s="193" t="s">
        <v>274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P86+P187+P195+P199</f>
        <v>0</v>
      </c>
      <c r="Q85" s="198"/>
      <c r="R85" s="199">
        <f>R86+R187+R195+R199</f>
        <v>1.314125</v>
      </c>
      <c r="S85" s="198"/>
      <c r="T85" s="200">
        <f>T86+T187+T195+T199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83</v>
      </c>
      <c r="AT85" s="202" t="s">
        <v>74</v>
      </c>
      <c r="AU85" s="202" t="s">
        <v>75</v>
      </c>
      <c r="AY85" s="201" t="s">
        <v>275</v>
      </c>
      <c r="BK85" s="203">
        <f>BK86+BK187+BK195+BK199</f>
        <v>0</v>
      </c>
    </row>
    <row r="86" s="12" customFormat="1" ht="22.8" customHeight="1">
      <c r="A86" s="12"/>
      <c r="B86" s="190"/>
      <c r="C86" s="191"/>
      <c r="D86" s="192" t="s">
        <v>74</v>
      </c>
      <c r="E86" s="204" t="s">
        <v>83</v>
      </c>
      <c r="F86" s="204" t="s">
        <v>276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SUM(P87:P186)</f>
        <v>0</v>
      </c>
      <c r="Q86" s="198"/>
      <c r="R86" s="199">
        <f>SUM(R87:R186)</f>
        <v>1.2488049999999999</v>
      </c>
      <c r="S86" s="198"/>
      <c r="T86" s="200">
        <f>SUM(T87:T186)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83</v>
      </c>
      <c r="AT86" s="202" t="s">
        <v>74</v>
      </c>
      <c r="AU86" s="202" t="s">
        <v>83</v>
      </c>
      <c r="AY86" s="201" t="s">
        <v>275</v>
      </c>
      <c r="BK86" s="203">
        <f>SUM(BK87:BK186)</f>
        <v>0</v>
      </c>
    </row>
    <row r="87" s="2" customFormat="1" ht="16.5" customHeight="1">
      <c r="A87" s="40"/>
      <c r="B87" s="41"/>
      <c r="C87" s="206" t="s">
        <v>83</v>
      </c>
      <c r="D87" s="206" t="s">
        <v>277</v>
      </c>
      <c r="E87" s="207" t="s">
        <v>278</v>
      </c>
      <c r="F87" s="208" t="s">
        <v>279</v>
      </c>
      <c r="G87" s="209" t="s">
        <v>280</v>
      </c>
      <c r="H87" s="210">
        <v>1921</v>
      </c>
      <c r="I87" s="211"/>
      <c r="J87" s="212">
        <f>ROUND(I87*H87,2)</f>
        <v>0</v>
      </c>
      <c r="K87" s="208" t="s">
        <v>281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85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1061</v>
      </c>
    </row>
    <row r="88" s="2" customFormat="1">
      <c r="A88" s="40"/>
      <c r="B88" s="41"/>
      <c r="C88" s="42"/>
      <c r="D88" s="219" t="s">
        <v>284</v>
      </c>
      <c r="E88" s="42"/>
      <c r="F88" s="220" t="s">
        <v>285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85</v>
      </c>
    </row>
    <row r="89" s="2" customFormat="1">
      <c r="A89" s="40"/>
      <c r="B89" s="41"/>
      <c r="C89" s="42"/>
      <c r="D89" s="224" t="s">
        <v>286</v>
      </c>
      <c r="E89" s="42"/>
      <c r="F89" s="225" t="s">
        <v>287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286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1062</v>
      </c>
      <c r="G90" s="227"/>
      <c r="H90" s="230">
        <v>1921</v>
      </c>
      <c r="I90" s="231"/>
      <c r="J90" s="227"/>
      <c r="K90" s="227"/>
      <c r="L90" s="232"/>
      <c r="M90" s="233"/>
      <c r="N90" s="234"/>
      <c r="O90" s="234"/>
      <c r="P90" s="234"/>
      <c r="Q90" s="234"/>
      <c r="R90" s="234"/>
      <c r="S90" s="234"/>
      <c r="T90" s="23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16.5" customHeight="1">
      <c r="A91" s="40"/>
      <c r="B91" s="41"/>
      <c r="C91" s="206" t="s">
        <v>85</v>
      </c>
      <c r="D91" s="206" t="s">
        <v>277</v>
      </c>
      <c r="E91" s="207" t="s">
        <v>290</v>
      </c>
      <c r="F91" s="208" t="s">
        <v>291</v>
      </c>
      <c r="G91" s="209" t="s">
        <v>292</v>
      </c>
      <c r="H91" s="210">
        <v>2.8820000000000001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46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282</v>
      </c>
      <c r="AT91" s="217" t="s">
        <v>277</v>
      </c>
      <c r="AU91" s="217" t="s">
        <v>85</v>
      </c>
      <c r="AY91" s="19" t="s">
        <v>275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83</v>
      </c>
      <c r="BK91" s="218">
        <f>ROUND(I91*H91,2)</f>
        <v>0</v>
      </c>
      <c r="BL91" s="19" t="s">
        <v>282</v>
      </c>
      <c r="BM91" s="217" t="s">
        <v>1063</v>
      </c>
    </row>
    <row r="92" s="2" customFormat="1">
      <c r="A92" s="40"/>
      <c r="B92" s="41"/>
      <c r="C92" s="42"/>
      <c r="D92" s="219" t="s">
        <v>284</v>
      </c>
      <c r="E92" s="42"/>
      <c r="F92" s="220" t="s">
        <v>291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284</v>
      </c>
      <c r="AU92" s="19" t="s">
        <v>85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1064</v>
      </c>
      <c r="G93" s="227"/>
      <c r="H93" s="230">
        <v>2.8820000000000001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83</v>
      </c>
      <c r="AY93" s="236" t="s">
        <v>275</v>
      </c>
    </row>
    <row r="94" s="2" customFormat="1" ht="16.5" customHeight="1">
      <c r="A94" s="40"/>
      <c r="B94" s="41"/>
      <c r="C94" s="206" t="s">
        <v>295</v>
      </c>
      <c r="D94" s="206" t="s">
        <v>277</v>
      </c>
      <c r="E94" s="207" t="s">
        <v>296</v>
      </c>
      <c r="F94" s="208" t="s">
        <v>297</v>
      </c>
      <c r="G94" s="209" t="s">
        <v>280</v>
      </c>
      <c r="H94" s="210">
        <v>1921</v>
      </c>
      <c r="I94" s="211"/>
      <c r="J94" s="212">
        <f>ROUND(I94*H94,2)</f>
        <v>0</v>
      </c>
      <c r="K94" s="208" t="s">
        <v>281</v>
      </c>
      <c r="L94" s="46"/>
      <c r="M94" s="213" t="s">
        <v>19</v>
      </c>
      <c r="N94" s="214" t="s">
        <v>46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282</v>
      </c>
      <c r="AT94" s="217" t="s">
        <v>277</v>
      </c>
      <c r="AU94" s="217" t="s">
        <v>85</v>
      </c>
      <c r="AY94" s="19" t="s">
        <v>275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83</v>
      </c>
      <c r="BK94" s="218">
        <f>ROUND(I94*H94,2)</f>
        <v>0</v>
      </c>
      <c r="BL94" s="19" t="s">
        <v>282</v>
      </c>
      <c r="BM94" s="217" t="s">
        <v>1065</v>
      </c>
    </row>
    <row r="95" s="2" customFormat="1">
      <c r="A95" s="40"/>
      <c r="B95" s="41"/>
      <c r="C95" s="42"/>
      <c r="D95" s="219" t="s">
        <v>284</v>
      </c>
      <c r="E95" s="42"/>
      <c r="F95" s="220" t="s">
        <v>299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284</v>
      </c>
      <c r="AU95" s="19" t="s">
        <v>85</v>
      </c>
    </row>
    <row r="96" s="2" customFormat="1">
      <c r="A96" s="40"/>
      <c r="B96" s="41"/>
      <c r="C96" s="42"/>
      <c r="D96" s="224" t="s">
        <v>286</v>
      </c>
      <c r="E96" s="42"/>
      <c r="F96" s="225" t="s">
        <v>300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286</v>
      </c>
      <c r="AU96" s="19" t="s">
        <v>85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1066</v>
      </c>
      <c r="G97" s="227"/>
      <c r="H97" s="230">
        <v>1921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83</v>
      </c>
      <c r="AY97" s="236" t="s">
        <v>275</v>
      </c>
    </row>
    <row r="98" s="2" customFormat="1" ht="16.5" customHeight="1">
      <c r="A98" s="40"/>
      <c r="B98" s="41"/>
      <c r="C98" s="237" t="s">
        <v>282</v>
      </c>
      <c r="D98" s="237" t="s">
        <v>302</v>
      </c>
      <c r="E98" s="238" t="s">
        <v>303</v>
      </c>
      <c r="F98" s="239" t="s">
        <v>304</v>
      </c>
      <c r="G98" s="240" t="s">
        <v>305</v>
      </c>
      <c r="H98" s="241">
        <v>5.7629999999999999</v>
      </c>
      <c r="I98" s="242"/>
      <c r="J98" s="243">
        <f>ROUND(I98*H98,2)</f>
        <v>0</v>
      </c>
      <c r="K98" s="239" t="s">
        <v>281</v>
      </c>
      <c r="L98" s="244"/>
      <c r="M98" s="245" t="s">
        <v>19</v>
      </c>
      <c r="N98" s="246" t="s">
        <v>46</v>
      </c>
      <c r="O98" s="86"/>
      <c r="P98" s="215">
        <f>O98*H98</f>
        <v>0</v>
      </c>
      <c r="Q98" s="215">
        <v>0.001</v>
      </c>
      <c r="R98" s="215">
        <f>Q98*H98</f>
        <v>0.0057629999999999999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306</v>
      </c>
      <c r="AT98" s="217" t="s">
        <v>302</v>
      </c>
      <c r="AU98" s="217" t="s">
        <v>85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282</v>
      </c>
      <c r="BM98" s="217" t="s">
        <v>1067</v>
      </c>
    </row>
    <row r="99" s="2" customFormat="1">
      <c r="A99" s="40"/>
      <c r="B99" s="41"/>
      <c r="C99" s="42"/>
      <c r="D99" s="219" t="s">
        <v>284</v>
      </c>
      <c r="E99" s="42"/>
      <c r="F99" s="220" t="s">
        <v>304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85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309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85</v>
      </c>
    </row>
    <row r="101" s="13" customFormat="1">
      <c r="A101" s="13"/>
      <c r="B101" s="226"/>
      <c r="C101" s="227"/>
      <c r="D101" s="219" t="s">
        <v>288</v>
      </c>
      <c r="E101" s="227"/>
      <c r="F101" s="229" t="s">
        <v>1068</v>
      </c>
      <c r="G101" s="227"/>
      <c r="H101" s="230">
        <v>5.7629999999999999</v>
      </c>
      <c r="I101" s="231"/>
      <c r="J101" s="227"/>
      <c r="K101" s="227"/>
      <c r="L101" s="232"/>
      <c r="M101" s="233"/>
      <c r="N101" s="234"/>
      <c r="O101" s="234"/>
      <c r="P101" s="234"/>
      <c r="Q101" s="234"/>
      <c r="R101" s="234"/>
      <c r="S101" s="234"/>
      <c r="T101" s="23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6" t="s">
        <v>288</v>
      </c>
      <c r="AU101" s="236" t="s">
        <v>85</v>
      </c>
      <c r="AV101" s="13" t="s">
        <v>85</v>
      </c>
      <c r="AW101" s="13" t="s">
        <v>4</v>
      </c>
      <c r="AX101" s="13" t="s">
        <v>83</v>
      </c>
      <c r="AY101" s="236" t="s">
        <v>275</v>
      </c>
    </row>
    <row r="102" s="2" customFormat="1" ht="21.75" customHeight="1">
      <c r="A102" s="40"/>
      <c r="B102" s="41"/>
      <c r="C102" s="206" t="s">
        <v>311</v>
      </c>
      <c r="D102" s="206" t="s">
        <v>277</v>
      </c>
      <c r="E102" s="207" t="s">
        <v>312</v>
      </c>
      <c r="F102" s="208" t="s">
        <v>313</v>
      </c>
      <c r="G102" s="209" t="s">
        <v>314</v>
      </c>
      <c r="H102" s="210">
        <v>34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282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282</v>
      </c>
      <c r="BM102" s="217" t="s">
        <v>1069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316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317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13" customFormat="1">
      <c r="A105" s="13"/>
      <c r="B105" s="226"/>
      <c r="C105" s="227"/>
      <c r="D105" s="219" t="s">
        <v>288</v>
      </c>
      <c r="E105" s="228" t="s">
        <v>19</v>
      </c>
      <c r="F105" s="229" t="s">
        <v>1070</v>
      </c>
      <c r="G105" s="227"/>
      <c r="H105" s="230">
        <v>34</v>
      </c>
      <c r="I105" s="231"/>
      <c r="J105" s="227"/>
      <c r="K105" s="227"/>
      <c r="L105" s="232"/>
      <c r="M105" s="233"/>
      <c r="N105" s="234"/>
      <c r="O105" s="234"/>
      <c r="P105" s="234"/>
      <c r="Q105" s="234"/>
      <c r="R105" s="234"/>
      <c r="S105" s="234"/>
      <c r="T105" s="23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6" t="s">
        <v>288</v>
      </c>
      <c r="AU105" s="236" t="s">
        <v>85</v>
      </c>
      <c r="AV105" s="13" t="s">
        <v>85</v>
      </c>
      <c r="AW105" s="13" t="s">
        <v>36</v>
      </c>
      <c r="AX105" s="13" t="s">
        <v>83</v>
      </c>
      <c r="AY105" s="236" t="s">
        <v>275</v>
      </c>
    </row>
    <row r="106" s="2" customFormat="1" ht="16.5" customHeight="1">
      <c r="A106" s="40"/>
      <c r="B106" s="41"/>
      <c r="C106" s="206" t="s">
        <v>319</v>
      </c>
      <c r="D106" s="206" t="s">
        <v>277</v>
      </c>
      <c r="E106" s="207" t="s">
        <v>320</v>
      </c>
      <c r="F106" s="208" t="s">
        <v>321</v>
      </c>
      <c r="G106" s="209" t="s">
        <v>280</v>
      </c>
      <c r="H106" s="210">
        <v>1955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282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282</v>
      </c>
      <c r="BM106" s="217" t="s">
        <v>1071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323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324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1072</v>
      </c>
      <c r="G109" s="227"/>
      <c r="H109" s="230">
        <v>1955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83</v>
      </c>
      <c r="AY109" s="236" t="s">
        <v>275</v>
      </c>
    </row>
    <row r="110" s="2" customFormat="1" ht="16.5" customHeight="1">
      <c r="A110" s="40"/>
      <c r="B110" s="41"/>
      <c r="C110" s="206" t="s">
        <v>326</v>
      </c>
      <c r="D110" s="206" t="s">
        <v>277</v>
      </c>
      <c r="E110" s="207" t="s">
        <v>327</v>
      </c>
      <c r="F110" s="208" t="s">
        <v>328</v>
      </c>
      <c r="G110" s="209" t="s">
        <v>280</v>
      </c>
      <c r="H110" s="210">
        <v>1955</v>
      </c>
      <c r="I110" s="211"/>
      <c r="J110" s="212">
        <f>ROUND(I110*H110,2)</f>
        <v>0</v>
      </c>
      <c r="K110" s="208" t="s">
        <v>281</v>
      </c>
      <c r="L110" s="46"/>
      <c r="M110" s="213" t="s">
        <v>19</v>
      </c>
      <c r="N110" s="214" t="s">
        <v>46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282</v>
      </c>
      <c r="AT110" s="217" t="s">
        <v>277</v>
      </c>
      <c r="AU110" s="217" t="s">
        <v>85</v>
      </c>
      <c r="AY110" s="19" t="s">
        <v>275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83</v>
      </c>
      <c r="BK110" s="218">
        <f>ROUND(I110*H110,2)</f>
        <v>0</v>
      </c>
      <c r="BL110" s="19" t="s">
        <v>282</v>
      </c>
      <c r="BM110" s="217" t="s">
        <v>1073</v>
      </c>
    </row>
    <row r="111" s="2" customFormat="1">
      <c r="A111" s="40"/>
      <c r="B111" s="41"/>
      <c r="C111" s="42"/>
      <c r="D111" s="219" t="s">
        <v>284</v>
      </c>
      <c r="E111" s="42"/>
      <c r="F111" s="220" t="s">
        <v>330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284</v>
      </c>
      <c r="AU111" s="19" t="s">
        <v>85</v>
      </c>
    </row>
    <row r="112" s="2" customFormat="1">
      <c r="A112" s="40"/>
      <c r="B112" s="41"/>
      <c r="C112" s="42"/>
      <c r="D112" s="224" t="s">
        <v>286</v>
      </c>
      <c r="E112" s="42"/>
      <c r="F112" s="225" t="s">
        <v>331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286</v>
      </c>
      <c r="AU112" s="19" t="s">
        <v>85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1072</v>
      </c>
      <c r="G113" s="227"/>
      <c r="H113" s="230">
        <v>1955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83</v>
      </c>
      <c r="AY113" s="236" t="s">
        <v>275</v>
      </c>
    </row>
    <row r="114" s="2" customFormat="1" ht="16.5" customHeight="1">
      <c r="A114" s="40"/>
      <c r="B114" s="41"/>
      <c r="C114" s="206" t="s">
        <v>306</v>
      </c>
      <c r="D114" s="206" t="s">
        <v>277</v>
      </c>
      <c r="E114" s="207" t="s">
        <v>332</v>
      </c>
      <c r="F114" s="208" t="s">
        <v>333</v>
      </c>
      <c r="G114" s="209" t="s">
        <v>280</v>
      </c>
      <c r="H114" s="210">
        <v>1921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282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282</v>
      </c>
      <c r="BM114" s="217" t="s">
        <v>1074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335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336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1062</v>
      </c>
      <c r="G117" s="227"/>
      <c r="H117" s="230">
        <v>1921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83</v>
      </c>
      <c r="AY117" s="236" t="s">
        <v>275</v>
      </c>
    </row>
    <row r="118" s="2" customFormat="1" ht="16.5" customHeight="1">
      <c r="A118" s="40"/>
      <c r="B118" s="41"/>
      <c r="C118" s="206" t="s">
        <v>337</v>
      </c>
      <c r="D118" s="206" t="s">
        <v>277</v>
      </c>
      <c r="E118" s="207" t="s">
        <v>338</v>
      </c>
      <c r="F118" s="208" t="s">
        <v>339</v>
      </c>
      <c r="G118" s="209" t="s">
        <v>340</v>
      </c>
      <c r="H118" s="210">
        <v>0.19600000000000001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1075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342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343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1076</v>
      </c>
      <c r="G121" s="227"/>
      <c r="H121" s="230">
        <v>0.19600000000000001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346</v>
      </c>
      <c r="F122" s="208" t="s">
        <v>347</v>
      </c>
      <c r="G122" s="209" t="s">
        <v>314</v>
      </c>
      <c r="H122" s="210">
        <v>34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1077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349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350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1078</v>
      </c>
      <c r="G125" s="227"/>
      <c r="H125" s="230">
        <v>34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83</v>
      </c>
      <c r="AY125" s="236" t="s">
        <v>275</v>
      </c>
    </row>
    <row r="126" s="2" customFormat="1" ht="21.75" customHeight="1">
      <c r="A126" s="40"/>
      <c r="B126" s="41"/>
      <c r="C126" s="206" t="s">
        <v>351</v>
      </c>
      <c r="D126" s="206" t="s">
        <v>277</v>
      </c>
      <c r="E126" s="207" t="s">
        <v>352</v>
      </c>
      <c r="F126" s="208" t="s">
        <v>353</v>
      </c>
      <c r="G126" s="209" t="s">
        <v>314</v>
      </c>
      <c r="H126" s="210">
        <v>34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6.0000000000000002E-05</v>
      </c>
      <c r="R126" s="215">
        <f>Q126*H126</f>
        <v>0.0020400000000000001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1079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355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356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13" customFormat="1">
      <c r="A129" s="13"/>
      <c r="B129" s="226"/>
      <c r="C129" s="227"/>
      <c r="D129" s="219" t="s">
        <v>288</v>
      </c>
      <c r="E129" s="228" t="s">
        <v>19</v>
      </c>
      <c r="F129" s="229" t="s">
        <v>1078</v>
      </c>
      <c r="G129" s="227"/>
      <c r="H129" s="230">
        <v>34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6" t="s">
        <v>288</v>
      </c>
      <c r="AU129" s="236" t="s">
        <v>85</v>
      </c>
      <c r="AV129" s="13" t="s">
        <v>85</v>
      </c>
      <c r="AW129" s="13" t="s">
        <v>36</v>
      </c>
      <c r="AX129" s="13" t="s">
        <v>83</v>
      </c>
      <c r="AY129" s="236" t="s">
        <v>275</v>
      </c>
    </row>
    <row r="130" s="2" customFormat="1" ht="16.5" customHeight="1">
      <c r="A130" s="40"/>
      <c r="B130" s="41"/>
      <c r="C130" s="237" t="s">
        <v>8</v>
      </c>
      <c r="D130" s="237" t="s">
        <v>302</v>
      </c>
      <c r="E130" s="238" t="s">
        <v>357</v>
      </c>
      <c r="F130" s="239" t="s">
        <v>358</v>
      </c>
      <c r="G130" s="240" t="s">
        <v>314</v>
      </c>
      <c r="H130" s="241">
        <v>68</v>
      </c>
      <c r="I130" s="242"/>
      <c r="J130" s="243">
        <f>ROUND(I130*H130,2)</f>
        <v>0</v>
      </c>
      <c r="K130" s="239" t="s">
        <v>281</v>
      </c>
      <c r="L130" s="244"/>
      <c r="M130" s="245" t="s">
        <v>19</v>
      </c>
      <c r="N130" s="246" t="s">
        <v>46</v>
      </c>
      <c r="O130" s="86"/>
      <c r="P130" s="215">
        <f>O130*H130</f>
        <v>0</v>
      </c>
      <c r="Q130" s="215">
        <v>0.0058999999999999999</v>
      </c>
      <c r="R130" s="215">
        <f>Q130*H130</f>
        <v>0.4012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306</v>
      </c>
      <c r="AT130" s="217" t="s">
        <v>302</v>
      </c>
      <c r="AU130" s="217" t="s">
        <v>85</v>
      </c>
      <c r="AY130" s="19" t="s">
        <v>275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83</v>
      </c>
      <c r="BK130" s="218">
        <f>ROUND(I130*H130,2)</f>
        <v>0</v>
      </c>
      <c r="BL130" s="19" t="s">
        <v>282</v>
      </c>
      <c r="BM130" s="217" t="s">
        <v>1080</v>
      </c>
    </row>
    <row r="131" s="2" customFormat="1">
      <c r="A131" s="40"/>
      <c r="B131" s="41"/>
      <c r="C131" s="42"/>
      <c r="D131" s="219" t="s">
        <v>284</v>
      </c>
      <c r="E131" s="42"/>
      <c r="F131" s="220" t="s">
        <v>358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284</v>
      </c>
      <c r="AU131" s="19" t="s">
        <v>85</v>
      </c>
    </row>
    <row r="132" s="13" customFormat="1">
      <c r="A132" s="13"/>
      <c r="B132" s="226"/>
      <c r="C132" s="227"/>
      <c r="D132" s="219" t="s">
        <v>288</v>
      </c>
      <c r="E132" s="227"/>
      <c r="F132" s="229" t="s">
        <v>1081</v>
      </c>
      <c r="G132" s="227"/>
      <c r="H132" s="230">
        <v>68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4</v>
      </c>
      <c r="AX132" s="13" t="s">
        <v>83</v>
      </c>
      <c r="AY132" s="236" t="s">
        <v>275</v>
      </c>
    </row>
    <row r="133" s="2" customFormat="1" ht="16.5" customHeight="1">
      <c r="A133" s="40"/>
      <c r="B133" s="41"/>
      <c r="C133" s="206" t="s">
        <v>361</v>
      </c>
      <c r="D133" s="206" t="s">
        <v>277</v>
      </c>
      <c r="E133" s="207" t="s">
        <v>362</v>
      </c>
      <c r="F133" s="208" t="s">
        <v>363</v>
      </c>
      <c r="G133" s="209" t="s">
        <v>314</v>
      </c>
      <c r="H133" s="210">
        <v>34</v>
      </c>
      <c r="I133" s="211"/>
      <c r="J133" s="212">
        <f>ROUND(I133*H133,2)</f>
        <v>0</v>
      </c>
      <c r="K133" s="208" t="s">
        <v>281</v>
      </c>
      <c r="L133" s="46"/>
      <c r="M133" s="213" t="s">
        <v>19</v>
      </c>
      <c r="N133" s="214" t="s">
        <v>46</v>
      </c>
      <c r="O133" s="86"/>
      <c r="P133" s="215">
        <f>O133*H133</f>
        <v>0</v>
      </c>
      <c r="Q133" s="215">
        <v>0</v>
      </c>
      <c r="R133" s="215">
        <f>Q133*H133</f>
        <v>0</v>
      </c>
      <c r="S133" s="215">
        <v>0</v>
      </c>
      <c r="T133" s="21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17" t="s">
        <v>282</v>
      </c>
      <c r="AT133" s="217" t="s">
        <v>277</v>
      </c>
      <c r="AU133" s="217" t="s">
        <v>85</v>
      </c>
      <c r="AY133" s="19" t="s">
        <v>275</v>
      </c>
      <c r="BE133" s="218">
        <f>IF(N133="základní",J133,0)</f>
        <v>0</v>
      </c>
      <c r="BF133" s="218">
        <f>IF(N133="snížená",J133,0)</f>
        <v>0</v>
      </c>
      <c r="BG133" s="218">
        <f>IF(N133="zákl. přenesená",J133,0)</f>
        <v>0</v>
      </c>
      <c r="BH133" s="218">
        <f>IF(N133="sníž. přenesená",J133,0)</f>
        <v>0</v>
      </c>
      <c r="BI133" s="218">
        <f>IF(N133="nulová",J133,0)</f>
        <v>0</v>
      </c>
      <c r="BJ133" s="19" t="s">
        <v>83</v>
      </c>
      <c r="BK133" s="218">
        <f>ROUND(I133*H133,2)</f>
        <v>0</v>
      </c>
      <c r="BL133" s="19" t="s">
        <v>282</v>
      </c>
      <c r="BM133" s="217" t="s">
        <v>1082</v>
      </c>
    </row>
    <row r="134" s="2" customFormat="1">
      <c r="A134" s="40"/>
      <c r="B134" s="41"/>
      <c r="C134" s="42"/>
      <c r="D134" s="219" t="s">
        <v>284</v>
      </c>
      <c r="E134" s="42"/>
      <c r="F134" s="220" t="s">
        <v>365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284</v>
      </c>
      <c r="AU134" s="19" t="s">
        <v>85</v>
      </c>
    </row>
    <row r="135" s="2" customFormat="1">
      <c r="A135" s="40"/>
      <c r="B135" s="41"/>
      <c r="C135" s="42"/>
      <c r="D135" s="224" t="s">
        <v>286</v>
      </c>
      <c r="E135" s="42"/>
      <c r="F135" s="225" t="s">
        <v>366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286</v>
      </c>
      <c r="AU135" s="19" t="s">
        <v>85</v>
      </c>
    </row>
    <row r="136" s="13" customFormat="1">
      <c r="A136" s="13"/>
      <c r="B136" s="226"/>
      <c r="C136" s="227"/>
      <c r="D136" s="219" t="s">
        <v>288</v>
      </c>
      <c r="E136" s="228" t="s">
        <v>19</v>
      </c>
      <c r="F136" s="229" t="s">
        <v>1078</v>
      </c>
      <c r="G136" s="227"/>
      <c r="H136" s="230">
        <v>34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6" t="s">
        <v>288</v>
      </c>
      <c r="AU136" s="236" t="s">
        <v>85</v>
      </c>
      <c r="AV136" s="13" t="s">
        <v>85</v>
      </c>
      <c r="AW136" s="13" t="s">
        <v>36</v>
      </c>
      <c r="AX136" s="13" t="s">
        <v>83</v>
      </c>
      <c r="AY136" s="236" t="s">
        <v>275</v>
      </c>
    </row>
    <row r="137" s="2" customFormat="1" ht="16.5" customHeight="1">
      <c r="A137" s="40"/>
      <c r="B137" s="41"/>
      <c r="C137" s="237" t="s">
        <v>367</v>
      </c>
      <c r="D137" s="237" t="s">
        <v>302</v>
      </c>
      <c r="E137" s="238" t="s">
        <v>368</v>
      </c>
      <c r="F137" s="239" t="s">
        <v>369</v>
      </c>
      <c r="G137" s="240" t="s">
        <v>292</v>
      </c>
      <c r="H137" s="241">
        <v>0.068000000000000005</v>
      </c>
      <c r="I137" s="242"/>
      <c r="J137" s="243">
        <f>ROUND(I137*H137,2)</f>
        <v>0</v>
      </c>
      <c r="K137" s="239" t="s">
        <v>281</v>
      </c>
      <c r="L137" s="244"/>
      <c r="M137" s="245" t="s">
        <v>19</v>
      </c>
      <c r="N137" s="246" t="s">
        <v>46</v>
      </c>
      <c r="O137" s="86"/>
      <c r="P137" s="215">
        <f>O137*H137</f>
        <v>0</v>
      </c>
      <c r="Q137" s="215">
        <v>1</v>
      </c>
      <c r="R137" s="215">
        <f>Q137*H137</f>
        <v>0.068000000000000005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306</v>
      </c>
      <c r="AT137" s="217" t="s">
        <v>302</v>
      </c>
      <c r="AU137" s="217" t="s">
        <v>85</v>
      </c>
      <c r="AY137" s="19" t="s">
        <v>275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83</v>
      </c>
      <c r="BK137" s="218">
        <f>ROUND(I137*H137,2)</f>
        <v>0</v>
      </c>
      <c r="BL137" s="19" t="s">
        <v>282</v>
      </c>
      <c r="BM137" s="217" t="s">
        <v>1083</v>
      </c>
    </row>
    <row r="138" s="2" customFormat="1">
      <c r="A138" s="40"/>
      <c r="B138" s="41"/>
      <c r="C138" s="42"/>
      <c r="D138" s="219" t="s">
        <v>284</v>
      </c>
      <c r="E138" s="42"/>
      <c r="F138" s="220" t="s">
        <v>369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284</v>
      </c>
      <c r="AU138" s="19" t="s">
        <v>85</v>
      </c>
    </row>
    <row r="139" s="13" customFormat="1">
      <c r="A139" s="13"/>
      <c r="B139" s="226"/>
      <c r="C139" s="227"/>
      <c r="D139" s="219" t="s">
        <v>288</v>
      </c>
      <c r="E139" s="227"/>
      <c r="F139" s="229" t="s">
        <v>1084</v>
      </c>
      <c r="G139" s="227"/>
      <c r="H139" s="230">
        <v>0.068000000000000005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4</v>
      </c>
      <c r="AX139" s="13" t="s">
        <v>83</v>
      </c>
      <c r="AY139" s="236" t="s">
        <v>275</v>
      </c>
    </row>
    <row r="140" s="2" customFormat="1" ht="16.5" customHeight="1">
      <c r="A140" s="40"/>
      <c r="B140" s="41"/>
      <c r="C140" s="206" t="s">
        <v>372</v>
      </c>
      <c r="D140" s="206" t="s">
        <v>277</v>
      </c>
      <c r="E140" s="207" t="s">
        <v>373</v>
      </c>
      <c r="F140" s="208" t="s">
        <v>374</v>
      </c>
      <c r="G140" s="209" t="s">
        <v>314</v>
      </c>
      <c r="H140" s="210">
        <v>34</v>
      </c>
      <c r="I140" s="211"/>
      <c r="J140" s="212">
        <f>ROUND(I140*H140,2)</f>
        <v>0</v>
      </c>
      <c r="K140" s="208" t="s">
        <v>281</v>
      </c>
      <c r="L140" s="46"/>
      <c r="M140" s="213" t="s">
        <v>19</v>
      </c>
      <c r="N140" s="214" t="s">
        <v>46</v>
      </c>
      <c r="O140" s="86"/>
      <c r="P140" s="215">
        <f>O140*H140</f>
        <v>0</v>
      </c>
      <c r="Q140" s="215">
        <v>0</v>
      </c>
      <c r="R140" s="215">
        <f>Q140*H140</f>
        <v>0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282</v>
      </c>
      <c r="AT140" s="217" t="s">
        <v>277</v>
      </c>
      <c r="AU140" s="217" t="s">
        <v>85</v>
      </c>
      <c r="AY140" s="19" t="s">
        <v>275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83</v>
      </c>
      <c r="BK140" s="218">
        <f>ROUND(I140*H140,2)</f>
        <v>0</v>
      </c>
      <c r="BL140" s="19" t="s">
        <v>282</v>
      </c>
      <c r="BM140" s="217" t="s">
        <v>1085</v>
      </c>
    </row>
    <row r="141" s="2" customFormat="1">
      <c r="A141" s="40"/>
      <c r="B141" s="41"/>
      <c r="C141" s="42"/>
      <c r="D141" s="219" t="s">
        <v>284</v>
      </c>
      <c r="E141" s="42"/>
      <c r="F141" s="220" t="s">
        <v>376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284</v>
      </c>
      <c r="AU141" s="19" t="s">
        <v>85</v>
      </c>
    </row>
    <row r="142" s="2" customFormat="1">
      <c r="A142" s="40"/>
      <c r="B142" s="41"/>
      <c r="C142" s="42"/>
      <c r="D142" s="224" t="s">
        <v>286</v>
      </c>
      <c r="E142" s="42"/>
      <c r="F142" s="225" t="s">
        <v>377</v>
      </c>
      <c r="G142" s="42"/>
      <c r="H142" s="42"/>
      <c r="I142" s="221"/>
      <c r="J142" s="42"/>
      <c r="K142" s="42"/>
      <c r="L142" s="46"/>
      <c r="M142" s="222"/>
      <c r="N142" s="22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286</v>
      </c>
      <c r="AU142" s="19" t="s">
        <v>85</v>
      </c>
    </row>
    <row r="143" s="14" customFormat="1">
      <c r="A143" s="14"/>
      <c r="B143" s="248"/>
      <c r="C143" s="249"/>
      <c r="D143" s="219" t="s">
        <v>288</v>
      </c>
      <c r="E143" s="250" t="s">
        <v>19</v>
      </c>
      <c r="F143" s="251" t="s">
        <v>1086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288</v>
      </c>
      <c r="AU143" s="257" t="s">
        <v>85</v>
      </c>
      <c r="AV143" s="14" t="s">
        <v>83</v>
      </c>
      <c r="AW143" s="14" t="s">
        <v>36</v>
      </c>
      <c r="AX143" s="14" t="s">
        <v>75</v>
      </c>
      <c r="AY143" s="257" t="s">
        <v>275</v>
      </c>
    </row>
    <row r="144" s="13" customFormat="1">
      <c r="A144" s="13"/>
      <c r="B144" s="226"/>
      <c r="C144" s="227"/>
      <c r="D144" s="219" t="s">
        <v>288</v>
      </c>
      <c r="E144" s="228" t="s">
        <v>19</v>
      </c>
      <c r="F144" s="229" t="s">
        <v>1087</v>
      </c>
      <c r="G144" s="227"/>
      <c r="H144" s="230">
        <v>34</v>
      </c>
      <c r="I144" s="231"/>
      <c r="J144" s="227"/>
      <c r="K144" s="227"/>
      <c r="L144" s="232"/>
      <c r="M144" s="233"/>
      <c r="N144" s="234"/>
      <c r="O144" s="234"/>
      <c r="P144" s="234"/>
      <c r="Q144" s="234"/>
      <c r="R144" s="234"/>
      <c r="S144" s="234"/>
      <c r="T144" s="235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36" t="s">
        <v>288</v>
      </c>
      <c r="AU144" s="236" t="s">
        <v>85</v>
      </c>
      <c r="AV144" s="13" t="s">
        <v>85</v>
      </c>
      <c r="AW144" s="13" t="s">
        <v>36</v>
      </c>
      <c r="AX144" s="13" t="s">
        <v>83</v>
      </c>
      <c r="AY144" s="236" t="s">
        <v>275</v>
      </c>
    </row>
    <row r="145" s="2" customFormat="1" ht="16.5" customHeight="1">
      <c r="A145" s="40"/>
      <c r="B145" s="41"/>
      <c r="C145" s="206" t="s">
        <v>380</v>
      </c>
      <c r="D145" s="206" t="s">
        <v>277</v>
      </c>
      <c r="E145" s="207" t="s">
        <v>381</v>
      </c>
      <c r="F145" s="208" t="s">
        <v>382</v>
      </c>
      <c r="G145" s="209" t="s">
        <v>314</v>
      </c>
      <c r="H145" s="210">
        <v>34</v>
      </c>
      <c r="I145" s="211"/>
      <c r="J145" s="212">
        <f>ROUND(I145*H145,2)</f>
        <v>0</v>
      </c>
      <c r="K145" s="208" t="s">
        <v>281</v>
      </c>
      <c r="L145" s="46"/>
      <c r="M145" s="213" t="s">
        <v>19</v>
      </c>
      <c r="N145" s="214" t="s">
        <v>46</v>
      </c>
      <c r="O145" s="86"/>
      <c r="P145" s="215">
        <f>O145*H145</f>
        <v>0</v>
      </c>
      <c r="Q145" s="215">
        <v>0</v>
      </c>
      <c r="R145" s="215">
        <f>Q145*H145</f>
        <v>0</v>
      </c>
      <c r="S145" s="215">
        <v>0</v>
      </c>
      <c r="T145" s="21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17" t="s">
        <v>282</v>
      </c>
      <c r="AT145" s="217" t="s">
        <v>277</v>
      </c>
      <c r="AU145" s="217" t="s">
        <v>85</v>
      </c>
      <c r="AY145" s="19" t="s">
        <v>275</v>
      </c>
      <c r="BE145" s="218">
        <f>IF(N145="základní",J145,0)</f>
        <v>0</v>
      </c>
      <c r="BF145" s="218">
        <f>IF(N145="snížená",J145,0)</f>
        <v>0</v>
      </c>
      <c r="BG145" s="218">
        <f>IF(N145="zákl. přenesená",J145,0)</f>
        <v>0</v>
      </c>
      <c r="BH145" s="218">
        <f>IF(N145="sníž. přenesená",J145,0)</f>
        <v>0</v>
      </c>
      <c r="BI145" s="218">
        <f>IF(N145="nulová",J145,0)</f>
        <v>0</v>
      </c>
      <c r="BJ145" s="19" t="s">
        <v>83</v>
      </c>
      <c r="BK145" s="218">
        <f>ROUND(I145*H145,2)</f>
        <v>0</v>
      </c>
      <c r="BL145" s="19" t="s">
        <v>282</v>
      </c>
      <c r="BM145" s="217" t="s">
        <v>1088</v>
      </c>
    </row>
    <row r="146" s="2" customFormat="1">
      <c r="A146" s="40"/>
      <c r="B146" s="41"/>
      <c r="C146" s="42"/>
      <c r="D146" s="219" t="s">
        <v>284</v>
      </c>
      <c r="E146" s="42"/>
      <c r="F146" s="220" t="s">
        <v>384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284</v>
      </c>
      <c r="AU146" s="19" t="s">
        <v>85</v>
      </c>
    </row>
    <row r="147" s="2" customFormat="1">
      <c r="A147" s="40"/>
      <c r="B147" s="41"/>
      <c r="C147" s="42"/>
      <c r="D147" s="224" t="s">
        <v>286</v>
      </c>
      <c r="E147" s="42"/>
      <c r="F147" s="225" t="s">
        <v>385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286</v>
      </c>
      <c r="AU147" s="19" t="s">
        <v>85</v>
      </c>
    </row>
    <row r="148" s="13" customFormat="1">
      <c r="A148" s="13"/>
      <c r="B148" s="226"/>
      <c r="C148" s="227"/>
      <c r="D148" s="219" t="s">
        <v>288</v>
      </c>
      <c r="E148" s="228" t="s">
        <v>19</v>
      </c>
      <c r="F148" s="229" t="s">
        <v>1089</v>
      </c>
      <c r="G148" s="227"/>
      <c r="H148" s="230">
        <v>34</v>
      </c>
      <c r="I148" s="231"/>
      <c r="J148" s="227"/>
      <c r="K148" s="227"/>
      <c r="L148" s="232"/>
      <c r="M148" s="233"/>
      <c r="N148" s="234"/>
      <c r="O148" s="234"/>
      <c r="P148" s="234"/>
      <c r="Q148" s="234"/>
      <c r="R148" s="234"/>
      <c r="S148" s="234"/>
      <c r="T148" s="23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6" t="s">
        <v>288</v>
      </c>
      <c r="AU148" s="236" t="s">
        <v>85</v>
      </c>
      <c r="AV148" s="13" t="s">
        <v>85</v>
      </c>
      <c r="AW148" s="13" t="s">
        <v>36</v>
      </c>
      <c r="AX148" s="13" t="s">
        <v>83</v>
      </c>
      <c r="AY148" s="236" t="s">
        <v>275</v>
      </c>
    </row>
    <row r="149" s="2" customFormat="1" ht="16.5" customHeight="1">
      <c r="A149" s="40"/>
      <c r="B149" s="41"/>
      <c r="C149" s="206" t="s">
        <v>387</v>
      </c>
      <c r="D149" s="206" t="s">
        <v>277</v>
      </c>
      <c r="E149" s="207" t="s">
        <v>388</v>
      </c>
      <c r="F149" s="208" t="s">
        <v>389</v>
      </c>
      <c r="G149" s="209" t="s">
        <v>314</v>
      </c>
      <c r="H149" s="210">
        <v>34</v>
      </c>
      <c r="I149" s="211"/>
      <c r="J149" s="212">
        <f>ROUND(I149*H149,2)</f>
        <v>0</v>
      </c>
      <c r="K149" s="208" t="s">
        <v>281</v>
      </c>
      <c r="L149" s="46"/>
      <c r="M149" s="213" t="s">
        <v>19</v>
      </c>
      <c r="N149" s="214" t="s">
        <v>46</v>
      </c>
      <c r="O149" s="86"/>
      <c r="P149" s="215">
        <f>O149*H149</f>
        <v>0</v>
      </c>
      <c r="Q149" s="215">
        <v>0.0020799999999999998</v>
      </c>
      <c r="R149" s="215">
        <f>Q149*H149</f>
        <v>0.070719999999999991</v>
      </c>
      <c r="S149" s="215">
        <v>0</v>
      </c>
      <c r="T149" s="21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17" t="s">
        <v>282</v>
      </c>
      <c r="AT149" s="217" t="s">
        <v>277</v>
      </c>
      <c r="AU149" s="217" t="s">
        <v>85</v>
      </c>
      <c r="AY149" s="19" t="s">
        <v>275</v>
      </c>
      <c r="BE149" s="218">
        <f>IF(N149="základní",J149,0)</f>
        <v>0</v>
      </c>
      <c r="BF149" s="218">
        <f>IF(N149="snížená",J149,0)</f>
        <v>0</v>
      </c>
      <c r="BG149" s="218">
        <f>IF(N149="zákl. přenesená",J149,0)</f>
        <v>0</v>
      </c>
      <c r="BH149" s="218">
        <f>IF(N149="sníž. přenesená",J149,0)</f>
        <v>0</v>
      </c>
      <c r="BI149" s="218">
        <f>IF(N149="nulová",J149,0)</f>
        <v>0</v>
      </c>
      <c r="BJ149" s="19" t="s">
        <v>83</v>
      </c>
      <c r="BK149" s="218">
        <f>ROUND(I149*H149,2)</f>
        <v>0</v>
      </c>
      <c r="BL149" s="19" t="s">
        <v>282</v>
      </c>
      <c r="BM149" s="217" t="s">
        <v>1090</v>
      </c>
    </row>
    <row r="150" s="2" customFormat="1">
      <c r="A150" s="40"/>
      <c r="B150" s="41"/>
      <c r="C150" s="42"/>
      <c r="D150" s="219" t="s">
        <v>284</v>
      </c>
      <c r="E150" s="42"/>
      <c r="F150" s="220" t="s">
        <v>391</v>
      </c>
      <c r="G150" s="42"/>
      <c r="H150" s="42"/>
      <c r="I150" s="221"/>
      <c r="J150" s="42"/>
      <c r="K150" s="42"/>
      <c r="L150" s="46"/>
      <c r="M150" s="222"/>
      <c r="N150" s="22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284</v>
      </c>
      <c r="AU150" s="19" t="s">
        <v>85</v>
      </c>
    </row>
    <row r="151" s="2" customFormat="1">
      <c r="A151" s="40"/>
      <c r="B151" s="41"/>
      <c r="C151" s="42"/>
      <c r="D151" s="224" t="s">
        <v>286</v>
      </c>
      <c r="E151" s="42"/>
      <c r="F151" s="225" t="s">
        <v>392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286</v>
      </c>
      <c r="AU151" s="19" t="s">
        <v>85</v>
      </c>
    </row>
    <row r="152" s="14" customFormat="1">
      <c r="A152" s="14"/>
      <c r="B152" s="248"/>
      <c r="C152" s="249"/>
      <c r="D152" s="219" t="s">
        <v>288</v>
      </c>
      <c r="E152" s="250" t="s">
        <v>19</v>
      </c>
      <c r="F152" s="251" t="s">
        <v>393</v>
      </c>
      <c r="G152" s="249"/>
      <c r="H152" s="250" t="s">
        <v>19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7" t="s">
        <v>288</v>
      </c>
      <c r="AU152" s="257" t="s">
        <v>85</v>
      </c>
      <c r="AV152" s="14" t="s">
        <v>83</v>
      </c>
      <c r="AW152" s="14" t="s">
        <v>36</v>
      </c>
      <c r="AX152" s="14" t="s">
        <v>75</v>
      </c>
      <c r="AY152" s="257" t="s">
        <v>275</v>
      </c>
    </row>
    <row r="153" s="13" customFormat="1">
      <c r="A153" s="13"/>
      <c r="B153" s="226"/>
      <c r="C153" s="227"/>
      <c r="D153" s="219" t="s">
        <v>288</v>
      </c>
      <c r="E153" s="228" t="s">
        <v>19</v>
      </c>
      <c r="F153" s="229" t="s">
        <v>1078</v>
      </c>
      <c r="G153" s="227"/>
      <c r="H153" s="230">
        <v>34</v>
      </c>
      <c r="I153" s="231"/>
      <c r="J153" s="227"/>
      <c r="K153" s="227"/>
      <c r="L153" s="232"/>
      <c r="M153" s="233"/>
      <c r="N153" s="234"/>
      <c r="O153" s="234"/>
      <c r="P153" s="234"/>
      <c r="Q153" s="234"/>
      <c r="R153" s="234"/>
      <c r="S153" s="234"/>
      <c r="T153" s="23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6" t="s">
        <v>288</v>
      </c>
      <c r="AU153" s="236" t="s">
        <v>85</v>
      </c>
      <c r="AV153" s="13" t="s">
        <v>85</v>
      </c>
      <c r="AW153" s="13" t="s">
        <v>36</v>
      </c>
      <c r="AX153" s="13" t="s">
        <v>83</v>
      </c>
      <c r="AY153" s="236" t="s">
        <v>275</v>
      </c>
    </row>
    <row r="154" s="2" customFormat="1" ht="16.5" customHeight="1">
      <c r="A154" s="40"/>
      <c r="B154" s="41"/>
      <c r="C154" s="206" t="s">
        <v>394</v>
      </c>
      <c r="D154" s="206" t="s">
        <v>277</v>
      </c>
      <c r="E154" s="207" t="s">
        <v>395</v>
      </c>
      <c r="F154" s="208" t="s">
        <v>396</v>
      </c>
      <c r="G154" s="209" t="s">
        <v>397</v>
      </c>
      <c r="H154" s="210">
        <v>34</v>
      </c>
      <c r="I154" s="211"/>
      <c r="J154" s="212">
        <f>ROUND(I154*H154,2)</f>
        <v>0</v>
      </c>
      <c r="K154" s="208" t="s">
        <v>19</v>
      </c>
      <c r="L154" s="46"/>
      <c r="M154" s="213" t="s">
        <v>19</v>
      </c>
      <c r="N154" s="214" t="s">
        <v>46</v>
      </c>
      <c r="O154" s="86"/>
      <c r="P154" s="215">
        <f>O154*H154</f>
        <v>0</v>
      </c>
      <c r="Q154" s="215">
        <v>2.0000000000000002E-05</v>
      </c>
      <c r="R154" s="215">
        <f>Q154*H154</f>
        <v>0.00068000000000000005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282</v>
      </c>
      <c r="AT154" s="217" t="s">
        <v>277</v>
      </c>
      <c r="AU154" s="217" t="s">
        <v>85</v>
      </c>
      <c r="AY154" s="19" t="s">
        <v>275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83</v>
      </c>
      <c r="BK154" s="218">
        <f>ROUND(I154*H154,2)</f>
        <v>0</v>
      </c>
      <c r="BL154" s="19" t="s">
        <v>282</v>
      </c>
      <c r="BM154" s="217" t="s">
        <v>1091</v>
      </c>
    </row>
    <row r="155" s="2" customFormat="1">
      <c r="A155" s="40"/>
      <c r="B155" s="41"/>
      <c r="C155" s="42"/>
      <c r="D155" s="219" t="s">
        <v>284</v>
      </c>
      <c r="E155" s="42"/>
      <c r="F155" s="220" t="s">
        <v>396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284</v>
      </c>
      <c r="AU155" s="19" t="s">
        <v>85</v>
      </c>
    </row>
    <row r="156" s="13" customFormat="1">
      <c r="A156" s="13"/>
      <c r="B156" s="226"/>
      <c r="C156" s="227"/>
      <c r="D156" s="219" t="s">
        <v>288</v>
      </c>
      <c r="E156" s="228" t="s">
        <v>19</v>
      </c>
      <c r="F156" s="229" t="s">
        <v>1070</v>
      </c>
      <c r="G156" s="227"/>
      <c r="H156" s="230">
        <v>34</v>
      </c>
      <c r="I156" s="231"/>
      <c r="J156" s="227"/>
      <c r="K156" s="227"/>
      <c r="L156" s="232"/>
      <c r="M156" s="233"/>
      <c r="N156" s="234"/>
      <c r="O156" s="234"/>
      <c r="P156" s="234"/>
      <c r="Q156" s="234"/>
      <c r="R156" s="234"/>
      <c r="S156" s="234"/>
      <c r="T156" s="235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36" t="s">
        <v>288</v>
      </c>
      <c r="AU156" s="236" t="s">
        <v>85</v>
      </c>
      <c r="AV156" s="13" t="s">
        <v>85</v>
      </c>
      <c r="AW156" s="13" t="s">
        <v>36</v>
      </c>
      <c r="AX156" s="13" t="s">
        <v>83</v>
      </c>
      <c r="AY156" s="236" t="s">
        <v>275</v>
      </c>
    </row>
    <row r="157" s="2" customFormat="1" ht="16.5" customHeight="1">
      <c r="A157" s="40"/>
      <c r="B157" s="41"/>
      <c r="C157" s="206" t="s">
        <v>400</v>
      </c>
      <c r="D157" s="206" t="s">
        <v>277</v>
      </c>
      <c r="E157" s="207" t="s">
        <v>401</v>
      </c>
      <c r="F157" s="208" t="s">
        <v>402</v>
      </c>
      <c r="G157" s="209" t="s">
        <v>280</v>
      </c>
      <c r="H157" s="210">
        <v>34</v>
      </c>
      <c r="I157" s="211"/>
      <c r="J157" s="212">
        <f>ROUND(I157*H157,2)</f>
        <v>0</v>
      </c>
      <c r="K157" s="208" t="s">
        <v>281</v>
      </c>
      <c r="L157" s="46"/>
      <c r="M157" s="213" t="s">
        <v>19</v>
      </c>
      <c r="N157" s="214" t="s">
        <v>46</v>
      </c>
      <c r="O157" s="86"/>
      <c r="P157" s="215">
        <f>O157*H157</f>
        <v>0</v>
      </c>
      <c r="Q157" s="215">
        <v>0</v>
      </c>
      <c r="R157" s="215">
        <f>Q157*H157</f>
        <v>0</v>
      </c>
      <c r="S157" s="215">
        <v>0</v>
      </c>
      <c r="T157" s="21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17" t="s">
        <v>282</v>
      </c>
      <c r="AT157" s="217" t="s">
        <v>277</v>
      </c>
      <c r="AU157" s="217" t="s">
        <v>85</v>
      </c>
      <c r="AY157" s="19" t="s">
        <v>275</v>
      </c>
      <c r="BE157" s="218">
        <f>IF(N157="základní",J157,0)</f>
        <v>0</v>
      </c>
      <c r="BF157" s="218">
        <f>IF(N157="snížená",J157,0)</f>
        <v>0</v>
      </c>
      <c r="BG157" s="218">
        <f>IF(N157="zákl. přenesená",J157,0)</f>
        <v>0</v>
      </c>
      <c r="BH157" s="218">
        <f>IF(N157="sníž. přenesená",J157,0)</f>
        <v>0</v>
      </c>
      <c r="BI157" s="218">
        <f>IF(N157="nulová",J157,0)</f>
        <v>0</v>
      </c>
      <c r="BJ157" s="19" t="s">
        <v>83</v>
      </c>
      <c r="BK157" s="218">
        <f>ROUND(I157*H157,2)</f>
        <v>0</v>
      </c>
      <c r="BL157" s="19" t="s">
        <v>282</v>
      </c>
      <c r="BM157" s="217" t="s">
        <v>1092</v>
      </c>
    </row>
    <row r="158" s="2" customFormat="1">
      <c r="A158" s="40"/>
      <c r="B158" s="41"/>
      <c r="C158" s="42"/>
      <c r="D158" s="219" t="s">
        <v>284</v>
      </c>
      <c r="E158" s="42"/>
      <c r="F158" s="220" t="s">
        <v>404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284</v>
      </c>
      <c r="AU158" s="19" t="s">
        <v>85</v>
      </c>
    </row>
    <row r="159" s="2" customFormat="1">
      <c r="A159" s="40"/>
      <c r="B159" s="41"/>
      <c r="C159" s="42"/>
      <c r="D159" s="224" t="s">
        <v>286</v>
      </c>
      <c r="E159" s="42"/>
      <c r="F159" s="225" t="s">
        <v>405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286</v>
      </c>
      <c r="AU159" s="19" t="s">
        <v>85</v>
      </c>
    </row>
    <row r="160" s="13" customFormat="1">
      <c r="A160" s="13"/>
      <c r="B160" s="226"/>
      <c r="C160" s="227"/>
      <c r="D160" s="219" t="s">
        <v>288</v>
      </c>
      <c r="E160" s="228" t="s">
        <v>19</v>
      </c>
      <c r="F160" s="229" t="s">
        <v>1070</v>
      </c>
      <c r="G160" s="227"/>
      <c r="H160" s="230">
        <v>34</v>
      </c>
      <c r="I160" s="231"/>
      <c r="J160" s="227"/>
      <c r="K160" s="227"/>
      <c r="L160" s="232"/>
      <c r="M160" s="233"/>
      <c r="N160" s="234"/>
      <c r="O160" s="234"/>
      <c r="P160" s="234"/>
      <c r="Q160" s="234"/>
      <c r="R160" s="234"/>
      <c r="S160" s="234"/>
      <c r="T160" s="235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36" t="s">
        <v>288</v>
      </c>
      <c r="AU160" s="236" t="s">
        <v>85</v>
      </c>
      <c r="AV160" s="13" t="s">
        <v>85</v>
      </c>
      <c r="AW160" s="13" t="s">
        <v>36</v>
      </c>
      <c r="AX160" s="13" t="s">
        <v>83</v>
      </c>
      <c r="AY160" s="236" t="s">
        <v>275</v>
      </c>
    </row>
    <row r="161" s="2" customFormat="1" ht="16.5" customHeight="1">
      <c r="A161" s="40"/>
      <c r="B161" s="41"/>
      <c r="C161" s="237" t="s">
        <v>406</v>
      </c>
      <c r="D161" s="237" t="s">
        <v>302</v>
      </c>
      <c r="E161" s="238" t="s">
        <v>407</v>
      </c>
      <c r="F161" s="239" t="s">
        <v>408</v>
      </c>
      <c r="G161" s="240" t="s">
        <v>409</v>
      </c>
      <c r="H161" s="241">
        <v>3.5019999999999998</v>
      </c>
      <c r="I161" s="242"/>
      <c r="J161" s="243">
        <f>ROUND(I161*H161,2)</f>
        <v>0</v>
      </c>
      <c r="K161" s="239" t="s">
        <v>281</v>
      </c>
      <c r="L161" s="244"/>
      <c r="M161" s="245" t="s">
        <v>19</v>
      </c>
      <c r="N161" s="246" t="s">
        <v>46</v>
      </c>
      <c r="O161" s="86"/>
      <c r="P161" s="215">
        <f>O161*H161</f>
        <v>0</v>
      </c>
      <c r="Q161" s="215">
        <v>0.20000000000000001</v>
      </c>
      <c r="R161" s="215">
        <f>Q161*H161</f>
        <v>0.70040000000000002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306</v>
      </c>
      <c r="AT161" s="217" t="s">
        <v>302</v>
      </c>
      <c r="AU161" s="217" t="s">
        <v>85</v>
      </c>
      <c r="AY161" s="19" t="s">
        <v>275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83</v>
      </c>
      <c r="BK161" s="218">
        <f>ROUND(I161*H161,2)</f>
        <v>0</v>
      </c>
      <c r="BL161" s="19" t="s">
        <v>282</v>
      </c>
      <c r="BM161" s="217" t="s">
        <v>1093</v>
      </c>
    </row>
    <row r="162" s="2" customFormat="1">
      <c r="A162" s="40"/>
      <c r="B162" s="41"/>
      <c r="C162" s="42"/>
      <c r="D162" s="219" t="s">
        <v>284</v>
      </c>
      <c r="E162" s="42"/>
      <c r="F162" s="220" t="s">
        <v>408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284</v>
      </c>
      <c r="AU162" s="19" t="s">
        <v>85</v>
      </c>
    </row>
    <row r="163" s="13" customFormat="1">
      <c r="A163" s="13"/>
      <c r="B163" s="226"/>
      <c r="C163" s="227"/>
      <c r="D163" s="219" t="s">
        <v>288</v>
      </c>
      <c r="E163" s="227"/>
      <c r="F163" s="229" t="s">
        <v>1094</v>
      </c>
      <c r="G163" s="227"/>
      <c r="H163" s="230">
        <v>3.5019999999999998</v>
      </c>
      <c r="I163" s="231"/>
      <c r="J163" s="227"/>
      <c r="K163" s="227"/>
      <c r="L163" s="232"/>
      <c r="M163" s="233"/>
      <c r="N163" s="234"/>
      <c r="O163" s="234"/>
      <c r="P163" s="234"/>
      <c r="Q163" s="234"/>
      <c r="R163" s="234"/>
      <c r="S163" s="234"/>
      <c r="T163" s="23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6" t="s">
        <v>288</v>
      </c>
      <c r="AU163" s="236" t="s">
        <v>85</v>
      </c>
      <c r="AV163" s="13" t="s">
        <v>85</v>
      </c>
      <c r="AW163" s="13" t="s">
        <v>4</v>
      </c>
      <c r="AX163" s="13" t="s">
        <v>83</v>
      </c>
      <c r="AY163" s="236" t="s">
        <v>275</v>
      </c>
    </row>
    <row r="164" s="2" customFormat="1" ht="16.5" customHeight="1">
      <c r="A164" s="40"/>
      <c r="B164" s="41"/>
      <c r="C164" s="206" t="s">
        <v>7</v>
      </c>
      <c r="D164" s="206" t="s">
        <v>277</v>
      </c>
      <c r="E164" s="207" t="s">
        <v>412</v>
      </c>
      <c r="F164" s="208" t="s">
        <v>413</v>
      </c>
      <c r="G164" s="209" t="s">
        <v>292</v>
      </c>
      <c r="H164" s="210">
        <v>0.068000000000000005</v>
      </c>
      <c r="I164" s="211"/>
      <c r="J164" s="212">
        <f>ROUND(I164*H164,2)</f>
        <v>0</v>
      </c>
      <c r="K164" s="208" t="s">
        <v>19</v>
      </c>
      <c r="L164" s="46"/>
      <c r="M164" s="213" t="s">
        <v>19</v>
      </c>
      <c r="N164" s="214" t="s">
        <v>46</v>
      </c>
      <c r="O164" s="86"/>
      <c r="P164" s="215">
        <f>O164*H164</f>
        <v>0</v>
      </c>
      <c r="Q164" s="215">
        <v>0</v>
      </c>
      <c r="R164" s="215">
        <f>Q164*H164</f>
        <v>0</v>
      </c>
      <c r="S164" s="215">
        <v>0</v>
      </c>
      <c r="T164" s="21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17" t="s">
        <v>282</v>
      </c>
      <c r="AT164" s="217" t="s">
        <v>277</v>
      </c>
      <c r="AU164" s="217" t="s">
        <v>85</v>
      </c>
      <c r="AY164" s="19" t="s">
        <v>275</v>
      </c>
      <c r="BE164" s="218">
        <f>IF(N164="základní",J164,0)</f>
        <v>0</v>
      </c>
      <c r="BF164" s="218">
        <f>IF(N164="snížená",J164,0)</f>
        <v>0</v>
      </c>
      <c r="BG164" s="218">
        <f>IF(N164="zákl. přenesená",J164,0)</f>
        <v>0</v>
      </c>
      <c r="BH164" s="218">
        <f>IF(N164="sníž. přenesená",J164,0)</f>
        <v>0</v>
      </c>
      <c r="BI164" s="218">
        <f>IF(N164="nulová",J164,0)</f>
        <v>0</v>
      </c>
      <c r="BJ164" s="19" t="s">
        <v>83</v>
      </c>
      <c r="BK164" s="218">
        <f>ROUND(I164*H164,2)</f>
        <v>0</v>
      </c>
      <c r="BL164" s="19" t="s">
        <v>282</v>
      </c>
      <c r="BM164" s="217" t="s">
        <v>1095</v>
      </c>
    </row>
    <row r="165" s="2" customFormat="1">
      <c r="A165" s="40"/>
      <c r="B165" s="41"/>
      <c r="C165" s="42"/>
      <c r="D165" s="219" t="s">
        <v>284</v>
      </c>
      <c r="E165" s="42"/>
      <c r="F165" s="220" t="s">
        <v>415</v>
      </c>
      <c r="G165" s="42"/>
      <c r="H165" s="42"/>
      <c r="I165" s="221"/>
      <c r="J165" s="42"/>
      <c r="K165" s="42"/>
      <c r="L165" s="46"/>
      <c r="M165" s="222"/>
      <c r="N165" s="22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284</v>
      </c>
      <c r="AU165" s="19" t="s">
        <v>85</v>
      </c>
    </row>
    <row r="166" s="13" customFormat="1">
      <c r="A166" s="13"/>
      <c r="B166" s="226"/>
      <c r="C166" s="227"/>
      <c r="D166" s="219" t="s">
        <v>288</v>
      </c>
      <c r="E166" s="228" t="s">
        <v>19</v>
      </c>
      <c r="F166" s="229" t="s">
        <v>1096</v>
      </c>
      <c r="G166" s="227"/>
      <c r="H166" s="230">
        <v>0.068000000000000005</v>
      </c>
      <c r="I166" s="231"/>
      <c r="J166" s="227"/>
      <c r="K166" s="227"/>
      <c r="L166" s="232"/>
      <c r="M166" s="233"/>
      <c r="N166" s="234"/>
      <c r="O166" s="234"/>
      <c r="P166" s="234"/>
      <c r="Q166" s="234"/>
      <c r="R166" s="234"/>
      <c r="S166" s="234"/>
      <c r="T166" s="235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36" t="s">
        <v>288</v>
      </c>
      <c r="AU166" s="236" t="s">
        <v>85</v>
      </c>
      <c r="AV166" s="13" t="s">
        <v>85</v>
      </c>
      <c r="AW166" s="13" t="s">
        <v>36</v>
      </c>
      <c r="AX166" s="13" t="s">
        <v>83</v>
      </c>
      <c r="AY166" s="236" t="s">
        <v>275</v>
      </c>
    </row>
    <row r="167" s="2" customFormat="1" ht="16.5" customHeight="1">
      <c r="A167" s="40"/>
      <c r="B167" s="41"/>
      <c r="C167" s="237" t="s">
        <v>417</v>
      </c>
      <c r="D167" s="237" t="s">
        <v>302</v>
      </c>
      <c r="E167" s="238" t="s">
        <v>418</v>
      </c>
      <c r="F167" s="239" t="s">
        <v>419</v>
      </c>
      <c r="G167" s="240" t="s">
        <v>305</v>
      </c>
      <c r="H167" s="241">
        <v>0.002</v>
      </c>
      <c r="I167" s="242"/>
      <c r="J167" s="243">
        <f>ROUND(I167*H167,2)</f>
        <v>0</v>
      </c>
      <c r="K167" s="239" t="s">
        <v>19</v>
      </c>
      <c r="L167" s="244"/>
      <c r="M167" s="245" t="s">
        <v>19</v>
      </c>
      <c r="N167" s="246" t="s">
        <v>46</v>
      </c>
      <c r="O167" s="86"/>
      <c r="P167" s="215">
        <f>O167*H167</f>
        <v>0</v>
      </c>
      <c r="Q167" s="215">
        <v>0.001</v>
      </c>
      <c r="R167" s="215">
        <f>Q167*H167</f>
        <v>1.9999999999999999E-06</v>
      </c>
      <c r="S167" s="215">
        <v>0</v>
      </c>
      <c r="T167" s="21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17" t="s">
        <v>306</v>
      </c>
      <c r="AT167" s="217" t="s">
        <v>302</v>
      </c>
      <c r="AU167" s="217" t="s">
        <v>85</v>
      </c>
      <c r="AY167" s="19" t="s">
        <v>275</v>
      </c>
      <c r="BE167" s="218">
        <f>IF(N167="základní",J167,0)</f>
        <v>0</v>
      </c>
      <c r="BF167" s="218">
        <f>IF(N167="snížená",J167,0)</f>
        <v>0</v>
      </c>
      <c r="BG167" s="218">
        <f>IF(N167="zákl. přenesená",J167,0)</f>
        <v>0</v>
      </c>
      <c r="BH167" s="218">
        <f>IF(N167="sníž. přenesená",J167,0)</f>
        <v>0</v>
      </c>
      <c r="BI167" s="218">
        <f>IF(N167="nulová",J167,0)</f>
        <v>0</v>
      </c>
      <c r="BJ167" s="19" t="s">
        <v>83</v>
      </c>
      <c r="BK167" s="218">
        <f>ROUND(I167*H167,2)</f>
        <v>0</v>
      </c>
      <c r="BL167" s="19" t="s">
        <v>282</v>
      </c>
      <c r="BM167" s="217" t="s">
        <v>1097</v>
      </c>
    </row>
    <row r="168" s="2" customFormat="1">
      <c r="A168" s="40"/>
      <c r="B168" s="41"/>
      <c r="C168" s="42"/>
      <c r="D168" s="219" t="s">
        <v>284</v>
      </c>
      <c r="E168" s="42"/>
      <c r="F168" s="220" t="s">
        <v>419</v>
      </c>
      <c r="G168" s="42"/>
      <c r="H168" s="42"/>
      <c r="I168" s="221"/>
      <c r="J168" s="42"/>
      <c r="K168" s="42"/>
      <c r="L168" s="46"/>
      <c r="M168" s="222"/>
      <c r="N168" s="22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284</v>
      </c>
      <c r="AU168" s="19" t="s">
        <v>85</v>
      </c>
    </row>
    <row r="169" s="13" customFormat="1">
      <c r="A169" s="13"/>
      <c r="B169" s="226"/>
      <c r="C169" s="227"/>
      <c r="D169" s="219" t="s">
        <v>288</v>
      </c>
      <c r="E169" s="227"/>
      <c r="F169" s="229" t="s">
        <v>1098</v>
      </c>
      <c r="G169" s="227"/>
      <c r="H169" s="230">
        <v>0.002</v>
      </c>
      <c r="I169" s="231"/>
      <c r="J169" s="227"/>
      <c r="K169" s="227"/>
      <c r="L169" s="232"/>
      <c r="M169" s="233"/>
      <c r="N169" s="234"/>
      <c r="O169" s="234"/>
      <c r="P169" s="234"/>
      <c r="Q169" s="234"/>
      <c r="R169" s="234"/>
      <c r="S169" s="234"/>
      <c r="T169" s="23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6" t="s">
        <v>288</v>
      </c>
      <c r="AU169" s="236" t="s">
        <v>85</v>
      </c>
      <c r="AV169" s="13" t="s">
        <v>85</v>
      </c>
      <c r="AW169" s="13" t="s">
        <v>4</v>
      </c>
      <c r="AX169" s="13" t="s">
        <v>83</v>
      </c>
      <c r="AY169" s="236" t="s">
        <v>275</v>
      </c>
    </row>
    <row r="170" s="2" customFormat="1" ht="16.5" customHeight="1">
      <c r="A170" s="40"/>
      <c r="B170" s="41"/>
      <c r="C170" s="206" t="s">
        <v>422</v>
      </c>
      <c r="D170" s="206" t="s">
        <v>277</v>
      </c>
      <c r="E170" s="207" t="s">
        <v>423</v>
      </c>
      <c r="F170" s="208" t="s">
        <v>424</v>
      </c>
      <c r="G170" s="209" t="s">
        <v>409</v>
      </c>
      <c r="H170" s="210">
        <v>17</v>
      </c>
      <c r="I170" s="211"/>
      <c r="J170" s="212">
        <f>ROUND(I170*H170,2)</f>
        <v>0</v>
      </c>
      <c r="K170" s="208" t="s">
        <v>281</v>
      </c>
      <c r="L170" s="46"/>
      <c r="M170" s="213" t="s">
        <v>19</v>
      </c>
      <c r="N170" s="214" t="s">
        <v>46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282</v>
      </c>
      <c r="AT170" s="217" t="s">
        <v>277</v>
      </c>
      <c r="AU170" s="217" t="s">
        <v>85</v>
      </c>
      <c r="AY170" s="19" t="s">
        <v>275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83</v>
      </c>
      <c r="BK170" s="218">
        <f>ROUND(I170*H170,2)</f>
        <v>0</v>
      </c>
      <c r="BL170" s="19" t="s">
        <v>282</v>
      </c>
      <c r="BM170" s="217" t="s">
        <v>1099</v>
      </c>
    </row>
    <row r="171" s="2" customFormat="1">
      <c r="A171" s="40"/>
      <c r="B171" s="41"/>
      <c r="C171" s="42"/>
      <c r="D171" s="219" t="s">
        <v>284</v>
      </c>
      <c r="E171" s="42"/>
      <c r="F171" s="220" t="s">
        <v>426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284</v>
      </c>
      <c r="AU171" s="19" t="s">
        <v>85</v>
      </c>
    </row>
    <row r="172" s="2" customFormat="1">
      <c r="A172" s="40"/>
      <c r="B172" s="41"/>
      <c r="C172" s="42"/>
      <c r="D172" s="224" t="s">
        <v>286</v>
      </c>
      <c r="E172" s="42"/>
      <c r="F172" s="225" t="s">
        <v>427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286</v>
      </c>
      <c r="AU172" s="19" t="s">
        <v>85</v>
      </c>
    </row>
    <row r="173" s="13" customFormat="1">
      <c r="A173" s="13"/>
      <c r="B173" s="226"/>
      <c r="C173" s="227"/>
      <c r="D173" s="219" t="s">
        <v>288</v>
      </c>
      <c r="E173" s="228" t="s">
        <v>19</v>
      </c>
      <c r="F173" s="229" t="s">
        <v>1100</v>
      </c>
      <c r="G173" s="227"/>
      <c r="H173" s="230">
        <v>17</v>
      </c>
      <c r="I173" s="231"/>
      <c r="J173" s="227"/>
      <c r="K173" s="227"/>
      <c r="L173" s="232"/>
      <c r="M173" s="233"/>
      <c r="N173" s="234"/>
      <c r="O173" s="234"/>
      <c r="P173" s="234"/>
      <c r="Q173" s="234"/>
      <c r="R173" s="234"/>
      <c r="S173" s="234"/>
      <c r="T173" s="23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6" t="s">
        <v>288</v>
      </c>
      <c r="AU173" s="236" t="s">
        <v>85</v>
      </c>
      <c r="AV173" s="13" t="s">
        <v>85</v>
      </c>
      <c r="AW173" s="13" t="s">
        <v>36</v>
      </c>
      <c r="AX173" s="13" t="s">
        <v>83</v>
      </c>
      <c r="AY173" s="236" t="s">
        <v>275</v>
      </c>
    </row>
    <row r="174" s="2" customFormat="1" ht="16.5" customHeight="1">
      <c r="A174" s="40"/>
      <c r="B174" s="41"/>
      <c r="C174" s="206" t="s">
        <v>429</v>
      </c>
      <c r="D174" s="206" t="s">
        <v>277</v>
      </c>
      <c r="E174" s="207" t="s">
        <v>430</v>
      </c>
      <c r="F174" s="208" t="s">
        <v>431</v>
      </c>
      <c r="G174" s="209" t="s">
        <v>409</v>
      </c>
      <c r="H174" s="210">
        <v>17</v>
      </c>
      <c r="I174" s="211"/>
      <c r="J174" s="212">
        <f>ROUND(I174*H174,2)</f>
        <v>0</v>
      </c>
      <c r="K174" s="208" t="s">
        <v>281</v>
      </c>
      <c r="L174" s="46"/>
      <c r="M174" s="213" t="s">
        <v>19</v>
      </c>
      <c r="N174" s="214" t="s">
        <v>46</v>
      </c>
      <c r="O174" s="86"/>
      <c r="P174" s="215">
        <f>O174*H174</f>
        <v>0</v>
      </c>
      <c r="Q174" s="215">
        <v>0</v>
      </c>
      <c r="R174" s="215">
        <f>Q174*H174</f>
        <v>0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282</v>
      </c>
      <c r="AT174" s="217" t="s">
        <v>277</v>
      </c>
      <c r="AU174" s="217" t="s">
        <v>85</v>
      </c>
      <c r="AY174" s="19" t="s">
        <v>275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83</v>
      </c>
      <c r="BK174" s="218">
        <f>ROUND(I174*H174,2)</f>
        <v>0</v>
      </c>
      <c r="BL174" s="19" t="s">
        <v>282</v>
      </c>
      <c r="BM174" s="217" t="s">
        <v>1101</v>
      </c>
    </row>
    <row r="175" s="2" customFormat="1">
      <c r="A175" s="40"/>
      <c r="B175" s="41"/>
      <c r="C175" s="42"/>
      <c r="D175" s="219" t="s">
        <v>284</v>
      </c>
      <c r="E175" s="42"/>
      <c r="F175" s="220" t="s">
        <v>433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284</v>
      </c>
      <c r="AU175" s="19" t="s">
        <v>85</v>
      </c>
    </row>
    <row r="176" s="2" customFormat="1">
      <c r="A176" s="40"/>
      <c r="B176" s="41"/>
      <c r="C176" s="42"/>
      <c r="D176" s="224" t="s">
        <v>286</v>
      </c>
      <c r="E176" s="42"/>
      <c r="F176" s="225" t="s">
        <v>434</v>
      </c>
      <c r="G176" s="42"/>
      <c r="H176" s="42"/>
      <c r="I176" s="221"/>
      <c r="J176" s="42"/>
      <c r="K176" s="42"/>
      <c r="L176" s="46"/>
      <c r="M176" s="222"/>
      <c r="N176" s="22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286</v>
      </c>
      <c r="AU176" s="19" t="s">
        <v>85</v>
      </c>
    </row>
    <row r="177" s="13" customFormat="1">
      <c r="A177" s="13"/>
      <c r="B177" s="226"/>
      <c r="C177" s="227"/>
      <c r="D177" s="219" t="s">
        <v>288</v>
      </c>
      <c r="E177" s="228" t="s">
        <v>19</v>
      </c>
      <c r="F177" s="229" t="s">
        <v>1100</v>
      </c>
      <c r="G177" s="227"/>
      <c r="H177" s="230">
        <v>17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6" t="s">
        <v>288</v>
      </c>
      <c r="AU177" s="236" t="s">
        <v>85</v>
      </c>
      <c r="AV177" s="13" t="s">
        <v>85</v>
      </c>
      <c r="AW177" s="13" t="s">
        <v>36</v>
      </c>
      <c r="AX177" s="13" t="s">
        <v>83</v>
      </c>
      <c r="AY177" s="236" t="s">
        <v>275</v>
      </c>
    </row>
    <row r="178" s="2" customFormat="1" ht="16.5" customHeight="1">
      <c r="A178" s="40"/>
      <c r="B178" s="41"/>
      <c r="C178" s="206" t="s">
        <v>435</v>
      </c>
      <c r="D178" s="206" t="s">
        <v>277</v>
      </c>
      <c r="E178" s="207" t="s">
        <v>436</v>
      </c>
      <c r="F178" s="208" t="s">
        <v>437</v>
      </c>
      <c r="G178" s="209" t="s">
        <v>409</v>
      </c>
      <c r="H178" s="210">
        <v>68</v>
      </c>
      <c r="I178" s="211"/>
      <c r="J178" s="212">
        <f>ROUND(I178*H178,2)</f>
        <v>0</v>
      </c>
      <c r="K178" s="208" t="s">
        <v>281</v>
      </c>
      <c r="L178" s="46"/>
      <c r="M178" s="213" t="s">
        <v>19</v>
      </c>
      <c r="N178" s="214" t="s">
        <v>46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282</v>
      </c>
      <c r="AT178" s="217" t="s">
        <v>277</v>
      </c>
      <c r="AU178" s="217" t="s">
        <v>85</v>
      </c>
      <c r="AY178" s="19" t="s">
        <v>275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83</v>
      </c>
      <c r="BK178" s="218">
        <f>ROUND(I178*H178,2)</f>
        <v>0</v>
      </c>
      <c r="BL178" s="19" t="s">
        <v>282</v>
      </c>
      <c r="BM178" s="217" t="s">
        <v>1102</v>
      </c>
    </row>
    <row r="179" s="2" customFormat="1">
      <c r="A179" s="40"/>
      <c r="B179" s="41"/>
      <c r="C179" s="42"/>
      <c r="D179" s="219" t="s">
        <v>284</v>
      </c>
      <c r="E179" s="42"/>
      <c r="F179" s="220" t="s">
        <v>439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284</v>
      </c>
      <c r="AU179" s="19" t="s">
        <v>85</v>
      </c>
    </row>
    <row r="180" s="2" customFormat="1">
      <c r="A180" s="40"/>
      <c r="B180" s="41"/>
      <c r="C180" s="42"/>
      <c r="D180" s="224" t="s">
        <v>286</v>
      </c>
      <c r="E180" s="42"/>
      <c r="F180" s="225" t="s">
        <v>440</v>
      </c>
      <c r="G180" s="42"/>
      <c r="H180" s="42"/>
      <c r="I180" s="221"/>
      <c r="J180" s="42"/>
      <c r="K180" s="42"/>
      <c r="L180" s="46"/>
      <c r="M180" s="222"/>
      <c r="N180" s="223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286</v>
      </c>
      <c r="AU180" s="19" t="s">
        <v>85</v>
      </c>
    </row>
    <row r="181" s="13" customFormat="1">
      <c r="A181" s="13"/>
      <c r="B181" s="226"/>
      <c r="C181" s="227"/>
      <c r="D181" s="219" t="s">
        <v>288</v>
      </c>
      <c r="E181" s="228" t="s">
        <v>19</v>
      </c>
      <c r="F181" s="229" t="s">
        <v>1103</v>
      </c>
      <c r="G181" s="227"/>
      <c r="H181" s="230">
        <v>68</v>
      </c>
      <c r="I181" s="231"/>
      <c r="J181" s="227"/>
      <c r="K181" s="227"/>
      <c r="L181" s="232"/>
      <c r="M181" s="233"/>
      <c r="N181" s="234"/>
      <c r="O181" s="234"/>
      <c r="P181" s="234"/>
      <c r="Q181" s="234"/>
      <c r="R181" s="234"/>
      <c r="S181" s="234"/>
      <c r="T181" s="23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6" t="s">
        <v>288</v>
      </c>
      <c r="AU181" s="236" t="s">
        <v>85</v>
      </c>
      <c r="AV181" s="13" t="s">
        <v>85</v>
      </c>
      <c r="AW181" s="13" t="s">
        <v>36</v>
      </c>
      <c r="AX181" s="13" t="s">
        <v>83</v>
      </c>
      <c r="AY181" s="236" t="s">
        <v>275</v>
      </c>
    </row>
    <row r="182" s="2" customFormat="1" ht="16.5" customHeight="1">
      <c r="A182" s="40"/>
      <c r="B182" s="41"/>
      <c r="C182" s="237" t="s">
        <v>442</v>
      </c>
      <c r="D182" s="237" t="s">
        <v>302</v>
      </c>
      <c r="E182" s="238" t="s">
        <v>443</v>
      </c>
      <c r="F182" s="239" t="s">
        <v>444</v>
      </c>
      <c r="G182" s="240" t="s">
        <v>305</v>
      </c>
      <c r="H182" s="241">
        <v>13.6</v>
      </c>
      <c r="I182" s="242"/>
      <c r="J182" s="243">
        <f>ROUND(I182*H182,2)</f>
        <v>0</v>
      </c>
      <c r="K182" s="239" t="s">
        <v>19</v>
      </c>
      <c r="L182" s="244"/>
      <c r="M182" s="245" t="s">
        <v>19</v>
      </c>
      <c r="N182" s="246" t="s">
        <v>46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306</v>
      </c>
      <c r="AT182" s="217" t="s">
        <v>302</v>
      </c>
      <c r="AU182" s="217" t="s">
        <v>85</v>
      </c>
      <c r="AY182" s="19" t="s">
        <v>275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83</v>
      </c>
      <c r="BK182" s="218">
        <f>ROUND(I182*H182,2)</f>
        <v>0</v>
      </c>
      <c r="BL182" s="19" t="s">
        <v>282</v>
      </c>
      <c r="BM182" s="217" t="s">
        <v>1104</v>
      </c>
    </row>
    <row r="183" s="2" customFormat="1">
      <c r="A183" s="40"/>
      <c r="B183" s="41"/>
      <c r="C183" s="42"/>
      <c r="D183" s="219" t="s">
        <v>284</v>
      </c>
      <c r="E183" s="42"/>
      <c r="F183" s="220" t="s">
        <v>444</v>
      </c>
      <c r="G183" s="42"/>
      <c r="H183" s="42"/>
      <c r="I183" s="221"/>
      <c r="J183" s="42"/>
      <c r="K183" s="42"/>
      <c r="L183" s="46"/>
      <c r="M183" s="222"/>
      <c r="N183" s="22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284</v>
      </c>
      <c r="AU183" s="19" t="s">
        <v>85</v>
      </c>
    </row>
    <row r="184" s="2" customFormat="1">
      <c r="A184" s="40"/>
      <c r="B184" s="41"/>
      <c r="C184" s="42"/>
      <c r="D184" s="219" t="s">
        <v>308</v>
      </c>
      <c r="E184" s="42"/>
      <c r="F184" s="247" t="s">
        <v>446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308</v>
      </c>
      <c r="AU184" s="19" t="s">
        <v>85</v>
      </c>
    </row>
    <row r="185" s="13" customFormat="1">
      <c r="A185" s="13"/>
      <c r="B185" s="226"/>
      <c r="C185" s="227"/>
      <c r="D185" s="219" t="s">
        <v>288</v>
      </c>
      <c r="E185" s="228" t="s">
        <v>19</v>
      </c>
      <c r="F185" s="229" t="s">
        <v>1105</v>
      </c>
      <c r="G185" s="227"/>
      <c r="H185" s="230">
        <v>68</v>
      </c>
      <c r="I185" s="231"/>
      <c r="J185" s="227"/>
      <c r="K185" s="227"/>
      <c r="L185" s="232"/>
      <c r="M185" s="233"/>
      <c r="N185" s="234"/>
      <c r="O185" s="234"/>
      <c r="P185" s="234"/>
      <c r="Q185" s="234"/>
      <c r="R185" s="234"/>
      <c r="S185" s="234"/>
      <c r="T185" s="23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6" t="s">
        <v>288</v>
      </c>
      <c r="AU185" s="236" t="s">
        <v>85</v>
      </c>
      <c r="AV185" s="13" t="s">
        <v>85</v>
      </c>
      <c r="AW185" s="13" t="s">
        <v>36</v>
      </c>
      <c r="AX185" s="13" t="s">
        <v>83</v>
      </c>
      <c r="AY185" s="236" t="s">
        <v>275</v>
      </c>
    </row>
    <row r="186" s="13" customFormat="1">
      <c r="A186" s="13"/>
      <c r="B186" s="226"/>
      <c r="C186" s="227"/>
      <c r="D186" s="219" t="s">
        <v>288</v>
      </c>
      <c r="E186" s="227"/>
      <c r="F186" s="229" t="s">
        <v>1106</v>
      </c>
      <c r="G186" s="227"/>
      <c r="H186" s="230">
        <v>13.6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6" t="s">
        <v>288</v>
      </c>
      <c r="AU186" s="236" t="s">
        <v>85</v>
      </c>
      <c r="AV186" s="13" t="s">
        <v>85</v>
      </c>
      <c r="AW186" s="13" t="s">
        <v>4</v>
      </c>
      <c r="AX186" s="13" t="s">
        <v>83</v>
      </c>
      <c r="AY186" s="236" t="s">
        <v>275</v>
      </c>
    </row>
    <row r="187" s="12" customFormat="1" ht="22.8" customHeight="1">
      <c r="A187" s="12"/>
      <c r="B187" s="190"/>
      <c r="C187" s="191"/>
      <c r="D187" s="192" t="s">
        <v>74</v>
      </c>
      <c r="E187" s="204" t="s">
        <v>282</v>
      </c>
      <c r="F187" s="204" t="s">
        <v>449</v>
      </c>
      <c r="G187" s="191"/>
      <c r="H187" s="191"/>
      <c r="I187" s="194"/>
      <c r="J187" s="205">
        <f>BK187</f>
        <v>0</v>
      </c>
      <c r="K187" s="191"/>
      <c r="L187" s="196"/>
      <c r="M187" s="197"/>
      <c r="N187" s="198"/>
      <c r="O187" s="198"/>
      <c r="P187" s="199">
        <f>SUM(P188:P194)</f>
        <v>0</v>
      </c>
      <c r="Q187" s="198"/>
      <c r="R187" s="199">
        <f>SUM(R188:R194)</f>
        <v>0.014960000000000001</v>
      </c>
      <c r="S187" s="198"/>
      <c r="T187" s="200">
        <f>SUM(T188:T194)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01" t="s">
        <v>83</v>
      </c>
      <c r="AT187" s="202" t="s">
        <v>74</v>
      </c>
      <c r="AU187" s="202" t="s">
        <v>83</v>
      </c>
      <c r="AY187" s="201" t="s">
        <v>275</v>
      </c>
      <c r="BK187" s="203">
        <f>SUM(BK188:BK194)</f>
        <v>0</v>
      </c>
    </row>
    <row r="188" s="2" customFormat="1" ht="16.5" customHeight="1">
      <c r="A188" s="40"/>
      <c r="B188" s="41"/>
      <c r="C188" s="206" t="s">
        <v>450</v>
      </c>
      <c r="D188" s="206" t="s">
        <v>277</v>
      </c>
      <c r="E188" s="207" t="s">
        <v>451</v>
      </c>
      <c r="F188" s="208" t="s">
        <v>452</v>
      </c>
      <c r="G188" s="209" t="s">
        <v>453</v>
      </c>
      <c r="H188" s="210">
        <v>34</v>
      </c>
      <c r="I188" s="211"/>
      <c r="J188" s="212">
        <f>ROUND(I188*H188,2)</f>
        <v>0</v>
      </c>
      <c r="K188" s="208" t="s">
        <v>19</v>
      </c>
      <c r="L188" s="46"/>
      <c r="M188" s="213" t="s">
        <v>19</v>
      </c>
      <c r="N188" s="214" t="s">
        <v>46</v>
      </c>
      <c r="O188" s="86"/>
      <c r="P188" s="215">
        <f>O188*H188</f>
        <v>0</v>
      </c>
      <c r="Q188" s="215">
        <v>0.00038000000000000002</v>
      </c>
      <c r="R188" s="215">
        <f>Q188*H188</f>
        <v>0.012920000000000001</v>
      </c>
      <c r="S188" s="215">
        <v>0</v>
      </c>
      <c r="T188" s="21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17" t="s">
        <v>282</v>
      </c>
      <c r="AT188" s="217" t="s">
        <v>277</v>
      </c>
      <c r="AU188" s="217" t="s">
        <v>85</v>
      </c>
      <c r="AY188" s="19" t="s">
        <v>275</v>
      </c>
      <c r="BE188" s="218">
        <f>IF(N188="základní",J188,0)</f>
        <v>0</v>
      </c>
      <c r="BF188" s="218">
        <f>IF(N188="snížená",J188,0)</f>
        <v>0</v>
      </c>
      <c r="BG188" s="218">
        <f>IF(N188="zákl. přenesená",J188,0)</f>
        <v>0</v>
      </c>
      <c r="BH188" s="218">
        <f>IF(N188="sníž. přenesená",J188,0)</f>
        <v>0</v>
      </c>
      <c r="BI188" s="218">
        <f>IF(N188="nulová",J188,0)</f>
        <v>0</v>
      </c>
      <c r="BJ188" s="19" t="s">
        <v>83</v>
      </c>
      <c r="BK188" s="218">
        <f>ROUND(I188*H188,2)</f>
        <v>0</v>
      </c>
      <c r="BL188" s="19" t="s">
        <v>282</v>
      </c>
      <c r="BM188" s="217" t="s">
        <v>1107</v>
      </c>
    </row>
    <row r="189" s="2" customFormat="1">
      <c r="A189" s="40"/>
      <c r="B189" s="41"/>
      <c r="C189" s="42"/>
      <c r="D189" s="219" t="s">
        <v>284</v>
      </c>
      <c r="E189" s="42"/>
      <c r="F189" s="220" t="s">
        <v>452</v>
      </c>
      <c r="G189" s="42"/>
      <c r="H189" s="42"/>
      <c r="I189" s="221"/>
      <c r="J189" s="42"/>
      <c r="K189" s="42"/>
      <c r="L189" s="46"/>
      <c r="M189" s="222"/>
      <c r="N189" s="22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284</v>
      </c>
      <c r="AU189" s="19" t="s">
        <v>85</v>
      </c>
    </row>
    <row r="190" s="2" customFormat="1">
      <c r="A190" s="40"/>
      <c r="B190" s="41"/>
      <c r="C190" s="42"/>
      <c r="D190" s="219" t="s">
        <v>308</v>
      </c>
      <c r="E190" s="42"/>
      <c r="F190" s="247" t="s">
        <v>455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308</v>
      </c>
      <c r="AU190" s="19" t="s">
        <v>85</v>
      </c>
    </row>
    <row r="191" s="13" customFormat="1">
      <c r="A191" s="13"/>
      <c r="B191" s="226"/>
      <c r="C191" s="227"/>
      <c r="D191" s="219" t="s">
        <v>288</v>
      </c>
      <c r="E191" s="228" t="s">
        <v>19</v>
      </c>
      <c r="F191" s="229" t="s">
        <v>1070</v>
      </c>
      <c r="G191" s="227"/>
      <c r="H191" s="230">
        <v>34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6" t="s">
        <v>288</v>
      </c>
      <c r="AU191" s="236" t="s">
        <v>85</v>
      </c>
      <c r="AV191" s="13" t="s">
        <v>85</v>
      </c>
      <c r="AW191" s="13" t="s">
        <v>36</v>
      </c>
      <c r="AX191" s="13" t="s">
        <v>83</v>
      </c>
      <c r="AY191" s="236" t="s">
        <v>275</v>
      </c>
    </row>
    <row r="192" s="2" customFormat="1" ht="16.5" customHeight="1">
      <c r="A192" s="40"/>
      <c r="B192" s="41"/>
      <c r="C192" s="237" t="s">
        <v>456</v>
      </c>
      <c r="D192" s="237" t="s">
        <v>302</v>
      </c>
      <c r="E192" s="238" t="s">
        <v>457</v>
      </c>
      <c r="F192" s="239" t="s">
        <v>458</v>
      </c>
      <c r="G192" s="240" t="s">
        <v>314</v>
      </c>
      <c r="H192" s="241">
        <v>68</v>
      </c>
      <c r="I192" s="242"/>
      <c r="J192" s="243">
        <f>ROUND(I192*H192,2)</f>
        <v>0</v>
      </c>
      <c r="K192" s="239" t="s">
        <v>281</v>
      </c>
      <c r="L192" s="244"/>
      <c r="M192" s="245" t="s">
        <v>19</v>
      </c>
      <c r="N192" s="246" t="s">
        <v>46</v>
      </c>
      <c r="O192" s="86"/>
      <c r="P192" s="215">
        <f>O192*H192</f>
        <v>0</v>
      </c>
      <c r="Q192" s="215">
        <v>3.0000000000000001E-05</v>
      </c>
      <c r="R192" s="215">
        <f>Q192*H192</f>
        <v>0.0020400000000000001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306</v>
      </c>
      <c r="AT192" s="217" t="s">
        <v>302</v>
      </c>
      <c r="AU192" s="217" t="s">
        <v>85</v>
      </c>
      <c r="AY192" s="19" t="s">
        <v>275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83</v>
      </c>
      <c r="BK192" s="218">
        <f>ROUND(I192*H192,2)</f>
        <v>0</v>
      </c>
      <c r="BL192" s="19" t="s">
        <v>282</v>
      </c>
      <c r="BM192" s="217" t="s">
        <v>1108</v>
      </c>
    </row>
    <row r="193" s="2" customFormat="1">
      <c r="A193" s="40"/>
      <c r="B193" s="41"/>
      <c r="C193" s="42"/>
      <c r="D193" s="219" t="s">
        <v>284</v>
      </c>
      <c r="E193" s="42"/>
      <c r="F193" s="220" t="s">
        <v>458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284</v>
      </c>
      <c r="AU193" s="19" t="s">
        <v>85</v>
      </c>
    </row>
    <row r="194" s="13" customFormat="1">
      <c r="A194" s="13"/>
      <c r="B194" s="226"/>
      <c r="C194" s="227"/>
      <c r="D194" s="219" t="s">
        <v>288</v>
      </c>
      <c r="E194" s="227"/>
      <c r="F194" s="229" t="s">
        <v>1081</v>
      </c>
      <c r="G194" s="227"/>
      <c r="H194" s="230">
        <v>68</v>
      </c>
      <c r="I194" s="231"/>
      <c r="J194" s="227"/>
      <c r="K194" s="227"/>
      <c r="L194" s="232"/>
      <c r="M194" s="233"/>
      <c r="N194" s="234"/>
      <c r="O194" s="234"/>
      <c r="P194" s="234"/>
      <c r="Q194" s="234"/>
      <c r="R194" s="234"/>
      <c r="S194" s="234"/>
      <c r="T194" s="23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6" t="s">
        <v>288</v>
      </c>
      <c r="AU194" s="236" t="s">
        <v>85</v>
      </c>
      <c r="AV194" s="13" t="s">
        <v>85</v>
      </c>
      <c r="AW194" s="13" t="s">
        <v>4</v>
      </c>
      <c r="AX194" s="13" t="s">
        <v>83</v>
      </c>
      <c r="AY194" s="236" t="s">
        <v>275</v>
      </c>
    </row>
    <row r="195" s="12" customFormat="1" ht="22.8" customHeight="1">
      <c r="A195" s="12"/>
      <c r="B195" s="190"/>
      <c r="C195" s="191"/>
      <c r="D195" s="192" t="s">
        <v>74</v>
      </c>
      <c r="E195" s="204" t="s">
        <v>337</v>
      </c>
      <c r="F195" s="204" t="s">
        <v>460</v>
      </c>
      <c r="G195" s="191"/>
      <c r="H195" s="191"/>
      <c r="I195" s="194"/>
      <c r="J195" s="205">
        <f>BK195</f>
        <v>0</v>
      </c>
      <c r="K195" s="191"/>
      <c r="L195" s="196"/>
      <c r="M195" s="197"/>
      <c r="N195" s="198"/>
      <c r="O195" s="198"/>
      <c r="P195" s="199">
        <f>SUM(P196:P198)</f>
        <v>0</v>
      </c>
      <c r="Q195" s="198"/>
      <c r="R195" s="199">
        <f>SUM(R196:R198)</f>
        <v>0</v>
      </c>
      <c r="S195" s="198"/>
      <c r="T195" s="200">
        <f>SUM(T196:T198)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01" t="s">
        <v>83</v>
      </c>
      <c r="AT195" s="202" t="s">
        <v>74</v>
      </c>
      <c r="AU195" s="202" t="s">
        <v>83</v>
      </c>
      <c r="AY195" s="201" t="s">
        <v>275</v>
      </c>
      <c r="BK195" s="203">
        <f>SUM(BK196:BK198)</f>
        <v>0</v>
      </c>
    </row>
    <row r="196" s="2" customFormat="1" ht="24.15" customHeight="1">
      <c r="A196" s="40"/>
      <c r="B196" s="41"/>
      <c r="C196" s="206" t="s">
        <v>461</v>
      </c>
      <c r="D196" s="206" t="s">
        <v>277</v>
      </c>
      <c r="E196" s="207" t="s">
        <v>462</v>
      </c>
      <c r="F196" s="208" t="s">
        <v>463</v>
      </c>
      <c r="G196" s="209" t="s">
        <v>464</v>
      </c>
      <c r="H196" s="210">
        <v>4</v>
      </c>
      <c r="I196" s="211"/>
      <c r="J196" s="212">
        <f>ROUND(I196*H196,2)</f>
        <v>0</v>
      </c>
      <c r="K196" s="208" t="s">
        <v>19</v>
      </c>
      <c r="L196" s="46"/>
      <c r="M196" s="213" t="s">
        <v>19</v>
      </c>
      <c r="N196" s="214" t="s">
        <v>46</v>
      </c>
      <c r="O196" s="86"/>
      <c r="P196" s="215">
        <f>O196*H196</f>
        <v>0</v>
      </c>
      <c r="Q196" s="215">
        <v>0</v>
      </c>
      <c r="R196" s="215">
        <f>Q196*H196</f>
        <v>0</v>
      </c>
      <c r="S196" s="215">
        <v>0</v>
      </c>
      <c r="T196" s="21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17" t="s">
        <v>282</v>
      </c>
      <c r="AT196" s="217" t="s">
        <v>277</v>
      </c>
      <c r="AU196" s="217" t="s">
        <v>85</v>
      </c>
      <c r="AY196" s="19" t="s">
        <v>275</v>
      </c>
      <c r="BE196" s="218">
        <f>IF(N196="základní",J196,0)</f>
        <v>0</v>
      </c>
      <c r="BF196" s="218">
        <f>IF(N196="snížená",J196,0)</f>
        <v>0</v>
      </c>
      <c r="BG196" s="218">
        <f>IF(N196="zákl. přenesená",J196,0)</f>
        <v>0</v>
      </c>
      <c r="BH196" s="218">
        <f>IF(N196="sníž. přenesená",J196,0)</f>
        <v>0</v>
      </c>
      <c r="BI196" s="218">
        <f>IF(N196="nulová",J196,0)</f>
        <v>0</v>
      </c>
      <c r="BJ196" s="19" t="s">
        <v>83</v>
      </c>
      <c r="BK196" s="218">
        <f>ROUND(I196*H196,2)</f>
        <v>0</v>
      </c>
      <c r="BL196" s="19" t="s">
        <v>282</v>
      </c>
      <c r="BM196" s="217" t="s">
        <v>1109</v>
      </c>
    </row>
    <row r="197" s="2" customFormat="1">
      <c r="A197" s="40"/>
      <c r="B197" s="41"/>
      <c r="C197" s="42"/>
      <c r="D197" s="219" t="s">
        <v>284</v>
      </c>
      <c r="E197" s="42"/>
      <c r="F197" s="220" t="s">
        <v>463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284</v>
      </c>
      <c r="AU197" s="19" t="s">
        <v>85</v>
      </c>
    </row>
    <row r="198" s="2" customFormat="1">
      <c r="A198" s="40"/>
      <c r="B198" s="41"/>
      <c r="C198" s="42"/>
      <c r="D198" s="219" t="s">
        <v>308</v>
      </c>
      <c r="E198" s="42"/>
      <c r="F198" s="247" t="s">
        <v>466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308</v>
      </c>
      <c r="AU198" s="19" t="s">
        <v>85</v>
      </c>
    </row>
    <row r="199" s="12" customFormat="1" ht="22.8" customHeight="1">
      <c r="A199" s="12"/>
      <c r="B199" s="190"/>
      <c r="C199" s="191"/>
      <c r="D199" s="192" t="s">
        <v>74</v>
      </c>
      <c r="E199" s="204" t="s">
        <v>467</v>
      </c>
      <c r="F199" s="204" t="s">
        <v>468</v>
      </c>
      <c r="G199" s="191"/>
      <c r="H199" s="191"/>
      <c r="I199" s="194"/>
      <c r="J199" s="205">
        <f>BK199</f>
        <v>0</v>
      </c>
      <c r="K199" s="191"/>
      <c r="L199" s="196"/>
      <c r="M199" s="197"/>
      <c r="N199" s="198"/>
      <c r="O199" s="198"/>
      <c r="P199" s="199">
        <f>SUM(P200:P210)</f>
        <v>0</v>
      </c>
      <c r="Q199" s="198"/>
      <c r="R199" s="199">
        <f>SUM(R200:R210)</f>
        <v>0.050360000000000002</v>
      </c>
      <c r="S199" s="198"/>
      <c r="T199" s="200">
        <f>SUM(T200:T210)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01" t="s">
        <v>83</v>
      </c>
      <c r="AT199" s="202" t="s">
        <v>74</v>
      </c>
      <c r="AU199" s="202" t="s">
        <v>83</v>
      </c>
      <c r="AY199" s="201" t="s">
        <v>275</v>
      </c>
      <c r="BK199" s="203">
        <f>SUM(BK200:BK210)</f>
        <v>0</v>
      </c>
    </row>
    <row r="200" s="2" customFormat="1" ht="16.5" customHeight="1">
      <c r="A200" s="40"/>
      <c r="B200" s="41"/>
      <c r="C200" s="206" t="s">
        <v>469</v>
      </c>
      <c r="D200" s="206" t="s">
        <v>277</v>
      </c>
      <c r="E200" s="207" t="s">
        <v>470</v>
      </c>
      <c r="F200" s="208" t="s">
        <v>471</v>
      </c>
      <c r="G200" s="209" t="s">
        <v>292</v>
      </c>
      <c r="H200" s="210">
        <v>1.3140000000000001</v>
      </c>
      <c r="I200" s="211"/>
      <c r="J200" s="212">
        <f>ROUND(I200*H200,2)</f>
        <v>0</v>
      </c>
      <c r="K200" s="208" t="s">
        <v>281</v>
      </c>
      <c r="L200" s="46"/>
      <c r="M200" s="213" t="s">
        <v>19</v>
      </c>
      <c r="N200" s="214" t="s">
        <v>46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282</v>
      </c>
      <c r="AT200" s="217" t="s">
        <v>277</v>
      </c>
      <c r="AU200" s="217" t="s">
        <v>85</v>
      </c>
      <c r="AY200" s="19" t="s">
        <v>275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83</v>
      </c>
      <c r="BK200" s="218">
        <f>ROUND(I200*H200,2)</f>
        <v>0</v>
      </c>
      <c r="BL200" s="19" t="s">
        <v>282</v>
      </c>
      <c r="BM200" s="217" t="s">
        <v>1110</v>
      </c>
    </row>
    <row r="201" s="2" customFormat="1">
      <c r="A201" s="40"/>
      <c r="B201" s="41"/>
      <c r="C201" s="42"/>
      <c r="D201" s="219" t="s">
        <v>284</v>
      </c>
      <c r="E201" s="42"/>
      <c r="F201" s="220" t="s">
        <v>473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284</v>
      </c>
      <c r="AU201" s="19" t="s">
        <v>85</v>
      </c>
    </row>
    <row r="202" s="2" customFormat="1">
      <c r="A202" s="40"/>
      <c r="B202" s="41"/>
      <c r="C202" s="42"/>
      <c r="D202" s="224" t="s">
        <v>286</v>
      </c>
      <c r="E202" s="42"/>
      <c r="F202" s="225" t="s">
        <v>474</v>
      </c>
      <c r="G202" s="42"/>
      <c r="H202" s="42"/>
      <c r="I202" s="221"/>
      <c r="J202" s="42"/>
      <c r="K202" s="42"/>
      <c r="L202" s="46"/>
      <c r="M202" s="222"/>
      <c r="N202" s="223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286</v>
      </c>
      <c r="AU202" s="19" t="s">
        <v>85</v>
      </c>
    </row>
    <row r="203" s="2" customFormat="1" ht="16.5" customHeight="1">
      <c r="A203" s="40"/>
      <c r="B203" s="41"/>
      <c r="C203" s="237" t="s">
        <v>475</v>
      </c>
      <c r="D203" s="237" t="s">
        <v>302</v>
      </c>
      <c r="E203" s="238" t="s">
        <v>488</v>
      </c>
      <c r="F203" s="239" t="s">
        <v>489</v>
      </c>
      <c r="G203" s="240" t="s">
        <v>314</v>
      </c>
      <c r="H203" s="241">
        <v>8</v>
      </c>
      <c r="I203" s="242"/>
      <c r="J203" s="243">
        <f>ROUND(I203*H203,2)</f>
        <v>0</v>
      </c>
      <c r="K203" s="239" t="s">
        <v>19</v>
      </c>
      <c r="L203" s="244"/>
      <c r="M203" s="245" t="s">
        <v>19</v>
      </c>
      <c r="N203" s="246" t="s">
        <v>46</v>
      </c>
      <c r="O203" s="86"/>
      <c r="P203" s="215">
        <f>O203*H203</f>
        <v>0</v>
      </c>
      <c r="Q203" s="215">
        <v>0.001</v>
      </c>
      <c r="R203" s="215">
        <f>Q203*H203</f>
        <v>0.0080000000000000002</v>
      </c>
      <c r="S203" s="215">
        <v>0</v>
      </c>
      <c r="T203" s="21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17" t="s">
        <v>306</v>
      </c>
      <c r="AT203" s="217" t="s">
        <v>302</v>
      </c>
      <c r="AU203" s="217" t="s">
        <v>85</v>
      </c>
      <c r="AY203" s="19" t="s">
        <v>275</v>
      </c>
      <c r="BE203" s="218">
        <f>IF(N203="základní",J203,0)</f>
        <v>0</v>
      </c>
      <c r="BF203" s="218">
        <f>IF(N203="snížená",J203,0)</f>
        <v>0</v>
      </c>
      <c r="BG203" s="218">
        <f>IF(N203="zákl. přenesená",J203,0)</f>
        <v>0</v>
      </c>
      <c r="BH203" s="218">
        <f>IF(N203="sníž. přenesená",J203,0)</f>
        <v>0</v>
      </c>
      <c r="BI203" s="218">
        <f>IF(N203="nulová",J203,0)</f>
        <v>0</v>
      </c>
      <c r="BJ203" s="19" t="s">
        <v>83</v>
      </c>
      <c r="BK203" s="218">
        <f>ROUND(I203*H203,2)</f>
        <v>0</v>
      </c>
      <c r="BL203" s="19" t="s">
        <v>282</v>
      </c>
      <c r="BM203" s="217" t="s">
        <v>1111</v>
      </c>
    </row>
    <row r="204" s="2" customFormat="1">
      <c r="A204" s="40"/>
      <c r="B204" s="41"/>
      <c r="C204" s="42"/>
      <c r="D204" s="219" t="s">
        <v>284</v>
      </c>
      <c r="E204" s="42"/>
      <c r="F204" s="220" t="s">
        <v>489</v>
      </c>
      <c r="G204" s="42"/>
      <c r="H204" s="42"/>
      <c r="I204" s="221"/>
      <c r="J204" s="42"/>
      <c r="K204" s="42"/>
      <c r="L204" s="46"/>
      <c r="M204" s="222"/>
      <c r="N204" s="22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284</v>
      </c>
      <c r="AU204" s="19" t="s">
        <v>85</v>
      </c>
    </row>
    <row r="205" s="2" customFormat="1" ht="16.5" customHeight="1">
      <c r="A205" s="40"/>
      <c r="B205" s="41"/>
      <c r="C205" s="237" t="s">
        <v>479</v>
      </c>
      <c r="D205" s="237" t="s">
        <v>302</v>
      </c>
      <c r="E205" s="238" t="s">
        <v>986</v>
      </c>
      <c r="F205" s="239" t="s">
        <v>987</v>
      </c>
      <c r="G205" s="240" t="s">
        <v>314</v>
      </c>
      <c r="H205" s="241">
        <v>7</v>
      </c>
      <c r="I205" s="242"/>
      <c r="J205" s="243">
        <f>ROUND(I205*H205,2)</f>
        <v>0</v>
      </c>
      <c r="K205" s="239" t="s">
        <v>19</v>
      </c>
      <c r="L205" s="244"/>
      <c r="M205" s="245" t="s">
        <v>19</v>
      </c>
      <c r="N205" s="246" t="s">
        <v>46</v>
      </c>
      <c r="O205" s="86"/>
      <c r="P205" s="215">
        <f>O205*H205</f>
        <v>0</v>
      </c>
      <c r="Q205" s="215">
        <v>0.001</v>
      </c>
      <c r="R205" s="215">
        <f>Q205*H205</f>
        <v>0.0070000000000000001</v>
      </c>
      <c r="S205" s="215">
        <v>0</v>
      </c>
      <c r="T205" s="21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17" t="s">
        <v>306</v>
      </c>
      <c r="AT205" s="217" t="s">
        <v>302</v>
      </c>
      <c r="AU205" s="217" t="s">
        <v>85</v>
      </c>
      <c r="AY205" s="19" t="s">
        <v>275</v>
      </c>
      <c r="BE205" s="218">
        <f>IF(N205="základní",J205,0)</f>
        <v>0</v>
      </c>
      <c r="BF205" s="218">
        <f>IF(N205="snížená",J205,0)</f>
        <v>0</v>
      </c>
      <c r="BG205" s="218">
        <f>IF(N205="zákl. přenesená",J205,0)</f>
        <v>0</v>
      </c>
      <c r="BH205" s="218">
        <f>IF(N205="sníž. přenesená",J205,0)</f>
        <v>0</v>
      </c>
      <c r="BI205" s="218">
        <f>IF(N205="nulová",J205,0)</f>
        <v>0</v>
      </c>
      <c r="BJ205" s="19" t="s">
        <v>83</v>
      </c>
      <c r="BK205" s="218">
        <f>ROUND(I205*H205,2)</f>
        <v>0</v>
      </c>
      <c r="BL205" s="19" t="s">
        <v>282</v>
      </c>
      <c r="BM205" s="217" t="s">
        <v>1112</v>
      </c>
    </row>
    <row r="206" s="2" customFormat="1">
      <c r="A206" s="40"/>
      <c r="B206" s="41"/>
      <c r="C206" s="42"/>
      <c r="D206" s="219" t="s">
        <v>284</v>
      </c>
      <c r="E206" s="42"/>
      <c r="F206" s="220" t="s">
        <v>987</v>
      </c>
      <c r="G206" s="42"/>
      <c r="H206" s="42"/>
      <c r="I206" s="221"/>
      <c r="J206" s="42"/>
      <c r="K206" s="42"/>
      <c r="L206" s="46"/>
      <c r="M206" s="222"/>
      <c r="N206" s="22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284</v>
      </c>
      <c r="AU206" s="19" t="s">
        <v>85</v>
      </c>
    </row>
    <row r="207" s="2" customFormat="1" ht="16.5" customHeight="1">
      <c r="A207" s="40"/>
      <c r="B207" s="41"/>
      <c r="C207" s="237" t="s">
        <v>483</v>
      </c>
      <c r="D207" s="237" t="s">
        <v>302</v>
      </c>
      <c r="E207" s="238" t="s">
        <v>1113</v>
      </c>
      <c r="F207" s="239" t="s">
        <v>1114</v>
      </c>
      <c r="G207" s="240" t="s">
        <v>314</v>
      </c>
      <c r="H207" s="241">
        <v>7</v>
      </c>
      <c r="I207" s="242"/>
      <c r="J207" s="243">
        <f>ROUND(I207*H207,2)</f>
        <v>0</v>
      </c>
      <c r="K207" s="239" t="s">
        <v>19</v>
      </c>
      <c r="L207" s="244"/>
      <c r="M207" s="245" t="s">
        <v>19</v>
      </c>
      <c r="N207" s="246" t="s">
        <v>46</v>
      </c>
      <c r="O207" s="86"/>
      <c r="P207" s="215">
        <f>O207*H207</f>
        <v>0</v>
      </c>
      <c r="Q207" s="215">
        <v>0.0050000000000000001</v>
      </c>
      <c r="R207" s="215">
        <f>Q207*H207</f>
        <v>0.035000000000000003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306</v>
      </c>
      <c r="AT207" s="217" t="s">
        <v>302</v>
      </c>
      <c r="AU207" s="217" t="s">
        <v>85</v>
      </c>
      <c r="AY207" s="19" t="s">
        <v>275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83</v>
      </c>
      <c r="BK207" s="218">
        <f>ROUND(I207*H207,2)</f>
        <v>0</v>
      </c>
      <c r="BL207" s="19" t="s">
        <v>282</v>
      </c>
      <c r="BM207" s="217" t="s">
        <v>1115</v>
      </c>
    </row>
    <row r="208" s="2" customFormat="1">
      <c r="A208" s="40"/>
      <c r="B208" s="41"/>
      <c r="C208" s="42"/>
      <c r="D208" s="219" t="s">
        <v>284</v>
      </c>
      <c r="E208" s="42"/>
      <c r="F208" s="220" t="s">
        <v>1114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284</v>
      </c>
      <c r="AU208" s="19" t="s">
        <v>85</v>
      </c>
    </row>
    <row r="209" s="2" customFormat="1" ht="16.5" customHeight="1">
      <c r="A209" s="40"/>
      <c r="B209" s="41"/>
      <c r="C209" s="237" t="s">
        <v>487</v>
      </c>
      <c r="D209" s="237" t="s">
        <v>302</v>
      </c>
      <c r="E209" s="238" t="s">
        <v>795</v>
      </c>
      <c r="F209" s="239" t="s">
        <v>796</v>
      </c>
      <c r="G209" s="240" t="s">
        <v>314</v>
      </c>
      <c r="H209" s="241">
        <v>12</v>
      </c>
      <c r="I209" s="242"/>
      <c r="J209" s="243">
        <f>ROUND(I209*H209,2)</f>
        <v>0</v>
      </c>
      <c r="K209" s="239" t="s">
        <v>19</v>
      </c>
      <c r="L209" s="244"/>
      <c r="M209" s="245" t="s">
        <v>19</v>
      </c>
      <c r="N209" s="246" t="s">
        <v>46</v>
      </c>
      <c r="O209" s="86"/>
      <c r="P209" s="215">
        <f>O209*H209</f>
        <v>0</v>
      </c>
      <c r="Q209" s="215">
        <v>3.0000000000000001E-05</v>
      </c>
      <c r="R209" s="215">
        <f>Q209*H209</f>
        <v>0.00036000000000000002</v>
      </c>
      <c r="S209" s="215">
        <v>0</v>
      </c>
      <c r="T209" s="21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17" t="s">
        <v>306</v>
      </c>
      <c r="AT209" s="217" t="s">
        <v>302</v>
      </c>
      <c r="AU209" s="217" t="s">
        <v>85</v>
      </c>
      <c r="AY209" s="19" t="s">
        <v>275</v>
      </c>
      <c r="BE209" s="218">
        <f>IF(N209="základní",J209,0)</f>
        <v>0</v>
      </c>
      <c r="BF209" s="218">
        <f>IF(N209="snížená",J209,0)</f>
        <v>0</v>
      </c>
      <c r="BG209" s="218">
        <f>IF(N209="zákl. přenesená",J209,0)</f>
        <v>0</v>
      </c>
      <c r="BH209" s="218">
        <f>IF(N209="sníž. přenesená",J209,0)</f>
        <v>0</v>
      </c>
      <c r="BI209" s="218">
        <f>IF(N209="nulová",J209,0)</f>
        <v>0</v>
      </c>
      <c r="BJ209" s="19" t="s">
        <v>83</v>
      </c>
      <c r="BK209" s="218">
        <f>ROUND(I209*H209,2)</f>
        <v>0</v>
      </c>
      <c r="BL209" s="19" t="s">
        <v>282</v>
      </c>
      <c r="BM209" s="217" t="s">
        <v>1116</v>
      </c>
    </row>
    <row r="210" s="2" customFormat="1">
      <c r="A210" s="40"/>
      <c r="B210" s="41"/>
      <c r="C210" s="42"/>
      <c r="D210" s="219" t="s">
        <v>284</v>
      </c>
      <c r="E210" s="42"/>
      <c r="F210" s="220" t="s">
        <v>796</v>
      </c>
      <c r="G210" s="42"/>
      <c r="H210" s="42"/>
      <c r="I210" s="221"/>
      <c r="J210" s="42"/>
      <c r="K210" s="42"/>
      <c r="L210" s="46"/>
      <c r="M210" s="258"/>
      <c r="N210" s="259"/>
      <c r="O210" s="260"/>
      <c r="P210" s="260"/>
      <c r="Q210" s="260"/>
      <c r="R210" s="260"/>
      <c r="S210" s="260"/>
      <c r="T210" s="261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284</v>
      </c>
      <c r="AU210" s="19" t="s">
        <v>85</v>
      </c>
    </row>
    <row r="211" s="2" customFormat="1" ht="6.96" customHeight="1">
      <c r="A211" s="40"/>
      <c r="B211" s="61"/>
      <c r="C211" s="62"/>
      <c r="D211" s="62"/>
      <c r="E211" s="62"/>
      <c r="F211" s="62"/>
      <c r="G211" s="62"/>
      <c r="H211" s="62"/>
      <c r="I211" s="62"/>
      <c r="J211" s="62"/>
      <c r="K211" s="62"/>
      <c r="L211" s="46"/>
      <c r="M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</row>
  </sheetData>
  <sheetProtection sheet="1" autoFilter="0" formatColumns="0" formatRows="0" objects="1" scenarios="1" spinCount="100000" saltValue="xYe2ZTwdytqauCLCC/De+BBJhESSme2TwZEwMGE65OiL0QIcL8YnpkumIJR/OZT0K9bkFe5OuAaunjgMgIlcOg==" hashValue="8VMDVF9gD/NSWdW3qoPmomxCeKElF94S34VhgNQ/fpn87CYG0uMGPyLmt+nw+SxoryTacnSUm3VpyAUCrD/tFg==" algorithmName="SHA-512" password="CC35"/>
  <autoFilter ref="C83:K210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231"/>
    <hyperlink ref="F96" r:id="rId2" display="https://podminky.urs.cz/item/CS_URS_2024_02/181411121"/>
    <hyperlink ref="F104" r:id="rId3" display="https://podminky.urs.cz/item/CS_URS_2024_02/183101114"/>
    <hyperlink ref="F108" r:id="rId4" display="https://podminky.urs.cz/item/CS_URS_2024_02/183403114"/>
    <hyperlink ref="F112" r:id="rId5" display="https://podminky.urs.cz/item/CS_URS_2024_02/183403152"/>
    <hyperlink ref="F116" r:id="rId6" display="https://podminky.urs.cz/item/CS_URS_2024_02/183403161"/>
    <hyperlink ref="F120" r:id="rId7" display="https://podminky.urs.cz/item/CS_URS_2024_02/183551113"/>
    <hyperlink ref="F124" r:id="rId8" display="https://podminky.urs.cz/item/CS_URS_2024_02/184102113"/>
    <hyperlink ref="F128" r:id="rId9" display="https://podminky.urs.cz/item/CS_URS_2024_02/184215123"/>
    <hyperlink ref="F135" r:id="rId10" display="https://podminky.urs.cz/item/CS_URS_2024_02/184215412"/>
    <hyperlink ref="F142" r:id="rId11" display="https://podminky.urs.cz/item/CS_URS_2024_02/184801121"/>
    <hyperlink ref="F147" r:id="rId12" display="https://podminky.urs.cz/item/CS_URS_2024_02/184806111"/>
    <hyperlink ref="F151" r:id="rId13" display="https://podminky.urs.cz/item/CS_URS_2024_02/184813121"/>
    <hyperlink ref="F159" r:id="rId14" display="https://podminky.urs.cz/item/CS_URS_2024_02/184911421"/>
    <hyperlink ref="F172" r:id="rId15" display="https://podminky.urs.cz/item/CS_URS_2024_02/185804312"/>
    <hyperlink ref="F176" r:id="rId16" display="https://podminky.urs.cz/item/CS_URS_2024_02/185851121"/>
    <hyperlink ref="F180" r:id="rId17" display="https://podminky.urs.cz/item/CS_URS_2024_02/185851129"/>
    <hyperlink ref="F202" r:id="rId18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9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1117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247099-05.2 - SO 05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247099-05.2 - SO 05 Následná péče 1.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0.70108000000000004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0.70108000000000004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0.70108000000000004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3842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1118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1119</v>
      </c>
      <c r="G88" s="227"/>
      <c r="H88" s="230">
        <v>3842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5.7629999999999999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1120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1121</v>
      </c>
      <c r="G91" s="227"/>
      <c r="H91" s="230">
        <v>5.7629999999999999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68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1122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1123</v>
      </c>
      <c r="G96" s="227"/>
      <c r="H96" s="230">
        <v>68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34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1124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1125</v>
      </c>
      <c r="G100" s="227"/>
      <c r="H100" s="230">
        <v>34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34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0.00068000000000000005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1126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1127</v>
      </c>
      <c r="G104" s="227"/>
      <c r="H104" s="230">
        <v>34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34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1128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1129</v>
      </c>
      <c r="G108" s="227"/>
      <c r="H108" s="230">
        <v>34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3.5019999999999998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0.70040000000000002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1130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1094</v>
      </c>
      <c r="G111" s="227"/>
      <c r="H111" s="230">
        <v>3.5019999999999998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68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1131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1132</v>
      </c>
      <c r="G115" s="227"/>
      <c r="H115" s="230">
        <v>68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17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1133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1134</v>
      </c>
      <c r="G119" s="227"/>
      <c r="H119" s="230">
        <v>17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17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1135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1134</v>
      </c>
      <c r="G123" s="227"/>
      <c r="H123" s="230">
        <v>17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68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1136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1137</v>
      </c>
      <c r="G127" s="227"/>
      <c r="H127" s="230">
        <v>68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0.70099999999999996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1138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iu/APItvIikP6E5P/+KlvGlbhbDNedK/Pkd9I/0qat5//FsajtSUkMZNui6duhqkfnbr0SGyBXVjppzfW7bA3w==" hashValue="tBc82N6Fxhktd8PJFx1lSyZJxuo44M7opgP/l/4Ldpuzv/+p/lyEiHxKH9ksp0QtrxCzwU+13p4fnyOsNYBHxA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1139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247099-05.3 - SO 05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247099-05.3 - SO 05 Následná péče 2.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0.70108000000000004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0.70108000000000004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0.70108000000000004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3842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1140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1119</v>
      </c>
      <c r="G88" s="227"/>
      <c r="H88" s="230">
        <v>3842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5.7629999999999999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1141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1121</v>
      </c>
      <c r="G91" s="227"/>
      <c r="H91" s="230">
        <v>5.7629999999999999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68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1142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1123</v>
      </c>
      <c r="G96" s="227"/>
      <c r="H96" s="230">
        <v>68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34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1143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1125</v>
      </c>
      <c r="G100" s="227"/>
      <c r="H100" s="230">
        <v>34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34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0.00068000000000000005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1144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1127</v>
      </c>
      <c r="G104" s="227"/>
      <c r="H104" s="230">
        <v>34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34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1145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1129</v>
      </c>
      <c r="G108" s="227"/>
      <c r="H108" s="230">
        <v>34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3.5019999999999998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0.70040000000000002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1146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1094</v>
      </c>
      <c r="G111" s="227"/>
      <c r="H111" s="230">
        <v>3.5019999999999998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68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1147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1132</v>
      </c>
      <c r="G115" s="227"/>
      <c r="H115" s="230">
        <v>68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17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1148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1134</v>
      </c>
      <c r="G119" s="227"/>
      <c r="H119" s="230">
        <v>17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17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1149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1134</v>
      </c>
      <c r="G123" s="227"/>
      <c r="H123" s="230">
        <v>17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68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1150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1137</v>
      </c>
      <c r="G127" s="227"/>
      <c r="H127" s="230">
        <v>68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0.70099999999999996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1151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/pQtFDs74M7MKK3AVyHNhnrojxlVIY/5kRtAxENvshsY26ozrmmtJBPjdZE76lI+DAxnfZA9yLRht2nAF7nlWA==" hashValue="Q2s1/UWZuWuxjfG0WfcnHzmrChLzhA8Z/eYoAy/Xy6NWwwG3Rn0s1ho6hk03IPC1/1yUZ4HDzL0La949lETE8g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1152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ROUND((SUM(BE82:BE131)),  2)</f>
        <v>0</v>
      </c>
      <c r="G33" s="40"/>
      <c r="H33" s="40"/>
      <c r="I33" s="150">
        <v>0.20999999999999999</v>
      </c>
      <c r="J33" s="149">
        <f>ROUND(((SUM(BE82:BE131))*I33),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ROUND((SUM(BF82:BF131)),  2)</f>
        <v>0</v>
      </c>
      <c r="G34" s="40"/>
      <c r="H34" s="40"/>
      <c r="I34" s="150">
        <v>0.12</v>
      </c>
      <c r="J34" s="149">
        <f>ROUND(((SUM(BF82:BF131))*I34),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ROUND((SUM(BG82:BG131)),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ROUND((SUM(BH82:BH131)),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ROUND((SUM(BI82:BI131)),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247099-05.4 - SO 05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J128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247099-05.4 - SO 05 Následná péče 3.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0.70108000000000004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P84+P128</f>
        <v>0</v>
      </c>
      <c r="Q83" s="198"/>
      <c r="R83" s="199">
        <f>R84+R128</f>
        <v>0.70108000000000004</v>
      </c>
      <c r="S83" s="198"/>
      <c r="T83" s="200">
        <f>T84+T128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BK84+BK128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SUM(P85:P127)</f>
        <v>0</v>
      </c>
      <c r="Q84" s="198"/>
      <c r="R84" s="199">
        <f>SUM(R85:R127)</f>
        <v>0.70108000000000004</v>
      </c>
      <c r="S84" s="198"/>
      <c r="T84" s="200">
        <f>SUM(T85:T127)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SUM(BK85:BK127)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3842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1153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1119</v>
      </c>
      <c r="G88" s="227"/>
      <c r="H88" s="230">
        <v>3842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290</v>
      </c>
      <c r="F89" s="208" t="s">
        <v>291</v>
      </c>
      <c r="G89" s="209" t="s">
        <v>292</v>
      </c>
      <c r="H89" s="210">
        <v>5.7629999999999999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</v>
      </c>
      <c r="R89" s="215">
        <f>Q89*H89</f>
        <v>0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1154</v>
      </c>
    </row>
    <row r="90" s="2" customFormat="1">
      <c r="A90" s="40"/>
      <c r="B90" s="41"/>
      <c r="C90" s="42"/>
      <c r="D90" s="219" t="s">
        <v>284</v>
      </c>
      <c r="E90" s="42"/>
      <c r="F90" s="220" t="s">
        <v>291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1121</v>
      </c>
      <c r="G91" s="227"/>
      <c r="H91" s="230">
        <v>5.7629999999999999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2" customFormat="1" ht="16.5" customHeight="1">
      <c r="A92" s="40"/>
      <c r="B92" s="41"/>
      <c r="C92" s="206" t="s">
        <v>295</v>
      </c>
      <c r="D92" s="206" t="s">
        <v>277</v>
      </c>
      <c r="E92" s="207" t="s">
        <v>373</v>
      </c>
      <c r="F92" s="208" t="s">
        <v>374</v>
      </c>
      <c r="G92" s="209" t="s">
        <v>314</v>
      </c>
      <c r="H92" s="210">
        <v>68</v>
      </c>
      <c r="I92" s="211"/>
      <c r="J92" s="212">
        <f>ROUND(I92*H92,2)</f>
        <v>0</v>
      </c>
      <c r="K92" s="208" t="s">
        <v>281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85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1155</v>
      </c>
    </row>
    <row r="93" s="2" customFormat="1">
      <c r="A93" s="40"/>
      <c r="B93" s="41"/>
      <c r="C93" s="42"/>
      <c r="D93" s="219" t="s">
        <v>284</v>
      </c>
      <c r="E93" s="42"/>
      <c r="F93" s="220" t="s">
        <v>376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85</v>
      </c>
    </row>
    <row r="94" s="2" customFormat="1">
      <c r="A94" s="40"/>
      <c r="B94" s="41"/>
      <c r="C94" s="42"/>
      <c r="D94" s="224" t="s">
        <v>286</v>
      </c>
      <c r="E94" s="42"/>
      <c r="F94" s="225" t="s">
        <v>377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286</v>
      </c>
      <c r="AU94" s="19" t="s">
        <v>85</v>
      </c>
    </row>
    <row r="95" s="14" customFormat="1">
      <c r="A95" s="14"/>
      <c r="B95" s="248"/>
      <c r="C95" s="249"/>
      <c r="D95" s="219" t="s">
        <v>288</v>
      </c>
      <c r="E95" s="250" t="s">
        <v>19</v>
      </c>
      <c r="F95" s="251" t="s">
        <v>526</v>
      </c>
      <c r="G95" s="249"/>
      <c r="H95" s="250" t="s">
        <v>19</v>
      </c>
      <c r="I95" s="252"/>
      <c r="J95" s="249"/>
      <c r="K95" s="249"/>
      <c r="L95" s="253"/>
      <c r="M95" s="254"/>
      <c r="N95" s="255"/>
      <c r="O95" s="255"/>
      <c r="P95" s="255"/>
      <c r="Q95" s="255"/>
      <c r="R95" s="255"/>
      <c r="S95" s="255"/>
      <c r="T95" s="256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7" t="s">
        <v>288</v>
      </c>
      <c r="AU95" s="257" t="s">
        <v>85</v>
      </c>
      <c r="AV95" s="14" t="s">
        <v>83</v>
      </c>
      <c r="AW95" s="14" t="s">
        <v>36</v>
      </c>
      <c r="AX95" s="14" t="s">
        <v>75</v>
      </c>
      <c r="AY95" s="257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1123</v>
      </c>
      <c r="G96" s="227"/>
      <c r="H96" s="230">
        <v>68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282</v>
      </c>
      <c r="D97" s="206" t="s">
        <v>277</v>
      </c>
      <c r="E97" s="207" t="s">
        <v>381</v>
      </c>
      <c r="F97" s="208" t="s">
        <v>382</v>
      </c>
      <c r="G97" s="209" t="s">
        <v>314</v>
      </c>
      <c r="H97" s="210">
        <v>34</v>
      </c>
      <c r="I97" s="211"/>
      <c r="J97" s="212">
        <f>ROUND(I97*H97,2)</f>
        <v>0</v>
      </c>
      <c r="K97" s="208" t="s">
        <v>281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1156</v>
      </c>
    </row>
    <row r="98" s="2" customFormat="1">
      <c r="A98" s="40"/>
      <c r="B98" s="41"/>
      <c r="C98" s="42"/>
      <c r="D98" s="219" t="s">
        <v>284</v>
      </c>
      <c r="E98" s="42"/>
      <c r="F98" s="220" t="s">
        <v>384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2" customFormat="1">
      <c r="A99" s="40"/>
      <c r="B99" s="41"/>
      <c r="C99" s="42"/>
      <c r="D99" s="224" t="s">
        <v>286</v>
      </c>
      <c r="E99" s="42"/>
      <c r="F99" s="225" t="s">
        <v>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286</v>
      </c>
      <c r="AU99" s="19" t="s">
        <v>85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1125</v>
      </c>
      <c r="G100" s="227"/>
      <c r="H100" s="230">
        <v>34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501</v>
      </c>
      <c r="F101" s="208" t="s">
        <v>502</v>
      </c>
      <c r="G101" s="209" t="s">
        <v>314</v>
      </c>
      <c r="H101" s="210">
        <v>34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2.0000000000000002E-05</v>
      </c>
      <c r="R101" s="215">
        <f>Q101*H101</f>
        <v>0.00068000000000000005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1157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504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505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1127</v>
      </c>
      <c r="G104" s="227"/>
      <c r="H104" s="230">
        <v>34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401</v>
      </c>
      <c r="F105" s="208" t="s">
        <v>402</v>
      </c>
      <c r="G105" s="209" t="s">
        <v>280</v>
      </c>
      <c r="H105" s="210">
        <v>34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1158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404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405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1129</v>
      </c>
      <c r="G108" s="227"/>
      <c r="H108" s="230">
        <v>34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37" t="s">
        <v>326</v>
      </c>
      <c r="D109" s="237" t="s">
        <v>302</v>
      </c>
      <c r="E109" s="238" t="s">
        <v>407</v>
      </c>
      <c r="F109" s="239" t="s">
        <v>408</v>
      </c>
      <c r="G109" s="240" t="s">
        <v>409</v>
      </c>
      <c r="H109" s="241">
        <v>3.5019999999999998</v>
      </c>
      <c r="I109" s="242"/>
      <c r="J109" s="243">
        <f>ROUND(I109*H109,2)</f>
        <v>0</v>
      </c>
      <c r="K109" s="239" t="s">
        <v>281</v>
      </c>
      <c r="L109" s="244"/>
      <c r="M109" s="245" t="s">
        <v>19</v>
      </c>
      <c r="N109" s="246" t="s">
        <v>46</v>
      </c>
      <c r="O109" s="86"/>
      <c r="P109" s="215">
        <f>O109*H109</f>
        <v>0</v>
      </c>
      <c r="Q109" s="215">
        <v>0.20000000000000001</v>
      </c>
      <c r="R109" s="215">
        <f>Q109*H109</f>
        <v>0.70040000000000002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306</v>
      </c>
      <c r="AT109" s="217" t="s">
        <v>302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1159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408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7"/>
      <c r="F111" s="229" t="s">
        <v>1094</v>
      </c>
      <c r="G111" s="227"/>
      <c r="H111" s="230">
        <v>3.5019999999999998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4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306</v>
      </c>
      <c r="D112" s="206" t="s">
        <v>277</v>
      </c>
      <c r="E112" s="207" t="s">
        <v>510</v>
      </c>
      <c r="F112" s="208" t="s">
        <v>511</v>
      </c>
      <c r="G112" s="209" t="s">
        <v>280</v>
      </c>
      <c r="H112" s="210">
        <v>68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1160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513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514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1132</v>
      </c>
      <c r="G115" s="227"/>
      <c r="H115" s="230">
        <v>68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337</v>
      </c>
      <c r="D116" s="206" t="s">
        <v>277</v>
      </c>
      <c r="E116" s="207" t="s">
        <v>423</v>
      </c>
      <c r="F116" s="208" t="s">
        <v>424</v>
      </c>
      <c r="G116" s="209" t="s">
        <v>409</v>
      </c>
      <c r="H116" s="210">
        <v>17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1161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426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427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1134</v>
      </c>
      <c r="G119" s="227"/>
      <c r="H119" s="230">
        <v>17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345</v>
      </c>
      <c r="D120" s="206" t="s">
        <v>277</v>
      </c>
      <c r="E120" s="207" t="s">
        <v>430</v>
      </c>
      <c r="F120" s="208" t="s">
        <v>431</v>
      </c>
      <c r="G120" s="209" t="s">
        <v>409</v>
      </c>
      <c r="H120" s="210">
        <v>17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1162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433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434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1134</v>
      </c>
      <c r="G123" s="227"/>
      <c r="H123" s="230">
        <v>17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351</v>
      </c>
      <c r="D124" s="206" t="s">
        <v>277</v>
      </c>
      <c r="E124" s="207" t="s">
        <v>436</v>
      </c>
      <c r="F124" s="208" t="s">
        <v>437</v>
      </c>
      <c r="G124" s="209" t="s">
        <v>409</v>
      </c>
      <c r="H124" s="210">
        <v>68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1163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439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440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1137</v>
      </c>
      <c r="G127" s="227"/>
      <c r="H127" s="230">
        <v>68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12" customFormat="1" ht="22.8" customHeight="1">
      <c r="A128" s="12"/>
      <c r="B128" s="190"/>
      <c r="C128" s="191"/>
      <c r="D128" s="192" t="s">
        <v>74</v>
      </c>
      <c r="E128" s="204" t="s">
        <v>467</v>
      </c>
      <c r="F128" s="204" t="s">
        <v>468</v>
      </c>
      <c r="G128" s="191"/>
      <c r="H128" s="191"/>
      <c r="I128" s="194"/>
      <c r="J128" s="205">
        <f>BK128</f>
        <v>0</v>
      </c>
      <c r="K128" s="191"/>
      <c r="L128" s="196"/>
      <c r="M128" s="197"/>
      <c r="N128" s="198"/>
      <c r="O128" s="198"/>
      <c r="P128" s="199">
        <f>SUM(P129:P131)</f>
        <v>0</v>
      </c>
      <c r="Q128" s="198"/>
      <c r="R128" s="199">
        <f>SUM(R129:R131)</f>
        <v>0</v>
      </c>
      <c r="S128" s="198"/>
      <c r="T128" s="20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01" t="s">
        <v>83</v>
      </c>
      <c r="AT128" s="202" t="s">
        <v>74</v>
      </c>
      <c r="AU128" s="202" t="s">
        <v>83</v>
      </c>
      <c r="AY128" s="201" t="s">
        <v>275</v>
      </c>
      <c r="BK128" s="203">
        <f>SUM(BK129:BK131)</f>
        <v>0</v>
      </c>
    </row>
    <row r="129" s="2" customFormat="1" ht="16.5" customHeight="1">
      <c r="A129" s="40"/>
      <c r="B129" s="41"/>
      <c r="C129" s="206" t="s">
        <v>8</v>
      </c>
      <c r="D129" s="206" t="s">
        <v>277</v>
      </c>
      <c r="E129" s="207" t="s">
        <v>470</v>
      </c>
      <c r="F129" s="208" t="s">
        <v>471</v>
      </c>
      <c r="G129" s="209" t="s">
        <v>292</v>
      </c>
      <c r="H129" s="210">
        <v>0.70099999999999996</v>
      </c>
      <c r="I129" s="211"/>
      <c r="J129" s="212">
        <f>ROUND(I129*H129,2)</f>
        <v>0</v>
      </c>
      <c r="K129" s="208" t="s">
        <v>281</v>
      </c>
      <c r="L129" s="46"/>
      <c r="M129" s="213" t="s">
        <v>19</v>
      </c>
      <c r="N129" s="214" t="s">
        <v>46</v>
      </c>
      <c r="O129" s="86"/>
      <c r="P129" s="215">
        <f>O129*H129</f>
        <v>0</v>
      </c>
      <c r="Q129" s="215">
        <v>0</v>
      </c>
      <c r="R129" s="215">
        <f>Q129*H129</f>
        <v>0</v>
      </c>
      <c r="S129" s="215">
        <v>0</v>
      </c>
      <c r="T129" s="21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17" t="s">
        <v>282</v>
      </c>
      <c r="AT129" s="217" t="s">
        <v>277</v>
      </c>
      <c r="AU129" s="217" t="s">
        <v>85</v>
      </c>
      <c r="AY129" s="19" t="s">
        <v>275</v>
      </c>
      <c r="BE129" s="218">
        <f>IF(N129="základní",J129,0)</f>
        <v>0</v>
      </c>
      <c r="BF129" s="218">
        <f>IF(N129="snížená",J129,0)</f>
        <v>0</v>
      </c>
      <c r="BG129" s="218">
        <f>IF(N129="zákl. přenesená",J129,0)</f>
        <v>0</v>
      </c>
      <c r="BH129" s="218">
        <f>IF(N129="sníž. přenesená",J129,0)</f>
        <v>0</v>
      </c>
      <c r="BI129" s="218">
        <f>IF(N129="nulová",J129,0)</f>
        <v>0</v>
      </c>
      <c r="BJ129" s="19" t="s">
        <v>83</v>
      </c>
      <c r="BK129" s="218">
        <f>ROUND(I129*H129,2)</f>
        <v>0</v>
      </c>
      <c r="BL129" s="19" t="s">
        <v>282</v>
      </c>
      <c r="BM129" s="217" t="s">
        <v>1164</v>
      </c>
    </row>
    <row r="130" s="2" customFormat="1">
      <c r="A130" s="40"/>
      <c r="B130" s="41"/>
      <c r="C130" s="42"/>
      <c r="D130" s="219" t="s">
        <v>284</v>
      </c>
      <c r="E130" s="42"/>
      <c r="F130" s="220" t="s">
        <v>473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284</v>
      </c>
      <c r="AU130" s="19" t="s">
        <v>85</v>
      </c>
    </row>
    <row r="131" s="2" customFormat="1">
      <c r="A131" s="40"/>
      <c r="B131" s="41"/>
      <c r="C131" s="42"/>
      <c r="D131" s="224" t="s">
        <v>286</v>
      </c>
      <c r="E131" s="42"/>
      <c r="F131" s="225" t="s">
        <v>474</v>
      </c>
      <c r="G131" s="42"/>
      <c r="H131" s="42"/>
      <c r="I131" s="221"/>
      <c r="J131" s="42"/>
      <c r="K131" s="42"/>
      <c r="L131" s="46"/>
      <c r="M131" s="258"/>
      <c r="N131" s="259"/>
      <c r="O131" s="260"/>
      <c r="P131" s="260"/>
      <c r="Q131" s="260"/>
      <c r="R131" s="260"/>
      <c r="S131" s="260"/>
      <c r="T131" s="261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286</v>
      </c>
      <c r="AU131" s="19" t="s">
        <v>85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d8hE0se0dRDtEZYOsU6ZgEGibJvLKb+o0caD/ySXwxtVqMtmmqBvD/TqlTev16nlrwPXpGyy5tkB5cij2PZ46g==" hashValue="WO9ic97+mMj0kCNlWBYP6yHpPdNb/mMhy1htrkCHRKbnVN2nEGpg5Zm0RLKcqsEMRcRSeRyUK8lfSC47XT5h3g==" algorithmName="SHA-512" password="CC35"/>
  <autoFilter ref="C81:K131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4" r:id="rId2" display="https://podminky.urs.cz/item/CS_URS_2024_02/184801121"/>
    <hyperlink ref="F99" r:id="rId3" display="https://podminky.urs.cz/item/CS_URS_2024_02/184806111"/>
    <hyperlink ref="F103" r:id="rId4" display="https://podminky.urs.cz/item/CS_URS_2024_02/184911111"/>
    <hyperlink ref="F107" r:id="rId5" display="https://podminky.urs.cz/item/CS_URS_2024_02/184911421"/>
    <hyperlink ref="F114" r:id="rId6" display="https://podminky.urs.cz/item/CS_URS_2024_02/185804214"/>
    <hyperlink ref="F118" r:id="rId7" display="https://podminky.urs.cz/item/CS_URS_2024_02/185804312"/>
    <hyperlink ref="F122" r:id="rId8" display="https://podminky.urs.cz/item/CS_URS_2024_02/185851121"/>
    <hyperlink ref="F126" r:id="rId9" display="https://podminky.urs.cz/item/CS_URS_2024_02/185851129"/>
    <hyperlink ref="F131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1165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247099-05.5 - SO 05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247099-05.5 - SO 05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1166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1167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1168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1169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1170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1171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1172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1173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1174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1175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1ZY4eqpGCRbEicbTBmWej1U40X/0JeqDd/ou7tBEhTB1Ey5n5SYOiyGEzay8WDfV24dhKJYoDlL8hzdXB0VV3g==" hashValue="cM04Op40EYR44zmjjJNmNIgUHU0PQvyI6v9As6GLpyy17nMcBKabjyfA1bvZvAONy3poxnpX20WGRJ2JnNkxlg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1176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ROUND((SUM(BE83:BE283)),  2)</f>
        <v>0</v>
      </c>
      <c r="G33" s="40"/>
      <c r="H33" s="40"/>
      <c r="I33" s="150">
        <v>0.20999999999999999</v>
      </c>
      <c r="J33" s="149">
        <f>ROUND(((SUM(BE83:BE283))*I33),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ROUND((SUM(BF83:BF283)),  2)</f>
        <v>0</v>
      </c>
      <c r="G34" s="40"/>
      <c r="H34" s="40"/>
      <c r="I34" s="150">
        <v>0.12</v>
      </c>
      <c r="J34" s="149">
        <f>ROUND(((SUM(BF83:BF283))*I34),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ROUND((SUM(BG83:BG283)),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ROUND((SUM(BH83:BH283)),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ROUND((SUM(BI83:BI283)),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247099-06.1 - SO 06 - IP20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J85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257</v>
      </c>
      <c r="E62" s="176"/>
      <c r="F62" s="176"/>
      <c r="G62" s="176"/>
      <c r="H62" s="176"/>
      <c r="I62" s="176"/>
      <c r="J62" s="177">
        <f>J234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259</v>
      </c>
      <c r="E63" s="176"/>
      <c r="F63" s="176"/>
      <c r="G63" s="176"/>
      <c r="H63" s="176"/>
      <c r="I63" s="176"/>
      <c r="J63" s="177">
        <f>J242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260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PD – Výsadba prvků ÚSES v k.ú. Velké Němčice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249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247099-06.1 - SO 06 - IP20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>Velké Němčice</v>
      </c>
      <c r="G77" s="42"/>
      <c r="H77" s="42"/>
      <c r="I77" s="34" t="s">
        <v>23</v>
      </c>
      <c r="J77" s="74" t="str">
        <f>IF(J12="","",J12)</f>
        <v>19. 8. 2024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>ČR – Státní pozemkový úřad, KPÚ pro JMK</v>
      </c>
      <c r="G79" s="42"/>
      <c r="H79" s="42"/>
      <c r="I79" s="34" t="s">
        <v>32</v>
      </c>
      <c r="J79" s="38" t="str">
        <f>E21</f>
        <v>GEOtest, a.s.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30</v>
      </c>
      <c r="D80" s="42"/>
      <c r="E80" s="42"/>
      <c r="F80" s="29" t="str">
        <f>IF(E18="","",E18)</f>
        <v>Vyplň údaj</v>
      </c>
      <c r="G80" s="42"/>
      <c r="H80" s="42"/>
      <c r="I80" s="34" t="s">
        <v>37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261</v>
      </c>
      <c r="D82" s="182" t="s">
        <v>60</v>
      </c>
      <c r="E82" s="182" t="s">
        <v>56</v>
      </c>
      <c r="F82" s="182" t="s">
        <v>57</v>
      </c>
      <c r="G82" s="182" t="s">
        <v>262</v>
      </c>
      <c r="H82" s="182" t="s">
        <v>263</v>
      </c>
      <c r="I82" s="182" t="s">
        <v>264</v>
      </c>
      <c r="J82" s="182" t="s">
        <v>253</v>
      </c>
      <c r="K82" s="183" t="s">
        <v>265</v>
      </c>
      <c r="L82" s="184"/>
      <c r="M82" s="94" t="s">
        <v>19</v>
      </c>
      <c r="N82" s="95" t="s">
        <v>45</v>
      </c>
      <c r="O82" s="95" t="s">
        <v>266</v>
      </c>
      <c r="P82" s="95" t="s">
        <v>267</v>
      </c>
      <c r="Q82" s="95" t="s">
        <v>268</v>
      </c>
      <c r="R82" s="95" t="s">
        <v>269</v>
      </c>
      <c r="S82" s="95" t="s">
        <v>270</v>
      </c>
      <c r="T82" s="96" t="s">
        <v>271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272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</f>
        <v>0</v>
      </c>
      <c r="Q83" s="98"/>
      <c r="R83" s="187">
        <f>R84</f>
        <v>38.444332000000003</v>
      </c>
      <c r="S83" s="98"/>
      <c r="T83" s="188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74</v>
      </c>
      <c r="AU83" s="19" t="s">
        <v>254</v>
      </c>
      <c r="BK83" s="189">
        <f>BK84</f>
        <v>0</v>
      </c>
    </row>
    <row r="84" s="12" customFormat="1" ht="25.92" customHeight="1">
      <c r="A84" s="12"/>
      <c r="B84" s="190"/>
      <c r="C84" s="191"/>
      <c r="D84" s="192" t="s">
        <v>74</v>
      </c>
      <c r="E84" s="193" t="s">
        <v>273</v>
      </c>
      <c r="F84" s="193" t="s">
        <v>274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P85+P234+P242</f>
        <v>0</v>
      </c>
      <c r="Q84" s="198"/>
      <c r="R84" s="199">
        <f>R85+R234+R242</f>
        <v>38.444332000000003</v>
      </c>
      <c r="S84" s="198"/>
      <c r="T84" s="200">
        <f>T85+T234+T242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75</v>
      </c>
      <c r="AY84" s="201" t="s">
        <v>275</v>
      </c>
      <c r="BK84" s="203">
        <f>BK85+BK234+BK242</f>
        <v>0</v>
      </c>
    </row>
    <row r="85" s="12" customFormat="1" ht="22.8" customHeight="1">
      <c r="A85" s="12"/>
      <c r="B85" s="190"/>
      <c r="C85" s="191"/>
      <c r="D85" s="192" t="s">
        <v>74</v>
      </c>
      <c r="E85" s="204" t="s">
        <v>83</v>
      </c>
      <c r="F85" s="204" t="s">
        <v>276</v>
      </c>
      <c r="G85" s="191"/>
      <c r="H85" s="191"/>
      <c r="I85" s="194"/>
      <c r="J85" s="205">
        <f>BK85</f>
        <v>0</v>
      </c>
      <c r="K85" s="191"/>
      <c r="L85" s="196"/>
      <c r="M85" s="197"/>
      <c r="N85" s="198"/>
      <c r="O85" s="198"/>
      <c r="P85" s="199">
        <f>SUM(P86:P233)</f>
        <v>0</v>
      </c>
      <c r="Q85" s="198"/>
      <c r="R85" s="199">
        <f>SUM(R86:R233)</f>
        <v>36.892811999999999</v>
      </c>
      <c r="S85" s="198"/>
      <c r="T85" s="200">
        <f>SUM(T86:T233)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83</v>
      </c>
      <c r="AT85" s="202" t="s">
        <v>74</v>
      </c>
      <c r="AU85" s="202" t="s">
        <v>83</v>
      </c>
      <c r="AY85" s="201" t="s">
        <v>275</v>
      </c>
      <c r="BK85" s="203">
        <f>SUM(BK86:BK233)</f>
        <v>0</v>
      </c>
    </row>
    <row r="86" s="2" customFormat="1" ht="16.5" customHeight="1">
      <c r="A86" s="40"/>
      <c r="B86" s="41"/>
      <c r="C86" s="206" t="s">
        <v>83</v>
      </c>
      <c r="D86" s="206" t="s">
        <v>277</v>
      </c>
      <c r="E86" s="207" t="s">
        <v>278</v>
      </c>
      <c r="F86" s="208" t="s">
        <v>279</v>
      </c>
      <c r="G86" s="209" t="s">
        <v>280</v>
      </c>
      <c r="H86" s="210">
        <v>10987</v>
      </c>
      <c r="I86" s="211"/>
      <c r="J86" s="212">
        <f>ROUND(I86*H86,2)</f>
        <v>0</v>
      </c>
      <c r="K86" s="208" t="s">
        <v>281</v>
      </c>
      <c r="L86" s="46"/>
      <c r="M86" s="213" t="s">
        <v>19</v>
      </c>
      <c r="N86" s="214" t="s">
        <v>46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282</v>
      </c>
      <c r="AT86" s="217" t="s">
        <v>277</v>
      </c>
      <c r="AU86" s="217" t="s">
        <v>85</v>
      </c>
      <c r="AY86" s="19" t="s">
        <v>275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83</v>
      </c>
      <c r="BK86" s="218">
        <f>ROUND(I86*H86,2)</f>
        <v>0</v>
      </c>
      <c r="BL86" s="19" t="s">
        <v>282</v>
      </c>
      <c r="BM86" s="217" t="s">
        <v>1177</v>
      </c>
    </row>
    <row r="87" s="2" customFormat="1">
      <c r="A87" s="40"/>
      <c r="B87" s="41"/>
      <c r="C87" s="42"/>
      <c r="D87" s="219" t="s">
        <v>284</v>
      </c>
      <c r="E87" s="42"/>
      <c r="F87" s="220" t="s">
        <v>285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284</v>
      </c>
      <c r="AU87" s="19" t="s">
        <v>85</v>
      </c>
    </row>
    <row r="88" s="2" customFormat="1">
      <c r="A88" s="40"/>
      <c r="B88" s="41"/>
      <c r="C88" s="42"/>
      <c r="D88" s="224" t="s">
        <v>286</v>
      </c>
      <c r="E88" s="42"/>
      <c r="F88" s="225" t="s">
        <v>287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286</v>
      </c>
      <c r="AU88" s="19" t="s">
        <v>85</v>
      </c>
    </row>
    <row r="89" s="13" customFormat="1">
      <c r="A89" s="13"/>
      <c r="B89" s="226"/>
      <c r="C89" s="227"/>
      <c r="D89" s="219" t="s">
        <v>288</v>
      </c>
      <c r="E89" s="228" t="s">
        <v>19</v>
      </c>
      <c r="F89" s="229" t="s">
        <v>1178</v>
      </c>
      <c r="G89" s="227"/>
      <c r="H89" s="230">
        <v>10987</v>
      </c>
      <c r="I89" s="231"/>
      <c r="J89" s="227"/>
      <c r="K89" s="227"/>
      <c r="L89" s="232"/>
      <c r="M89" s="233"/>
      <c r="N89" s="234"/>
      <c r="O89" s="234"/>
      <c r="P89" s="234"/>
      <c r="Q89" s="234"/>
      <c r="R89" s="234"/>
      <c r="S89" s="234"/>
      <c r="T89" s="235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6" t="s">
        <v>288</v>
      </c>
      <c r="AU89" s="236" t="s">
        <v>85</v>
      </c>
      <c r="AV89" s="13" t="s">
        <v>85</v>
      </c>
      <c r="AW89" s="13" t="s">
        <v>36</v>
      </c>
      <c r="AX89" s="13" t="s">
        <v>83</v>
      </c>
      <c r="AY89" s="236" t="s">
        <v>275</v>
      </c>
    </row>
    <row r="90" s="2" customFormat="1" ht="21.75" customHeight="1">
      <c r="A90" s="40"/>
      <c r="B90" s="41"/>
      <c r="C90" s="206" t="s">
        <v>85</v>
      </c>
      <c r="D90" s="206" t="s">
        <v>277</v>
      </c>
      <c r="E90" s="207" t="s">
        <v>1179</v>
      </c>
      <c r="F90" s="208" t="s">
        <v>1180</v>
      </c>
      <c r="G90" s="209" t="s">
        <v>397</v>
      </c>
      <c r="H90" s="210">
        <v>2223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0.00014999999999999999</v>
      </c>
      <c r="R90" s="215">
        <f>Q90*H90</f>
        <v>0.33344999999999997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85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1181</v>
      </c>
    </row>
    <row r="91" s="2" customFormat="1">
      <c r="A91" s="40"/>
      <c r="B91" s="41"/>
      <c r="C91" s="42"/>
      <c r="D91" s="219" t="s">
        <v>284</v>
      </c>
      <c r="E91" s="42"/>
      <c r="F91" s="220" t="s">
        <v>1180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85</v>
      </c>
    </row>
    <row r="92" s="2" customFormat="1">
      <c r="A92" s="40"/>
      <c r="B92" s="41"/>
      <c r="C92" s="42"/>
      <c r="D92" s="219" t="s">
        <v>308</v>
      </c>
      <c r="E92" s="42"/>
      <c r="F92" s="247" t="s">
        <v>1182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308</v>
      </c>
      <c r="AU92" s="19" t="s">
        <v>85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1183</v>
      </c>
      <c r="G93" s="227"/>
      <c r="H93" s="230">
        <v>168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75</v>
      </c>
      <c r="AY93" s="236" t="s">
        <v>275</v>
      </c>
    </row>
    <row r="94" s="13" customFormat="1">
      <c r="A94" s="13"/>
      <c r="B94" s="226"/>
      <c r="C94" s="227"/>
      <c r="D94" s="219" t="s">
        <v>288</v>
      </c>
      <c r="E94" s="228" t="s">
        <v>19</v>
      </c>
      <c r="F94" s="229" t="s">
        <v>1184</v>
      </c>
      <c r="G94" s="227"/>
      <c r="H94" s="230">
        <v>172</v>
      </c>
      <c r="I94" s="231"/>
      <c r="J94" s="227"/>
      <c r="K94" s="227"/>
      <c r="L94" s="232"/>
      <c r="M94" s="233"/>
      <c r="N94" s="234"/>
      <c r="O94" s="234"/>
      <c r="P94" s="234"/>
      <c r="Q94" s="234"/>
      <c r="R94" s="234"/>
      <c r="S94" s="234"/>
      <c r="T94" s="23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6" t="s">
        <v>288</v>
      </c>
      <c r="AU94" s="236" t="s">
        <v>85</v>
      </c>
      <c r="AV94" s="13" t="s">
        <v>85</v>
      </c>
      <c r="AW94" s="13" t="s">
        <v>36</v>
      </c>
      <c r="AX94" s="13" t="s">
        <v>75</v>
      </c>
      <c r="AY94" s="236" t="s">
        <v>275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1185</v>
      </c>
      <c r="G95" s="227"/>
      <c r="H95" s="230">
        <v>218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75</v>
      </c>
      <c r="AY95" s="236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1186</v>
      </c>
      <c r="G96" s="227"/>
      <c r="H96" s="230">
        <v>217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75</v>
      </c>
      <c r="AY96" s="236" t="s">
        <v>275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1187</v>
      </c>
      <c r="G97" s="227"/>
      <c r="H97" s="230">
        <v>319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75</v>
      </c>
      <c r="AY97" s="236" t="s">
        <v>275</v>
      </c>
    </row>
    <row r="98" s="13" customFormat="1">
      <c r="A98" s="13"/>
      <c r="B98" s="226"/>
      <c r="C98" s="227"/>
      <c r="D98" s="219" t="s">
        <v>288</v>
      </c>
      <c r="E98" s="228" t="s">
        <v>19</v>
      </c>
      <c r="F98" s="229" t="s">
        <v>1188</v>
      </c>
      <c r="G98" s="227"/>
      <c r="H98" s="230">
        <v>321</v>
      </c>
      <c r="I98" s="231"/>
      <c r="J98" s="227"/>
      <c r="K98" s="227"/>
      <c r="L98" s="232"/>
      <c r="M98" s="233"/>
      <c r="N98" s="234"/>
      <c r="O98" s="234"/>
      <c r="P98" s="234"/>
      <c r="Q98" s="234"/>
      <c r="R98" s="234"/>
      <c r="S98" s="234"/>
      <c r="T98" s="23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6" t="s">
        <v>288</v>
      </c>
      <c r="AU98" s="236" t="s">
        <v>85</v>
      </c>
      <c r="AV98" s="13" t="s">
        <v>85</v>
      </c>
      <c r="AW98" s="13" t="s">
        <v>36</v>
      </c>
      <c r="AX98" s="13" t="s">
        <v>75</v>
      </c>
      <c r="AY98" s="236" t="s">
        <v>275</v>
      </c>
    </row>
    <row r="99" s="13" customFormat="1">
      <c r="A99" s="13"/>
      <c r="B99" s="226"/>
      <c r="C99" s="227"/>
      <c r="D99" s="219" t="s">
        <v>288</v>
      </c>
      <c r="E99" s="228" t="s">
        <v>19</v>
      </c>
      <c r="F99" s="229" t="s">
        <v>1189</v>
      </c>
      <c r="G99" s="227"/>
      <c r="H99" s="230">
        <v>323</v>
      </c>
      <c r="I99" s="231"/>
      <c r="J99" s="227"/>
      <c r="K99" s="227"/>
      <c r="L99" s="232"/>
      <c r="M99" s="233"/>
      <c r="N99" s="234"/>
      <c r="O99" s="234"/>
      <c r="P99" s="234"/>
      <c r="Q99" s="234"/>
      <c r="R99" s="234"/>
      <c r="S99" s="234"/>
      <c r="T99" s="23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6" t="s">
        <v>288</v>
      </c>
      <c r="AU99" s="236" t="s">
        <v>85</v>
      </c>
      <c r="AV99" s="13" t="s">
        <v>85</v>
      </c>
      <c r="AW99" s="13" t="s">
        <v>36</v>
      </c>
      <c r="AX99" s="13" t="s">
        <v>75</v>
      </c>
      <c r="AY99" s="236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1190</v>
      </c>
      <c r="G100" s="227"/>
      <c r="H100" s="230">
        <v>235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75</v>
      </c>
      <c r="AY100" s="236" t="s">
        <v>275</v>
      </c>
    </row>
    <row r="101" s="13" customFormat="1">
      <c r="A101" s="13"/>
      <c r="B101" s="226"/>
      <c r="C101" s="227"/>
      <c r="D101" s="219" t="s">
        <v>288</v>
      </c>
      <c r="E101" s="228" t="s">
        <v>19</v>
      </c>
      <c r="F101" s="229" t="s">
        <v>1191</v>
      </c>
      <c r="G101" s="227"/>
      <c r="H101" s="230">
        <v>250</v>
      </c>
      <c r="I101" s="231"/>
      <c r="J101" s="227"/>
      <c r="K101" s="227"/>
      <c r="L101" s="232"/>
      <c r="M101" s="233"/>
      <c r="N101" s="234"/>
      <c r="O101" s="234"/>
      <c r="P101" s="234"/>
      <c r="Q101" s="234"/>
      <c r="R101" s="234"/>
      <c r="S101" s="234"/>
      <c r="T101" s="23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6" t="s">
        <v>288</v>
      </c>
      <c r="AU101" s="236" t="s">
        <v>85</v>
      </c>
      <c r="AV101" s="13" t="s">
        <v>85</v>
      </c>
      <c r="AW101" s="13" t="s">
        <v>36</v>
      </c>
      <c r="AX101" s="13" t="s">
        <v>75</v>
      </c>
      <c r="AY101" s="236" t="s">
        <v>275</v>
      </c>
    </row>
    <row r="102" s="15" customFormat="1">
      <c r="A102" s="15"/>
      <c r="B102" s="262"/>
      <c r="C102" s="263"/>
      <c r="D102" s="219" t="s">
        <v>288</v>
      </c>
      <c r="E102" s="264" t="s">
        <v>19</v>
      </c>
      <c r="F102" s="265" t="s">
        <v>922</v>
      </c>
      <c r="G102" s="263"/>
      <c r="H102" s="266">
        <v>2223</v>
      </c>
      <c r="I102" s="267"/>
      <c r="J102" s="263"/>
      <c r="K102" s="263"/>
      <c r="L102" s="268"/>
      <c r="M102" s="269"/>
      <c r="N102" s="270"/>
      <c r="O102" s="270"/>
      <c r="P102" s="270"/>
      <c r="Q102" s="270"/>
      <c r="R102" s="270"/>
      <c r="S102" s="270"/>
      <c r="T102" s="271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72" t="s">
        <v>288</v>
      </c>
      <c r="AU102" s="272" t="s">
        <v>85</v>
      </c>
      <c r="AV102" s="15" t="s">
        <v>282</v>
      </c>
      <c r="AW102" s="15" t="s">
        <v>36</v>
      </c>
      <c r="AX102" s="15" t="s">
        <v>83</v>
      </c>
      <c r="AY102" s="272" t="s">
        <v>275</v>
      </c>
    </row>
    <row r="103" s="2" customFormat="1" ht="16.5" customHeight="1">
      <c r="A103" s="40"/>
      <c r="B103" s="41"/>
      <c r="C103" s="206" t="s">
        <v>295</v>
      </c>
      <c r="D103" s="206" t="s">
        <v>277</v>
      </c>
      <c r="E103" s="207" t="s">
        <v>290</v>
      </c>
      <c r="F103" s="208" t="s">
        <v>291</v>
      </c>
      <c r="G103" s="209" t="s">
        <v>292</v>
      </c>
      <c r="H103" s="210">
        <v>16.481000000000002</v>
      </c>
      <c r="I103" s="211"/>
      <c r="J103" s="212">
        <f>ROUND(I103*H103,2)</f>
        <v>0</v>
      </c>
      <c r="K103" s="208" t="s">
        <v>19</v>
      </c>
      <c r="L103" s="46"/>
      <c r="M103" s="213" t="s">
        <v>19</v>
      </c>
      <c r="N103" s="214" t="s">
        <v>46</v>
      </c>
      <c r="O103" s="86"/>
      <c r="P103" s="215">
        <f>O103*H103</f>
        <v>0</v>
      </c>
      <c r="Q103" s="215">
        <v>0</v>
      </c>
      <c r="R103" s="215">
        <f>Q103*H103</f>
        <v>0</v>
      </c>
      <c r="S103" s="215">
        <v>0</v>
      </c>
      <c r="T103" s="21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17" t="s">
        <v>282</v>
      </c>
      <c r="AT103" s="217" t="s">
        <v>277</v>
      </c>
      <c r="AU103" s="217" t="s">
        <v>85</v>
      </c>
      <c r="AY103" s="19" t="s">
        <v>275</v>
      </c>
      <c r="BE103" s="218">
        <f>IF(N103="základní",J103,0)</f>
        <v>0</v>
      </c>
      <c r="BF103" s="218">
        <f>IF(N103="snížená",J103,0)</f>
        <v>0</v>
      </c>
      <c r="BG103" s="218">
        <f>IF(N103="zákl. přenesená",J103,0)</f>
        <v>0</v>
      </c>
      <c r="BH103" s="218">
        <f>IF(N103="sníž. přenesená",J103,0)</f>
        <v>0</v>
      </c>
      <c r="BI103" s="218">
        <f>IF(N103="nulová",J103,0)</f>
        <v>0</v>
      </c>
      <c r="BJ103" s="19" t="s">
        <v>83</v>
      </c>
      <c r="BK103" s="218">
        <f>ROUND(I103*H103,2)</f>
        <v>0</v>
      </c>
      <c r="BL103" s="19" t="s">
        <v>282</v>
      </c>
      <c r="BM103" s="217" t="s">
        <v>1192</v>
      </c>
    </row>
    <row r="104" s="2" customFormat="1">
      <c r="A104" s="40"/>
      <c r="B104" s="41"/>
      <c r="C104" s="42"/>
      <c r="D104" s="219" t="s">
        <v>284</v>
      </c>
      <c r="E104" s="42"/>
      <c r="F104" s="220" t="s">
        <v>291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284</v>
      </c>
      <c r="AU104" s="19" t="s">
        <v>85</v>
      </c>
    </row>
    <row r="105" s="13" customFormat="1">
      <c r="A105" s="13"/>
      <c r="B105" s="226"/>
      <c r="C105" s="227"/>
      <c r="D105" s="219" t="s">
        <v>288</v>
      </c>
      <c r="E105" s="228" t="s">
        <v>19</v>
      </c>
      <c r="F105" s="229" t="s">
        <v>1193</v>
      </c>
      <c r="G105" s="227"/>
      <c r="H105" s="230">
        <v>16.481000000000002</v>
      </c>
      <c r="I105" s="231"/>
      <c r="J105" s="227"/>
      <c r="K105" s="227"/>
      <c r="L105" s="232"/>
      <c r="M105" s="233"/>
      <c r="N105" s="234"/>
      <c r="O105" s="234"/>
      <c r="P105" s="234"/>
      <c r="Q105" s="234"/>
      <c r="R105" s="234"/>
      <c r="S105" s="234"/>
      <c r="T105" s="23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6" t="s">
        <v>288</v>
      </c>
      <c r="AU105" s="236" t="s">
        <v>85</v>
      </c>
      <c r="AV105" s="13" t="s">
        <v>85</v>
      </c>
      <c r="AW105" s="13" t="s">
        <v>36</v>
      </c>
      <c r="AX105" s="13" t="s">
        <v>83</v>
      </c>
      <c r="AY105" s="236" t="s">
        <v>275</v>
      </c>
    </row>
    <row r="106" s="2" customFormat="1" ht="16.5" customHeight="1">
      <c r="A106" s="40"/>
      <c r="B106" s="41"/>
      <c r="C106" s="206" t="s">
        <v>282</v>
      </c>
      <c r="D106" s="206" t="s">
        <v>277</v>
      </c>
      <c r="E106" s="207" t="s">
        <v>296</v>
      </c>
      <c r="F106" s="208" t="s">
        <v>297</v>
      </c>
      <c r="G106" s="209" t="s">
        <v>280</v>
      </c>
      <c r="H106" s="210">
        <v>10987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282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282</v>
      </c>
      <c r="BM106" s="217" t="s">
        <v>1194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299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300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1195</v>
      </c>
      <c r="G109" s="227"/>
      <c r="H109" s="230">
        <v>10987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83</v>
      </c>
      <c r="AY109" s="236" t="s">
        <v>275</v>
      </c>
    </row>
    <row r="110" s="2" customFormat="1" ht="16.5" customHeight="1">
      <c r="A110" s="40"/>
      <c r="B110" s="41"/>
      <c r="C110" s="237" t="s">
        <v>311</v>
      </c>
      <c r="D110" s="237" t="s">
        <v>302</v>
      </c>
      <c r="E110" s="238" t="s">
        <v>1196</v>
      </c>
      <c r="F110" s="239" t="s">
        <v>1197</v>
      </c>
      <c r="G110" s="240" t="s">
        <v>305</v>
      </c>
      <c r="H110" s="241">
        <v>6.3639999999999999</v>
      </c>
      <c r="I110" s="242"/>
      <c r="J110" s="243">
        <f>ROUND(I110*H110,2)</f>
        <v>0</v>
      </c>
      <c r="K110" s="239" t="s">
        <v>281</v>
      </c>
      <c r="L110" s="244"/>
      <c r="M110" s="245" t="s">
        <v>19</v>
      </c>
      <c r="N110" s="246" t="s">
        <v>46</v>
      </c>
      <c r="O110" s="86"/>
      <c r="P110" s="215">
        <f>O110*H110</f>
        <v>0</v>
      </c>
      <c r="Q110" s="215">
        <v>0.001</v>
      </c>
      <c r="R110" s="215">
        <f>Q110*H110</f>
        <v>0.0063639999999999999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306</v>
      </c>
      <c r="AT110" s="217" t="s">
        <v>302</v>
      </c>
      <c r="AU110" s="217" t="s">
        <v>85</v>
      </c>
      <c r="AY110" s="19" t="s">
        <v>275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83</v>
      </c>
      <c r="BK110" s="218">
        <f>ROUND(I110*H110,2)</f>
        <v>0</v>
      </c>
      <c r="BL110" s="19" t="s">
        <v>282</v>
      </c>
      <c r="BM110" s="217" t="s">
        <v>1198</v>
      </c>
    </row>
    <row r="111" s="2" customFormat="1">
      <c r="A111" s="40"/>
      <c r="B111" s="41"/>
      <c r="C111" s="42"/>
      <c r="D111" s="219" t="s">
        <v>284</v>
      </c>
      <c r="E111" s="42"/>
      <c r="F111" s="220" t="s">
        <v>1197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284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1199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3" customFormat="1">
      <c r="A113" s="13"/>
      <c r="B113" s="226"/>
      <c r="C113" s="227"/>
      <c r="D113" s="219" t="s">
        <v>288</v>
      </c>
      <c r="E113" s="227"/>
      <c r="F113" s="229" t="s">
        <v>1200</v>
      </c>
      <c r="G113" s="227"/>
      <c r="H113" s="230">
        <v>6.3639999999999999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4</v>
      </c>
      <c r="AX113" s="13" t="s">
        <v>83</v>
      </c>
      <c r="AY113" s="236" t="s">
        <v>275</v>
      </c>
    </row>
    <row r="114" s="2" customFormat="1" ht="16.5" customHeight="1">
      <c r="A114" s="40"/>
      <c r="B114" s="41"/>
      <c r="C114" s="237" t="s">
        <v>319</v>
      </c>
      <c r="D114" s="237" t="s">
        <v>302</v>
      </c>
      <c r="E114" s="238" t="s">
        <v>1201</v>
      </c>
      <c r="F114" s="239" t="s">
        <v>1202</v>
      </c>
      <c r="G114" s="240" t="s">
        <v>305</v>
      </c>
      <c r="H114" s="241">
        <v>234.90000000000001</v>
      </c>
      <c r="I114" s="242"/>
      <c r="J114" s="243">
        <f>ROUND(I114*H114,2)</f>
        <v>0</v>
      </c>
      <c r="K114" s="239" t="s">
        <v>19</v>
      </c>
      <c r="L114" s="244"/>
      <c r="M114" s="245" t="s">
        <v>19</v>
      </c>
      <c r="N114" s="246" t="s">
        <v>46</v>
      </c>
      <c r="O114" s="86"/>
      <c r="P114" s="215">
        <f>O114*H114</f>
        <v>0</v>
      </c>
      <c r="Q114" s="215">
        <v>0.001</v>
      </c>
      <c r="R114" s="215">
        <f>Q114*H114</f>
        <v>0.2349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306</v>
      </c>
      <c r="AT114" s="217" t="s">
        <v>302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282</v>
      </c>
      <c r="BM114" s="217" t="s">
        <v>1203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1204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19" t="s">
        <v>308</v>
      </c>
      <c r="E116" s="42"/>
      <c r="F116" s="247" t="s">
        <v>1205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308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1206</v>
      </c>
      <c r="G117" s="227"/>
      <c r="H117" s="230">
        <v>234.90000000000001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326</v>
      </c>
      <c r="D118" s="206" t="s">
        <v>277</v>
      </c>
      <c r="E118" s="207" t="s">
        <v>312</v>
      </c>
      <c r="F118" s="208" t="s">
        <v>313</v>
      </c>
      <c r="G118" s="209" t="s">
        <v>314</v>
      </c>
      <c r="H118" s="210">
        <v>337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1207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316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317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1208</v>
      </c>
      <c r="G121" s="227"/>
      <c r="H121" s="230">
        <v>337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21.75" customHeight="1">
      <c r="A122" s="40"/>
      <c r="B122" s="41"/>
      <c r="C122" s="206" t="s">
        <v>306</v>
      </c>
      <c r="D122" s="206" t="s">
        <v>277</v>
      </c>
      <c r="E122" s="207" t="s">
        <v>884</v>
      </c>
      <c r="F122" s="208" t="s">
        <v>885</v>
      </c>
      <c r="G122" s="209" t="s">
        <v>314</v>
      </c>
      <c r="H122" s="210">
        <v>2255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1209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887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888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1210</v>
      </c>
      <c r="G125" s="227"/>
      <c r="H125" s="230">
        <v>2255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83</v>
      </c>
      <c r="AY125" s="236" t="s">
        <v>275</v>
      </c>
    </row>
    <row r="126" s="2" customFormat="1" ht="16.5" customHeight="1">
      <c r="A126" s="40"/>
      <c r="B126" s="41"/>
      <c r="C126" s="206" t="s">
        <v>337</v>
      </c>
      <c r="D126" s="206" t="s">
        <v>277</v>
      </c>
      <c r="E126" s="207" t="s">
        <v>320</v>
      </c>
      <c r="F126" s="208" t="s">
        <v>321</v>
      </c>
      <c r="G126" s="209" t="s">
        <v>280</v>
      </c>
      <c r="H126" s="210">
        <v>11671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1211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323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324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13" customFormat="1">
      <c r="A129" s="13"/>
      <c r="B129" s="226"/>
      <c r="C129" s="227"/>
      <c r="D129" s="219" t="s">
        <v>288</v>
      </c>
      <c r="E129" s="228" t="s">
        <v>19</v>
      </c>
      <c r="F129" s="229" t="s">
        <v>1212</v>
      </c>
      <c r="G129" s="227"/>
      <c r="H129" s="230">
        <v>11671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6" t="s">
        <v>288</v>
      </c>
      <c r="AU129" s="236" t="s">
        <v>85</v>
      </c>
      <c r="AV129" s="13" t="s">
        <v>85</v>
      </c>
      <c r="AW129" s="13" t="s">
        <v>36</v>
      </c>
      <c r="AX129" s="13" t="s">
        <v>83</v>
      </c>
      <c r="AY129" s="236" t="s">
        <v>275</v>
      </c>
    </row>
    <row r="130" s="2" customFormat="1" ht="16.5" customHeight="1">
      <c r="A130" s="40"/>
      <c r="B130" s="41"/>
      <c r="C130" s="206" t="s">
        <v>345</v>
      </c>
      <c r="D130" s="206" t="s">
        <v>277</v>
      </c>
      <c r="E130" s="207" t="s">
        <v>327</v>
      </c>
      <c r="F130" s="208" t="s">
        <v>328</v>
      </c>
      <c r="G130" s="209" t="s">
        <v>280</v>
      </c>
      <c r="H130" s="210">
        <v>11671</v>
      </c>
      <c r="I130" s="211"/>
      <c r="J130" s="212">
        <f>ROUND(I130*H130,2)</f>
        <v>0</v>
      </c>
      <c r="K130" s="208" t="s">
        <v>281</v>
      </c>
      <c r="L130" s="46"/>
      <c r="M130" s="213" t="s">
        <v>19</v>
      </c>
      <c r="N130" s="214" t="s">
        <v>46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282</v>
      </c>
      <c r="AT130" s="217" t="s">
        <v>277</v>
      </c>
      <c r="AU130" s="217" t="s">
        <v>85</v>
      </c>
      <c r="AY130" s="19" t="s">
        <v>275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83</v>
      </c>
      <c r="BK130" s="218">
        <f>ROUND(I130*H130,2)</f>
        <v>0</v>
      </c>
      <c r="BL130" s="19" t="s">
        <v>282</v>
      </c>
      <c r="BM130" s="217" t="s">
        <v>1213</v>
      </c>
    </row>
    <row r="131" s="2" customFormat="1">
      <c r="A131" s="40"/>
      <c r="B131" s="41"/>
      <c r="C131" s="42"/>
      <c r="D131" s="219" t="s">
        <v>284</v>
      </c>
      <c r="E131" s="42"/>
      <c r="F131" s="220" t="s">
        <v>330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284</v>
      </c>
      <c r="AU131" s="19" t="s">
        <v>85</v>
      </c>
    </row>
    <row r="132" s="2" customFormat="1">
      <c r="A132" s="40"/>
      <c r="B132" s="41"/>
      <c r="C132" s="42"/>
      <c r="D132" s="224" t="s">
        <v>286</v>
      </c>
      <c r="E132" s="42"/>
      <c r="F132" s="225" t="s">
        <v>331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286</v>
      </c>
      <c r="AU132" s="19" t="s">
        <v>85</v>
      </c>
    </row>
    <row r="133" s="13" customFormat="1">
      <c r="A133" s="13"/>
      <c r="B133" s="226"/>
      <c r="C133" s="227"/>
      <c r="D133" s="219" t="s">
        <v>288</v>
      </c>
      <c r="E133" s="228" t="s">
        <v>19</v>
      </c>
      <c r="F133" s="229" t="s">
        <v>1212</v>
      </c>
      <c r="G133" s="227"/>
      <c r="H133" s="230">
        <v>11671</v>
      </c>
      <c r="I133" s="231"/>
      <c r="J133" s="227"/>
      <c r="K133" s="227"/>
      <c r="L133" s="232"/>
      <c r="M133" s="233"/>
      <c r="N133" s="234"/>
      <c r="O133" s="234"/>
      <c r="P133" s="234"/>
      <c r="Q133" s="234"/>
      <c r="R133" s="234"/>
      <c r="S133" s="234"/>
      <c r="T133" s="23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6" t="s">
        <v>288</v>
      </c>
      <c r="AU133" s="236" t="s">
        <v>85</v>
      </c>
      <c r="AV133" s="13" t="s">
        <v>85</v>
      </c>
      <c r="AW133" s="13" t="s">
        <v>36</v>
      </c>
      <c r="AX133" s="13" t="s">
        <v>83</v>
      </c>
      <c r="AY133" s="236" t="s">
        <v>275</v>
      </c>
    </row>
    <row r="134" s="2" customFormat="1" ht="16.5" customHeight="1">
      <c r="A134" s="40"/>
      <c r="B134" s="41"/>
      <c r="C134" s="206" t="s">
        <v>351</v>
      </c>
      <c r="D134" s="206" t="s">
        <v>277</v>
      </c>
      <c r="E134" s="207" t="s">
        <v>332</v>
      </c>
      <c r="F134" s="208" t="s">
        <v>333</v>
      </c>
      <c r="G134" s="209" t="s">
        <v>280</v>
      </c>
      <c r="H134" s="210">
        <v>10987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1214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335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336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3" customFormat="1">
      <c r="A137" s="13"/>
      <c r="B137" s="226"/>
      <c r="C137" s="227"/>
      <c r="D137" s="219" t="s">
        <v>288</v>
      </c>
      <c r="E137" s="228" t="s">
        <v>19</v>
      </c>
      <c r="F137" s="229" t="s">
        <v>1178</v>
      </c>
      <c r="G137" s="227"/>
      <c r="H137" s="230">
        <v>10987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6" t="s">
        <v>288</v>
      </c>
      <c r="AU137" s="236" t="s">
        <v>85</v>
      </c>
      <c r="AV137" s="13" t="s">
        <v>85</v>
      </c>
      <c r="AW137" s="13" t="s">
        <v>36</v>
      </c>
      <c r="AX137" s="13" t="s">
        <v>83</v>
      </c>
      <c r="AY137" s="236" t="s">
        <v>275</v>
      </c>
    </row>
    <row r="138" s="2" customFormat="1" ht="16.5" customHeight="1">
      <c r="A138" s="40"/>
      <c r="B138" s="41"/>
      <c r="C138" s="206" t="s">
        <v>8</v>
      </c>
      <c r="D138" s="206" t="s">
        <v>277</v>
      </c>
      <c r="E138" s="207" t="s">
        <v>338</v>
      </c>
      <c r="F138" s="208" t="s">
        <v>339</v>
      </c>
      <c r="G138" s="209" t="s">
        <v>340</v>
      </c>
      <c r="H138" s="210">
        <v>1.167</v>
      </c>
      <c r="I138" s="211"/>
      <c r="J138" s="212">
        <f>ROUND(I138*H138,2)</f>
        <v>0</v>
      </c>
      <c r="K138" s="208" t="s">
        <v>281</v>
      </c>
      <c r="L138" s="46"/>
      <c r="M138" s="213" t="s">
        <v>19</v>
      </c>
      <c r="N138" s="214" t="s">
        <v>46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282</v>
      </c>
      <c r="AT138" s="217" t="s">
        <v>277</v>
      </c>
      <c r="AU138" s="217" t="s">
        <v>85</v>
      </c>
      <c r="AY138" s="19" t="s">
        <v>275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83</v>
      </c>
      <c r="BK138" s="218">
        <f>ROUND(I138*H138,2)</f>
        <v>0</v>
      </c>
      <c r="BL138" s="19" t="s">
        <v>282</v>
      </c>
      <c r="BM138" s="217" t="s">
        <v>1215</v>
      </c>
    </row>
    <row r="139" s="2" customFormat="1">
      <c r="A139" s="40"/>
      <c r="B139" s="41"/>
      <c r="C139" s="42"/>
      <c r="D139" s="219" t="s">
        <v>284</v>
      </c>
      <c r="E139" s="42"/>
      <c r="F139" s="220" t="s">
        <v>342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284</v>
      </c>
      <c r="AU139" s="19" t="s">
        <v>85</v>
      </c>
    </row>
    <row r="140" s="2" customFormat="1">
      <c r="A140" s="40"/>
      <c r="B140" s="41"/>
      <c r="C140" s="42"/>
      <c r="D140" s="224" t="s">
        <v>286</v>
      </c>
      <c r="E140" s="42"/>
      <c r="F140" s="225" t="s">
        <v>343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286</v>
      </c>
      <c r="AU140" s="19" t="s">
        <v>85</v>
      </c>
    </row>
    <row r="141" s="13" customFormat="1">
      <c r="A141" s="13"/>
      <c r="B141" s="226"/>
      <c r="C141" s="227"/>
      <c r="D141" s="219" t="s">
        <v>288</v>
      </c>
      <c r="E141" s="228" t="s">
        <v>19</v>
      </c>
      <c r="F141" s="229" t="s">
        <v>1216</v>
      </c>
      <c r="G141" s="227"/>
      <c r="H141" s="230">
        <v>1.167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6" t="s">
        <v>288</v>
      </c>
      <c r="AU141" s="236" t="s">
        <v>85</v>
      </c>
      <c r="AV141" s="13" t="s">
        <v>85</v>
      </c>
      <c r="AW141" s="13" t="s">
        <v>36</v>
      </c>
      <c r="AX141" s="13" t="s">
        <v>83</v>
      </c>
      <c r="AY141" s="236" t="s">
        <v>275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896</v>
      </c>
      <c r="F142" s="208" t="s">
        <v>897</v>
      </c>
      <c r="G142" s="209" t="s">
        <v>314</v>
      </c>
      <c r="H142" s="210">
        <v>2255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1217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899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900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13" customFormat="1">
      <c r="A145" s="13"/>
      <c r="B145" s="226"/>
      <c r="C145" s="227"/>
      <c r="D145" s="219" t="s">
        <v>288</v>
      </c>
      <c r="E145" s="228" t="s">
        <v>19</v>
      </c>
      <c r="F145" s="229" t="s">
        <v>1218</v>
      </c>
      <c r="G145" s="227"/>
      <c r="H145" s="230">
        <v>2255</v>
      </c>
      <c r="I145" s="231"/>
      <c r="J145" s="227"/>
      <c r="K145" s="227"/>
      <c r="L145" s="232"/>
      <c r="M145" s="233"/>
      <c r="N145" s="234"/>
      <c r="O145" s="234"/>
      <c r="P145" s="234"/>
      <c r="Q145" s="234"/>
      <c r="R145" s="234"/>
      <c r="S145" s="234"/>
      <c r="T145" s="235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36" t="s">
        <v>288</v>
      </c>
      <c r="AU145" s="236" t="s">
        <v>85</v>
      </c>
      <c r="AV145" s="13" t="s">
        <v>85</v>
      </c>
      <c r="AW145" s="13" t="s">
        <v>36</v>
      </c>
      <c r="AX145" s="13" t="s">
        <v>83</v>
      </c>
      <c r="AY145" s="236" t="s">
        <v>275</v>
      </c>
    </row>
    <row r="146" s="2" customFormat="1" ht="16.5" customHeight="1">
      <c r="A146" s="40"/>
      <c r="B146" s="41"/>
      <c r="C146" s="206" t="s">
        <v>367</v>
      </c>
      <c r="D146" s="206" t="s">
        <v>277</v>
      </c>
      <c r="E146" s="207" t="s">
        <v>346</v>
      </c>
      <c r="F146" s="208" t="s">
        <v>347</v>
      </c>
      <c r="G146" s="209" t="s">
        <v>314</v>
      </c>
      <c r="H146" s="210">
        <v>337</v>
      </c>
      <c r="I146" s="211"/>
      <c r="J146" s="212">
        <f>ROUND(I146*H146,2)</f>
        <v>0</v>
      </c>
      <c r="K146" s="208" t="s">
        <v>281</v>
      </c>
      <c r="L146" s="46"/>
      <c r="M146" s="213" t="s">
        <v>19</v>
      </c>
      <c r="N146" s="214" t="s">
        <v>46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282</v>
      </c>
      <c r="AT146" s="217" t="s">
        <v>277</v>
      </c>
      <c r="AU146" s="217" t="s">
        <v>85</v>
      </c>
      <c r="AY146" s="19" t="s">
        <v>275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83</v>
      </c>
      <c r="BK146" s="218">
        <f>ROUND(I146*H146,2)</f>
        <v>0</v>
      </c>
      <c r="BL146" s="19" t="s">
        <v>282</v>
      </c>
      <c r="BM146" s="217" t="s">
        <v>1219</v>
      </c>
    </row>
    <row r="147" s="2" customFormat="1">
      <c r="A147" s="40"/>
      <c r="B147" s="41"/>
      <c r="C147" s="42"/>
      <c r="D147" s="219" t="s">
        <v>284</v>
      </c>
      <c r="E147" s="42"/>
      <c r="F147" s="220" t="s">
        <v>349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284</v>
      </c>
      <c r="AU147" s="19" t="s">
        <v>85</v>
      </c>
    </row>
    <row r="148" s="2" customFormat="1">
      <c r="A148" s="40"/>
      <c r="B148" s="41"/>
      <c r="C148" s="42"/>
      <c r="D148" s="224" t="s">
        <v>286</v>
      </c>
      <c r="E148" s="42"/>
      <c r="F148" s="225" t="s">
        <v>350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286</v>
      </c>
      <c r="AU148" s="19" t="s">
        <v>85</v>
      </c>
    </row>
    <row r="149" s="13" customFormat="1">
      <c r="A149" s="13"/>
      <c r="B149" s="226"/>
      <c r="C149" s="227"/>
      <c r="D149" s="219" t="s">
        <v>288</v>
      </c>
      <c r="E149" s="228" t="s">
        <v>19</v>
      </c>
      <c r="F149" s="229" t="s">
        <v>1208</v>
      </c>
      <c r="G149" s="227"/>
      <c r="H149" s="230">
        <v>337</v>
      </c>
      <c r="I149" s="231"/>
      <c r="J149" s="227"/>
      <c r="K149" s="227"/>
      <c r="L149" s="232"/>
      <c r="M149" s="233"/>
      <c r="N149" s="234"/>
      <c r="O149" s="234"/>
      <c r="P149" s="234"/>
      <c r="Q149" s="234"/>
      <c r="R149" s="234"/>
      <c r="S149" s="234"/>
      <c r="T149" s="23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6" t="s">
        <v>288</v>
      </c>
      <c r="AU149" s="236" t="s">
        <v>85</v>
      </c>
      <c r="AV149" s="13" t="s">
        <v>85</v>
      </c>
      <c r="AW149" s="13" t="s">
        <v>36</v>
      </c>
      <c r="AX149" s="13" t="s">
        <v>83</v>
      </c>
      <c r="AY149" s="236" t="s">
        <v>275</v>
      </c>
    </row>
    <row r="150" s="2" customFormat="1" ht="16.5" customHeight="1">
      <c r="A150" s="40"/>
      <c r="B150" s="41"/>
      <c r="C150" s="206" t="s">
        <v>372</v>
      </c>
      <c r="D150" s="206" t="s">
        <v>277</v>
      </c>
      <c r="E150" s="207" t="s">
        <v>903</v>
      </c>
      <c r="F150" s="208" t="s">
        <v>904</v>
      </c>
      <c r="G150" s="209" t="s">
        <v>314</v>
      </c>
      <c r="H150" s="210">
        <v>2255</v>
      </c>
      <c r="I150" s="211"/>
      <c r="J150" s="212">
        <f>ROUND(I150*H150,2)</f>
        <v>0</v>
      </c>
      <c r="K150" s="208" t="s">
        <v>281</v>
      </c>
      <c r="L150" s="46"/>
      <c r="M150" s="213" t="s">
        <v>19</v>
      </c>
      <c r="N150" s="214" t="s">
        <v>46</v>
      </c>
      <c r="O150" s="86"/>
      <c r="P150" s="215">
        <f>O150*H150</f>
        <v>0</v>
      </c>
      <c r="Q150" s="215">
        <v>5.0000000000000002E-05</v>
      </c>
      <c r="R150" s="215">
        <f>Q150*H150</f>
        <v>0.11275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282</v>
      </c>
      <c r="AT150" s="217" t="s">
        <v>277</v>
      </c>
      <c r="AU150" s="217" t="s">
        <v>85</v>
      </c>
      <c r="AY150" s="19" t="s">
        <v>275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83</v>
      </c>
      <c r="BK150" s="218">
        <f>ROUND(I150*H150,2)</f>
        <v>0</v>
      </c>
      <c r="BL150" s="19" t="s">
        <v>282</v>
      </c>
      <c r="BM150" s="217" t="s">
        <v>1220</v>
      </c>
    </row>
    <row r="151" s="2" customFormat="1">
      <c r="A151" s="40"/>
      <c r="B151" s="41"/>
      <c r="C151" s="42"/>
      <c r="D151" s="219" t="s">
        <v>284</v>
      </c>
      <c r="E151" s="42"/>
      <c r="F151" s="220" t="s">
        <v>906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284</v>
      </c>
      <c r="AU151" s="19" t="s">
        <v>85</v>
      </c>
    </row>
    <row r="152" s="2" customFormat="1">
      <c r="A152" s="40"/>
      <c r="B152" s="41"/>
      <c r="C152" s="42"/>
      <c r="D152" s="224" t="s">
        <v>286</v>
      </c>
      <c r="E152" s="42"/>
      <c r="F152" s="225" t="s">
        <v>907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286</v>
      </c>
      <c r="AU152" s="19" t="s">
        <v>85</v>
      </c>
    </row>
    <row r="153" s="13" customFormat="1">
      <c r="A153" s="13"/>
      <c r="B153" s="226"/>
      <c r="C153" s="227"/>
      <c r="D153" s="219" t="s">
        <v>288</v>
      </c>
      <c r="E153" s="228" t="s">
        <v>19</v>
      </c>
      <c r="F153" s="229" t="s">
        <v>1221</v>
      </c>
      <c r="G153" s="227"/>
      <c r="H153" s="230">
        <v>2255</v>
      </c>
      <c r="I153" s="231"/>
      <c r="J153" s="227"/>
      <c r="K153" s="227"/>
      <c r="L153" s="232"/>
      <c r="M153" s="233"/>
      <c r="N153" s="234"/>
      <c r="O153" s="234"/>
      <c r="P153" s="234"/>
      <c r="Q153" s="234"/>
      <c r="R153" s="234"/>
      <c r="S153" s="234"/>
      <c r="T153" s="235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36" t="s">
        <v>288</v>
      </c>
      <c r="AU153" s="236" t="s">
        <v>85</v>
      </c>
      <c r="AV153" s="13" t="s">
        <v>85</v>
      </c>
      <c r="AW153" s="13" t="s">
        <v>36</v>
      </c>
      <c r="AX153" s="13" t="s">
        <v>83</v>
      </c>
      <c r="AY153" s="236" t="s">
        <v>275</v>
      </c>
    </row>
    <row r="154" s="2" customFormat="1" ht="16.5" customHeight="1">
      <c r="A154" s="40"/>
      <c r="B154" s="41"/>
      <c r="C154" s="237" t="s">
        <v>380</v>
      </c>
      <c r="D154" s="237" t="s">
        <v>302</v>
      </c>
      <c r="E154" s="238" t="s">
        <v>909</v>
      </c>
      <c r="F154" s="239" t="s">
        <v>910</v>
      </c>
      <c r="G154" s="240" t="s">
        <v>314</v>
      </c>
      <c r="H154" s="241">
        <v>2255</v>
      </c>
      <c r="I154" s="242"/>
      <c r="J154" s="243">
        <f>ROUND(I154*H154,2)</f>
        <v>0</v>
      </c>
      <c r="K154" s="239" t="s">
        <v>19</v>
      </c>
      <c r="L154" s="244"/>
      <c r="M154" s="245" t="s">
        <v>19</v>
      </c>
      <c r="N154" s="246" t="s">
        <v>46</v>
      </c>
      <c r="O154" s="86"/>
      <c r="P154" s="215">
        <f>O154*H154</f>
        <v>0</v>
      </c>
      <c r="Q154" s="215">
        <v>0.0035400000000000002</v>
      </c>
      <c r="R154" s="215">
        <f>Q154*H154</f>
        <v>7.9827000000000004</v>
      </c>
      <c r="S154" s="215">
        <v>0</v>
      </c>
      <c r="T154" s="21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17" t="s">
        <v>306</v>
      </c>
      <c r="AT154" s="217" t="s">
        <v>302</v>
      </c>
      <c r="AU154" s="217" t="s">
        <v>85</v>
      </c>
      <c r="AY154" s="19" t="s">
        <v>275</v>
      </c>
      <c r="BE154" s="218">
        <f>IF(N154="základní",J154,0)</f>
        <v>0</v>
      </c>
      <c r="BF154" s="218">
        <f>IF(N154="snížená",J154,0)</f>
        <v>0</v>
      </c>
      <c r="BG154" s="218">
        <f>IF(N154="zákl. přenesená",J154,0)</f>
        <v>0</v>
      </c>
      <c r="BH154" s="218">
        <f>IF(N154="sníž. přenesená",J154,0)</f>
        <v>0</v>
      </c>
      <c r="BI154" s="218">
        <f>IF(N154="nulová",J154,0)</f>
        <v>0</v>
      </c>
      <c r="BJ154" s="19" t="s">
        <v>83</v>
      </c>
      <c r="BK154" s="218">
        <f>ROUND(I154*H154,2)</f>
        <v>0</v>
      </c>
      <c r="BL154" s="19" t="s">
        <v>282</v>
      </c>
      <c r="BM154" s="217" t="s">
        <v>1222</v>
      </c>
    </row>
    <row r="155" s="2" customFormat="1">
      <c r="A155" s="40"/>
      <c r="B155" s="41"/>
      <c r="C155" s="42"/>
      <c r="D155" s="219" t="s">
        <v>284</v>
      </c>
      <c r="E155" s="42"/>
      <c r="F155" s="220" t="s">
        <v>910</v>
      </c>
      <c r="G155" s="42"/>
      <c r="H155" s="42"/>
      <c r="I155" s="221"/>
      <c r="J155" s="42"/>
      <c r="K155" s="42"/>
      <c r="L155" s="46"/>
      <c r="M155" s="222"/>
      <c r="N155" s="22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284</v>
      </c>
      <c r="AU155" s="19" t="s">
        <v>85</v>
      </c>
    </row>
    <row r="156" s="2" customFormat="1" ht="21.75" customHeight="1">
      <c r="A156" s="40"/>
      <c r="B156" s="41"/>
      <c r="C156" s="206" t="s">
        <v>387</v>
      </c>
      <c r="D156" s="206" t="s">
        <v>277</v>
      </c>
      <c r="E156" s="207" t="s">
        <v>1223</v>
      </c>
      <c r="F156" s="208" t="s">
        <v>1224</v>
      </c>
      <c r="G156" s="209" t="s">
        <v>314</v>
      </c>
      <c r="H156" s="210">
        <v>337</v>
      </c>
      <c r="I156" s="211"/>
      <c r="J156" s="212">
        <f>ROUND(I156*H156,2)</f>
        <v>0</v>
      </c>
      <c r="K156" s="208" t="s">
        <v>281</v>
      </c>
      <c r="L156" s="46"/>
      <c r="M156" s="213" t="s">
        <v>19</v>
      </c>
      <c r="N156" s="214" t="s">
        <v>46</v>
      </c>
      <c r="O156" s="86"/>
      <c r="P156" s="215">
        <f>O156*H156</f>
        <v>0</v>
      </c>
      <c r="Q156" s="215">
        <v>5.0000000000000002E-05</v>
      </c>
      <c r="R156" s="215">
        <f>Q156*H156</f>
        <v>0.01685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282</v>
      </c>
      <c r="AT156" s="217" t="s">
        <v>277</v>
      </c>
      <c r="AU156" s="217" t="s">
        <v>85</v>
      </c>
      <c r="AY156" s="19" t="s">
        <v>275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83</v>
      </c>
      <c r="BK156" s="218">
        <f>ROUND(I156*H156,2)</f>
        <v>0</v>
      </c>
      <c r="BL156" s="19" t="s">
        <v>282</v>
      </c>
      <c r="BM156" s="217" t="s">
        <v>1225</v>
      </c>
    </row>
    <row r="157" s="2" customFormat="1">
      <c r="A157" s="40"/>
      <c r="B157" s="41"/>
      <c r="C157" s="42"/>
      <c r="D157" s="219" t="s">
        <v>284</v>
      </c>
      <c r="E157" s="42"/>
      <c r="F157" s="220" t="s">
        <v>1226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284</v>
      </c>
      <c r="AU157" s="19" t="s">
        <v>85</v>
      </c>
    </row>
    <row r="158" s="2" customFormat="1">
      <c r="A158" s="40"/>
      <c r="B158" s="41"/>
      <c r="C158" s="42"/>
      <c r="D158" s="224" t="s">
        <v>286</v>
      </c>
      <c r="E158" s="42"/>
      <c r="F158" s="225" t="s">
        <v>1227</v>
      </c>
      <c r="G158" s="42"/>
      <c r="H158" s="42"/>
      <c r="I158" s="221"/>
      <c r="J158" s="42"/>
      <c r="K158" s="42"/>
      <c r="L158" s="46"/>
      <c r="M158" s="222"/>
      <c r="N158" s="22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286</v>
      </c>
      <c r="AU158" s="19" t="s">
        <v>85</v>
      </c>
    </row>
    <row r="159" s="13" customFormat="1">
      <c r="A159" s="13"/>
      <c r="B159" s="226"/>
      <c r="C159" s="227"/>
      <c r="D159" s="219" t="s">
        <v>288</v>
      </c>
      <c r="E159" s="228" t="s">
        <v>19</v>
      </c>
      <c r="F159" s="229" t="s">
        <v>1208</v>
      </c>
      <c r="G159" s="227"/>
      <c r="H159" s="230">
        <v>337</v>
      </c>
      <c r="I159" s="231"/>
      <c r="J159" s="227"/>
      <c r="K159" s="227"/>
      <c r="L159" s="232"/>
      <c r="M159" s="233"/>
      <c r="N159" s="234"/>
      <c r="O159" s="234"/>
      <c r="P159" s="234"/>
      <c r="Q159" s="234"/>
      <c r="R159" s="234"/>
      <c r="S159" s="234"/>
      <c r="T159" s="235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36" t="s">
        <v>288</v>
      </c>
      <c r="AU159" s="236" t="s">
        <v>85</v>
      </c>
      <c r="AV159" s="13" t="s">
        <v>85</v>
      </c>
      <c r="AW159" s="13" t="s">
        <v>36</v>
      </c>
      <c r="AX159" s="13" t="s">
        <v>83</v>
      </c>
      <c r="AY159" s="236" t="s">
        <v>275</v>
      </c>
    </row>
    <row r="160" s="2" customFormat="1" ht="16.5" customHeight="1">
      <c r="A160" s="40"/>
      <c r="B160" s="41"/>
      <c r="C160" s="237" t="s">
        <v>394</v>
      </c>
      <c r="D160" s="237" t="s">
        <v>302</v>
      </c>
      <c r="E160" s="238" t="s">
        <v>357</v>
      </c>
      <c r="F160" s="239" t="s">
        <v>358</v>
      </c>
      <c r="G160" s="240" t="s">
        <v>314</v>
      </c>
      <c r="H160" s="241">
        <v>337</v>
      </c>
      <c r="I160" s="242"/>
      <c r="J160" s="243">
        <f>ROUND(I160*H160,2)</f>
        <v>0</v>
      </c>
      <c r="K160" s="239" t="s">
        <v>281</v>
      </c>
      <c r="L160" s="244"/>
      <c r="M160" s="245" t="s">
        <v>19</v>
      </c>
      <c r="N160" s="246" t="s">
        <v>46</v>
      </c>
      <c r="O160" s="86"/>
      <c r="P160" s="215">
        <f>O160*H160</f>
        <v>0</v>
      </c>
      <c r="Q160" s="215">
        <v>0.0058999999999999999</v>
      </c>
      <c r="R160" s="215">
        <f>Q160*H160</f>
        <v>1.9883</v>
      </c>
      <c r="S160" s="215">
        <v>0</v>
      </c>
      <c r="T160" s="21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17" t="s">
        <v>306</v>
      </c>
      <c r="AT160" s="217" t="s">
        <v>302</v>
      </c>
      <c r="AU160" s="217" t="s">
        <v>85</v>
      </c>
      <c r="AY160" s="19" t="s">
        <v>275</v>
      </c>
      <c r="BE160" s="218">
        <f>IF(N160="základní",J160,0)</f>
        <v>0</v>
      </c>
      <c r="BF160" s="218">
        <f>IF(N160="snížená",J160,0)</f>
        <v>0</v>
      </c>
      <c r="BG160" s="218">
        <f>IF(N160="zákl. přenesená",J160,0)</f>
        <v>0</v>
      </c>
      <c r="BH160" s="218">
        <f>IF(N160="sníž. přenesená",J160,0)</f>
        <v>0</v>
      </c>
      <c r="BI160" s="218">
        <f>IF(N160="nulová",J160,0)</f>
        <v>0</v>
      </c>
      <c r="BJ160" s="19" t="s">
        <v>83</v>
      </c>
      <c r="BK160" s="218">
        <f>ROUND(I160*H160,2)</f>
        <v>0</v>
      </c>
      <c r="BL160" s="19" t="s">
        <v>282</v>
      </c>
      <c r="BM160" s="217" t="s">
        <v>1228</v>
      </c>
    </row>
    <row r="161" s="2" customFormat="1">
      <c r="A161" s="40"/>
      <c r="B161" s="41"/>
      <c r="C161" s="42"/>
      <c r="D161" s="219" t="s">
        <v>284</v>
      </c>
      <c r="E161" s="42"/>
      <c r="F161" s="220" t="s">
        <v>358</v>
      </c>
      <c r="G161" s="42"/>
      <c r="H161" s="42"/>
      <c r="I161" s="221"/>
      <c r="J161" s="42"/>
      <c r="K161" s="42"/>
      <c r="L161" s="46"/>
      <c r="M161" s="222"/>
      <c r="N161" s="223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284</v>
      </c>
      <c r="AU161" s="19" t="s">
        <v>85</v>
      </c>
    </row>
    <row r="162" s="2" customFormat="1" ht="16.5" customHeight="1">
      <c r="A162" s="40"/>
      <c r="B162" s="41"/>
      <c r="C162" s="206" t="s">
        <v>400</v>
      </c>
      <c r="D162" s="206" t="s">
        <v>277</v>
      </c>
      <c r="E162" s="207" t="s">
        <v>362</v>
      </c>
      <c r="F162" s="208" t="s">
        <v>363</v>
      </c>
      <c r="G162" s="209" t="s">
        <v>314</v>
      </c>
      <c r="H162" s="210">
        <v>337</v>
      </c>
      <c r="I162" s="211"/>
      <c r="J162" s="212">
        <f>ROUND(I162*H162,2)</f>
        <v>0</v>
      </c>
      <c r="K162" s="208" t="s">
        <v>281</v>
      </c>
      <c r="L162" s="46"/>
      <c r="M162" s="213" t="s">
        <v>19</v>
      </c>
      <c r="N162" s="214" t="s">
        <v>46</v>
      </c>
      <c r="O162" s="86"/>
      <c r="P162" s="215">
        <f>O162*H162</f>
        <v>0</v>
      </c>
      <c r="Q162" s="215">
        <v>0</v>
      </c>
      <c r="R162" s="215">
        <f>Q162*H162</f>
        <v>0</v>
      </c>
      <c r="S162" s="215">
        <v>0</v>
      </c>
      <c r="T162" s="21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17" t="s">
        <v>282</v>
      </c>
      <c r="AT162" s="217" t="s">
        <v>277</v>
      </c>
      <c r="AU162" s="217" t="s">
        <v>85</v>
      </c>
      <c r="AY162" s="19" t="s">
        <v>275</v>
      </c>
      <c r="BE162" s="218">
        <f>IF(N162="základní",J162,0)</f>
        <v>0</v>
      </c>
      <c r="BF162" s="218">
        <f>IF(N162="snížená",J162,0)</f>
        <v>0</v>
      </c>
      <c r="BG162" s="218">
        <f>IF(N162="zákl. přenesená",J162,0)</f>
        <v>0</v>
      </c>
      <c r="BH162" s="218">
        <f>IF(N162="sníž. přenesená",J162,0)</f>
        <v>0</v>
      </c>
      <c r="BI162" s="218">
        <f>IF(N162="nulová",J162,0)</f>
        <v>0</v>
      </c>
      <c r="BJ162" s="19" t="s">
        <v>83</v>
      </c>
      <c r="BK162" s="218">
        <f>ROUND(I162*H162,2)</f>
        <v>0</v>
      </c>
      <c r="BL162" s="19" t="s">
        <v>282</v>
      </c>
      <c r="BM162" s="217" t="s">
        <v>1229</v>
      </c>
    </row>
    <row r="163" s="2" customFormat="1">
      <c r="A163" s="40"/>
      <c r="B163" s="41"/>
      <c r="C163" s="42"/>
      <c r="D163" s="219" t="s">
        <v>284</v>
      </c>
      <c r="E163" s="42"/>
      <c r="F163" s="220" t="s">
        <v>365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284</v>
      </c>
      <c r="AU163" s="19" t="s">
        <v>85</v>
      </c>
    </row>
    <row r="164" s="2" customFormat="1">
      <c r="A164" s="40"/>
      <c r="B164" s="41"/>
      <c r="C164" s="42"/>
      <c r="D164" s="224" t="s">
        <v>286</v>
      </c>
      <c r="E164" s="42"/>
      <c r="F164" s="225" t="s">
        <v>366</v>
      </c>
      <c r="G164" s="42"/>
      <c r="H164" s="42"/>
      <c r="I164" s="221"/>
      <c r="J164" s="42"/>
      <c r="K164" s="42"/>
      <c r="L164" s="46"/>
      <c r="M164" s="222"/>
      <c r="N164" s="223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286</v>
      </c>
      <c r="AU164" s="19" t="s">
        <v>85</v>
      </c>
    </row>
    <row r="165" s="13" customFormat="1">
      <c r="A165" s="13"/>
      <c r="B165" s="226"/>
      <c r="C165" s="227"/>
      <c r="D165" s="219" t="s">
        <v>288</v>
      </c>
      <c r="E165" s="228" t="s">
        <v>19</v>
      </c>
      <c r="F165" s="229" t="s">
        <v>1208</v>
      </c>
      <c r="G165" s="227"/>
      <c r="H165" s="230">
        <v>337</v>
      </c>
      <c r="I165" s="231"/>
      <c r="J165" s="227"/>
      <c r="K165" s="227"/>
      <c r="L165" s="232"/>
      <c r="M165" s="233"/>
      <c r="N165" s="234"/>
      <c r="O165" s="234"/>
      <c r="P165" s="234"/>
      <c r="Q165" s="234"/>
      <c r="R165" s="234"/>
      <c r="S165" s="234"/>
      <c r="T165" s="235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36" t="s">
        <v>288</v>
      </c>
      <c r="AU165" s="236" t="s">
        <v>85</v>
      </c>
      <c r="AV165" s="13" t="s">
        <v>85</v>
      </c>
      <c r="AW165" s="13" t="s">
        <v>36</v>
      </c>
      <c r="AX165" s="13" t="s">
        <v>83</v>
      </c>
      <c r="AY165" s="236" t="s">
        <v>275</v>
      </c>
    </row>
    <row r="166" s="2" customFormat="1" ht="16.5" customHeight="1">
      <c r="A166" s="40"/>
      <c r="B166" s="41"/>
      <c r="C166" s="237" t="s">
        <v>406</v>
      </c>
      <c r="D166" s="237" t="s">
        <v>302</v>
      </c>
      <c r="E166" s="238" t="s">
        <v>368</v>
      </c>
      <c r="F166" s="239" t="s">
        <v>369</v>
      </c>
      <c r="G166" s="240" t="s">
        <v>292</v>
      </c>
      <c r="H166" s="241">
        <v>0.67400000000000004</v>
      </c>
      <c r="I166" s="242"/>
      <c r="J166" s="243">
        <f>ROUND(I166*H166,2)</f>
        <v>0</v>
      </c>
      <c r="K166" s="239" t="s">
        <v>281</v>
      </c>
      <c r="L166" s="244"/>
      <c r="M166" s="245" t="s">
        <v>19</v>
      </c>
      <c r="N166" s="246" t="s">
        <v>46</v>
      </c>
      <c r="O166" s="86"/>
      <c r="P166" s="215">
        <f>O166*H166</f>
        <v>0</v>
      </c>
      <c r="Q166" s="215">
        <v>1</v>
      </c>
      <c r="R166" s="215">
        <f>Q166*H166</f>
        <v>0.67400000000000004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306</v>
      </c>
      <c r="AT166" s="217" t="s">
        <v>302</v>
      </c>
      <c r="AU166" s="217" t="s">
        <v>85</v>
      </c>
      <c r="AY166" s="19" t="s">
        <v>275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83</v>
      </c>
      <c r="BK166" s="218">
        <f>ROUND(I166*H166,2)</f>
        <v>0</v>
      </c>
      <c r="BL166" s="19" t="s">
        <v>282</v>
      </c>
      <c r="BM166" s="217" t="s">
        <v>1230</v>
      </c>
    </row>
    <row r="167" s="2" customFormat="1">
      <c r="A167" s="40"/>
      <c r="B167" s="41"/>
      <c r="C167" s="42"/>
      <c r="D167" s="219" t="s">
        <v>284</v>
      </c>
      <c r="E167" s="42"/>
      <c r="F167" s="220" t="s">
        <v>369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284</v>
      </c>
      <c r="AU167" s="19" t="s">
        <v>85</v>
      </c>
    </row>
    <row r="168" s="13" customFormat="1">
      <c r="A168" s="13"/>
      <c r="B168" s="226"/>
      <c r="C168" s="227"/>
      <c r="D168" s="219" t="s">
        <v>288</v>
      </c>
      <c r="E168" s="227"/>
      <c r="F168" s="229" t="s">
        <v>1231</v>
      </c>
      <c r="G168" s="227"/>
      <c r="H168" s="230">
        <v>0.67400000000000004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6" t="s">
        <v>288</v>
      </c>
      <c r="AU168" s="236" t="s">
        <v>85</v>
      </c>
      <c r="AV168" s="13" t="s">
        <v>85</v>
      </c>
      <c r="AW168" s="13" t="s">
        <v>4</v>
      </c>
      <c r="AX168" s="13" t="s">
        <v>83</v>
      </c>
      <c r="AY168" s="236" t="s">
        <v>275</v>
      </c>
    </row>
    <row r="169" s="2" customFormat="1" ht="16.5" customHeight="1">
      <c r="A169" s="40"/>
      <c r="B169" s="41"/>
      <c r="C169" s="206" t="s">
        <v>7</v>
      </c>
      <c r="D169" s="206" t="s">
        <v>277</v>
      </c>
      <c r="E169" s="207" t="s">
        <v>373</v>
      </c>
      <c r="F169" s="208" t="s">
        <v>374</v>
      </c>
      <c r="G169" s="209" t="s">
        <v>314</v>
      </c>
      <c r="H169" s="210">
        <v>2592</v>
      </c>
      <c r="I169" s="211"/>
      <c r="J169" s="212">
        <f>ROUND(I169*H169,2)</f>
        <v>0</v>
      </c>
      <c r="K169" s="208" t="s">
        <v>281</v>
      </c>
      <c r="L169" s="46"/>
      <c r="M169" s="213" t="s">
        <v>19</v>
      </c>
      <c r="N169" s="214" t="s">
        <v>46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282</v>
      </c>
      <c r="AT169" s="217" t="s">
        <v>277</v>
      </c>
      <c r="AU169" s="217" t="s">
        <v>85</v>
      </c>
      <c r="AY169" s="19" t="s">
        <v>275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83</v>
      </c>
      <c r="BK169" s="218">
        <f>ROUND(I169*H169,2)</f>
        <v>0</v>
      </c>
      <c r="BL169" s="19" t="s">
        <v>282</v>
      </c>
      <c r="BM169" s="217" t="s">
        <v>1232</v>
      </c>
    </row>
    <row r="170" s="2" customFormat="1">
      <c r="A170" s="40"/>
      <c r="B170" s="41"/>
      <c r="C170" s="42"/>
      <c r="D170" s="219" t="s">
        <v>284</v>
      </c>
      <c r="E170" s="42"/>
      <c r="F170" s="220" t="s">
        <v>376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284</v>
      </c>
      <c r="AU170" s="19" t="s">
        <v>85</v>
      </c>
    </row>
    <row r="171" s="2" customFormat="1">
      <c r="A171" s="40"/>
      <c r="B171" s="41"/>
      <c r="C171" s="42"/>
      <c r="D171" s="224" t="s">
        <v>286</v>
      </c>
      <c r="E171" s="42"/>
      <c r="F171" s="225" t="s">
        <v>377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286</v>
      </c>
      <c r="AU171" s="19" t="s">
        <v>85</v>
      </c>
    </row>
    <row r="172" s="14" customFormat="1">
      <c r="A172" s="14"/>
      <c r="B172" s="248"/>
      <c r="C172" s="249"/>
      <c r="D172" s="219" t="s">
        <v>288</v>
      </c>
      <c r="E172" s="250" t="s">
        <v>19</v>
      </c>
      <c r="F172" s="251" t="s">
        <v>1233</v>
      </c>
      <c r="G172" s="249"/>
      <c r="H172" s="250" t="s">
        <v>19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7" t="s">
        <v>288</v>
      </c>
      <c r="AU172" s="257" t="s">
        <v>85</v>
      </c>
      <c r="AV172" s="14" t="s">
        <v>83</v>
      </c>
      <c r="AW172" s="14" t="s">
        <v>36</v>
      </c>
      <c r="AX172" s="14" t="s">
        <v>75</v>
      </c>
      <c r="AY172" s="257" t="s">
        <v>275</v>
      </c>
    </row>
    <row r="173" s="13" customFormat="1">
      <c r="A173" s="13"/>
      <c r="B173" s="226"/>
      <c r="C173" s="227"/>
      <c r="D173" s="219" t="s">
        <v>288</v>
      </c>
      <c r="E173" s="228" t="s">
        <v>19</v>
      </c>
      <c r="F173" s="229" t="s">
        <v>1234</v>
      </c>
      <c r="G173" s="227"/>
      <c r="H173" s="230">
        <v>337</v>
      </c>
      <c r="I173" s="231"/>
      <c r="J173" s="227"/>
      <c r="K173" s="227"/>
      <c r="L173" s="232"/>
      <c r="M173" s="233"/>
      <c r="N173" s="234"/>
      <c r="O173" s="234"/>
      <c r="P173" s="234"/>
      <c r="Q173" s="234"/>
      <c r="R173" s="234"/>
      <c r="S173" s="234"/>
      <c r="T173" s="23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6" t="s">
        <v>288</v>
      </c>
      <c r="AU173" s="236" t="s">
        <v>85</v>
      </c>
      <c r="AV173" s="13" t="s">
        <v>85</v>
      </c>
      <c r="AW173" s="13" t="s">
        <v>36</v>
      </c>
      <c r="AX173" s="13" t="s">
        <v>75</v>
      </c>
      <c r="AY173" s="236" t="s">
        <v>275</v>
      </c>
    </row>
    <row r="174" s="13" customFormat="1">
      <c r="A174" s="13"/>
      <c r="B174" s="226"/>
      <c r="C174" s="227"/>
      <c r="D174" s="219" t="s">
        <v>288</v>
      </c>
      <c r="E174" s="228" t="s">
        <v>19</v>
      </c>
      <c r="F174" s="229" t="s">
        <v>1235</v>
      </c>
      <c r="G174" s="227"/>
      <c r="H174" s="230">
        <v>2255</v>
      </c>
      <c r="I174" s="231"/>
      <c r="J174" s="227"/>
      <c r="K174" s="227"/>
      <c r="L174" s="232"/>
      <c r="M174" s="233"/>
      <c r="N174" s="234"/>
      <c r="O174" s="234"/>
      <c r="P174" s="234"/>
      <c r="Q174" s="234"/>
      <c r="R174" s="234"/>
      <c r="S174" s="234"/>
      <c r="T174" s="23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6" t="s">
        <v>288</v>
      </c>
      <c r="AU174" s="236" t="s">
        <v>85</v>
      </c>
      <c r="AV174" s="13" t="s">
        <v>85</v>
      </c>
      <c r="AW174" s="13" t="s">
        <v>36</v>
      </c>
      <c r="AX174" s="13" t="s">
        <v>75</v>
      </c>
      <c r="AY174" s="236" t="s">
        <v>275</v>
      </c>
    </row>
    <row r="175" s="15" customFormat="1">
      <c r="A175" s="15"/>
      <c r="B175" s="262"/>
      <c r="C175" s="263"/>
      <c r="D175" s="219" t="s">
        <v>288</v>
      </c>
      <c r="E175" s="264" t="s">
        <v>19</v>
      </c>
      <c r="F175" s="265" t="s">
        <v>922</v>
      </c>
      <c r="G175" s="263"/>
      <c r="H175" s="266">
        <v>2592</v>
      </c>
      <c r="I175" s="267"/>
      <c r="J175" s="263"/>
      <c r="K175" s="263"/>
      <c r="L175" s="268"/>
      <c r="M175" s="269"/>
      <c r="N175" s="270"/>
      <c r="O175" s="270"/>
      <c r="P175" s="270"/>
      <c r="Q175" s="270"/>
      <c r="R175" s="270"/>
      <c r="S175" s="270"/>
      <c r="T175" s="271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72" t="s">
        <v>288</v>
      </c>
      <c r="AU175" s="272" t="s">
        <v>85</v>
      </c>
      <c r="AV175" s="15" t="s">
        <v>282</v>
      </c>
      <c r="AW175" s="15" t="s">
        <v>36</v>
      </c>
      <c r="AX175" s="15" t="s">
        <v>83</v>
      </c>
      <c r="AY175" s="272" t="s">
        <v>275</v>
      </c>
    </row>
    <row r="176" s="2" customFormat="1" ht="16.5" customHeight="1">
      <c r="A176" s="40"/>
      <c r="B176" s="41"/>
      <c r="C176" s="206" t="s">
        <v>417</v>
      </c>
      <c r="D176" s="206" t="s">
        <v>277</v>
      </c>
      <c r="E176" s="207" t="s">
        <v>381</v>
      </c>
      <c r="F176" s="208" t="s">
        <v>382</v>
      </c>
      <c r="G176" s="209" t="s">
        <v>314</v>
      </c>
      <c r="H176" s="210">
        <v>337</v>
      </c>
      <c r="I176" s="211"/>
      <c r="J176" s="212">
        <f>ROUND(I176*H176,2)</f>
        <v>0</v>
      </c>
      <c r="K176" s="208" t="s">
        <v>281</v>
      </c>
      <c r="L176" s="46"/>
      <c r="M176" s="213" t="s">
        <v>19</v>
      </c>
      <c r="N176" s="214" t="s">
        <v>46</v>
      </c>
      <c r="O176" s="86"/>
      <c r="P176" s="215">
        <f>O176*H176</f>
        <v>0</v>
      </c>
      <c r="Q176" s="215">
        <v>0</v>
      </c>
      <c r="R176" s="215">
        <f>Q176*H176</f>
        <v>0</v>
      </c>
      <c r="S176" s="215">
        <v>0</v>
      </c>
      <c r="T176" s="21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17" t="s">
        <v>282</v>
      </c>
      <c r="AT176" s="217" t="s">
        <v>277</v>
      </c>
      <c r="AU176" s="217" t="s">
        <v>85</v>
      </c>
      <c r="AY176" s="19" t="s">
        <v>275</v>
      </c>
      <c r="BE176" s="218">
        <f>IF(N176="základní",J176,0)</f>
        <v>0</v>
      </c>
      <c r="BF176" s="218">
        <f>IF(N176="snížená",J176,0)</f>
        <v>0</v>
      </c>
      <c r="BG176" s="218">
        <f>IF(N176="zákl. přenesená",J176,0)</f>
        <v>0</v>
      </c>
      <c r="BH176" s="218">
        <f>IF(N176="sníž. přenesená",J176,0)</f>
        <v>0</v>
      </c>
      <c r="BI176" s="218">
        <f>IF(N176="nulová",J176,0)</f>
        <v>0</v>
      </c>
      <c r="BJ176" s="19" t="s">
        <v>83</v>
      </c>
      <c r="BK176" s="218">
        <f>ROUND(I176*H176,2)</f>
        <v>0</v>
      </c>
      <c r="BL176" s="19" t="s">
        <v>282</v>
      </c>
      <c r="BM176" s="217" t="s">
        <v>1236</v>
      </c>
    </row>
    <row r="177" s="2" customFormat="1">
      <c r="A177" s="40"/>
      <c r="B177" s="41"/>
      <c r="C177" s="42"/>
      <c r="D177" s="219" t="s">
        <v>284</v>
      </c>
      <c r="E177" s="42"/>
      <c r="F177" s="220" t="s">
        <v>384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284</v>
      </c>
      <c r="AU177" s="19" t="s">
        <v>85</v>
      </c>
    </row>
    <row r="178" s="2" customFormat="1">
      <c r="A178" s="40"/>
      <c r="B178" s="41"/>
      <c r="C178" s="42"/>
      <c r="D178" s="224" t="s">
        <v>286</v>
      </c>
      <c r="E178" s="42"/>
      <c r="F178" s="225" t="s">
        <v>385</v>
      </c>
      <c r="G178" s="42"/>
      <c r="H178" s="42"/>
      <c r="I178" s="221"/>
      <c r="J178" s="42"/>
      <c r="K178" s="42"/>
      <c r="L178" s="46"/>
      <c r="M178" s="222"/>
      <c r="N178" s="22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286</v>
      </c>
      <c r="AU178" s="19" t="s">
        <v>85</v>
      </c>
    </row>
    <row r="179" s="13" customFormat="1">
      <c r="A179" s="13"/>
      <c r="B179" s="226"/>
      <c r="C179" s="227"/>
      <c r="D179" s="219" t="s">
        <v>288</v>
      </c>
      <c r="E179" s="228" t="s">
        <v>19</v>
      </c>
      <c r="F179" s="229" t="s">
        <v>1237</v>
      </c>
      <c r="G179" s="227"/>
      <c r="H179" s="230">
        <v>337</v>
      </c>
      <c r="I179" s="231"/>
      <c r="J179" s="227"/>
      <c r="K179" s="227"/>
      <c r="L179" s="232"/>
      <c r="M179" s="233"/>
      <c r="N179" s="234"/>
      <c r="O179" s="234"/>
      <c r="P179" s="234"/>
      <c r="Q179" s="234"/>
      <c r="R179" s="234"/>
      <c r="S179" s="234"/>
      <c r="T179" s="23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6" t="s">
        <v>288</v>
      </c>
      <c r="AU179" s="236" t="s">
        <v>85</v>
      </c>
      <c r="AV179" s="13" t="s">
        <v>85</v>
      </c>
      <c r="AW179" s="13" t="s">
        <v>36</v>
      </c>
      <c r="AX179" s="13" t="s">
        <v>83</v>
      </c>
      <c r="AY179" s="236" t="s">
        <v>275</v>
      </c>
    </row>
    <row r="180" s="2" customFormat="1" ht="16.5" customHeight="1">
      <c r="A180" s="40"/>
      <c r="B180" s="41"/>
      <c r="C180" s="206" t="s">
        <v>422</v>
      </c>
      <c r="D180" s="206" t="s">
        <v>277</v>
      </c>
      <c r="E180" s="207" t="s">
        <v>925</v>
      </c>
      <c r="F180" s="208" t="s">
        <v>926</v>
      </c>
      <c r="G180" s="209" t="s">
        <v>314</v>
      </c>
      <c r="H180" s="210">
        <v>2255</v>
      </c>
      <c r="I180" s="211"/>
      <c r="J180" s="212">
        <f>ROUND(I180*H180,2)</f>
        <v>0</v>
      </c>
      <c r="K180" s="208" t="s">
        <v>281</v>
      </c>
      <c r="L180" s="46"/>
      <c r="M180" s="213" t="s">
        <v>19</v>
      </c>
      <c r="N180" s="214" t="s">
        <v>46</v>
      </c>
      <c r="O180" s="86"/>
      <c r="P180" s="215">
        <f>O180*H180</f>
        <v>0</v>
      </c>
      <c r="Q180" s="215">
        <v>0</v>
      </c>
      <c r="R180" s="215">
        <f>Q180*H180</f>
        <v>0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282</v>
      </c>
      <c r="AT180" s="217" t="s">
        <v>277</v>
      </c>
      <c r="AU180" s="217" t="s">
        <v>85</v>
      </c>
      <c r="AY180" s="19" t="s">
        <v>275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83</v>
      </c>
      <c r="BK180" s="218">
        <f>ROUND(I180*H180,2)</f>
        <v>0</v>
      </c>
      <c r="BL180" s="19" t="s">
        <v>282</v>
      </c>
      <c r="BM180" s="217" t="s">
        <v>1238</v>
      </c>
    </row>
    <row r="181" s="2" customFormat="1">
      <c r="A181" s="40"/>
      <c r="B181" s="41"/>
      <c r="C181" s="42"/>
      <c r="D181" s="219" t="s">
        <v>284</v>
      </c>
      <c r="E181" s="42"/>
      <c r="F181" s="220" t="s">
        <v>928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284</v>
      </c>
      <c r="AU181" s="19" t="s">
        <v>85</v>
      </c>
    </row>
    <row r="182" s="2" customFormat="1">
      <c r="A182" s="40"/>
      <c r="B182" s="41"/>
      <c r="C182" s="42"/>
      <c r="D182" s="224" t="s">
        <v>286</v>
      </c>
      <c r="E182" s="42"/>
      <c r="F182" s="225" t="s">
        <v>929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286</v>
      </c>
      <c r="AU182" s="19" t="s">
        <v>85</v>
      </c>
    </row>
    <row r="183" s="13" customFormat="1">
      <c r="A183" s="13"/>
      <c r="B183" s="226"/>
      <c r="C183" s="227"/>
      <c r="D183" s="219" t="s">
        <v>288</v>
      </c>
      <c r="E183" s="228" t="s">
        <v>19</v>
      </c>
      <c r="F183" s="229" t="s">
        <v>1239</v>
      </c>
      <c r="G183" s="227"/>
      <c r="H183" s="230">
        <v>2255</v>
      </c>
      <c r="I183" s="231"/>
      <c r="J183" s="227"/>
      <c r="K183" s="227"/>
      <c r="L183" s="232"/>
      <c r="M183" s="233"/>
      <c r="N183" s="234"/>
      <c r="O183" s="234"/>
      <c r="P183" s="234"/>
      <c r="Q183" s="234"/>
      <c r="R183" s="234"/>
      <c r="S183" s="234"/>
      <c r="T183" s="23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6" t="s">
        <v>288</v>
      </c>
      <c r="AU183" s="236" t="s">
        <v>85</v>
      </c>
      <c r="AV183" s="13" t="s">
        <v>85</v>
      </c>
      <c r="AW183" s="13" t="s">
        <v>36</v>
      </c>
      <c r="AX183" s="13" t="s">
        <v>83</v>
      </c>
      <c r="AY183" s="236" t="s">
        <v>275</v>
      </c>
    </row>
    <row r="184" s="2" customFormat="1" ht="16.5" customHeight="1">
      <c r="A184" s="40"/>
      <c r="B184" s="41"/>
      <c r="C184" s="206" t="s">
        <v>429</v>
      </c>
      <c r="D184" s="206" t="s">
        <v>277</v>
      </c>
      <c r="E184" s="207" t="s">
        <v>388</v>
      </c>
      <c r="F184" s="208" t="s">
        <v>389</v>
      </c>
      <c r="G184" s="209" t="s">
        <v>314</v>
      </c>
      <c r="H184" s="210">
        <v>8</v>
      </c>
      <c r="I184" s="211"/>
      <c r="J184" s="212">
        <f>ROUND(I184*H184,2)</f>
        <v>0</v>
      </c>
      <c r="K184" s="208" t="s">
        <v>281</v>
      </c>
      <c r="L184" s="46"/>
      <c r="M184" s="213" t="s">
        <v>19</v>
      </c>
      <c r="N184" s="214" t="s">
        <v>46</v>
      </c>
      <c r="O184" s="86"/>
      <c r="P184" s="215">
        <f>O184*H184</f>
        <v>0</v>
      </c>
      <c r="Q184" s="215">
        <v>0.0020799999999999998</v>
      </c>
      <c r="R184" s="215">
        <f>Q184*H184</f>
        <v>0.016639999999999999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282</v>
      </c>
      <c r="AT184" s="217" t="s">
        <v>277</v>
      </c>
      <c r="AU184" s="217" t="s">
        <v>85</v>
      </c>
      <c r="AY184" s="19" t="s">
        <v>275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83</v>
      </c>
      <c r="BK184" s="218">
        <f>ROUND(I184*H184,2)</f>
        <v>0</v>
      </c>
      <c r="BL184" s="19" t="s">
        <v>282</v>
      </c>
      <c r="BM184" s="217" t="s">
        <v>1240</v>
      </c>
    </row>
    <row r="185" s="2" customFormat="1">
      <c r="A185" s="40"/>
      <c r="B185" s="41"/>
      <c r="C185" s="42"/>
      <c r="D185" s="219" t="s">
        <v>284</v>
      </c>
      <c r="E185" s="42"/>
      <c r="F185" s="220" t="s">
        <v>391</v>
      </c>
      <c r="G185" s="42"/>
      <c r="H185" s="42"/>
      <c r="I185" s="221"/>
      <c r="J185" s="42"/>
      <c r="K185" s="42"/>
      <c r="L185" s="46"/>
      <c r="M185" s="222"/>
      <c r="N185" s="223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284</v>
      </c>
      <c r="AU185" s="19" t="s">
        <v>85</v>
      </c>
    </row>
    <row r="186" s="2" customFormat="1">
      <c r="A186" s="40"/>
      <c r="B186" s="41"/>
      <c r="C186" s="42"/>
      <c r="D186" s="224" t="s">
        <v>286</v>
      </c>
      <c r="E186" s="42"/>
      <c r="F186" s="225" t="s">
        <v>392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286</v>
      </c>
      <c r="AU186" s="19" t="s">
        <v>85</v>
      </c>
    </row>
    <row r="187" s="14" customFormat="1">
      <c r="A187" s="14"/>
      <c r="B187" s="248"/>
      <c r="C187" s="249"/>
      <c r="D187" s="219" t="s">
        <v>288</v>
      </c>
      <c r="E187" s="250" t="s">
        <v>19</v>
      </c>
      <c r="F187" s="251" t="s">
        <v>393</v>
      </c>
      <c r="G187" s="249"/>
      <c r="H187" s="250" t="s">
        <v>19</v>
      </c>
      <c r="I187" s="252"/>
      <c r="J187" s="249"/>
      <c r="K187" s="249"/>
      <c r="L187" s="253"/>
      <c r="M187" s="254"/>
      <c r="N187" s="255"/>
      <c r="O187" s="255"/>
      <c r="P187" s="255"/>
      <c r="Q187" s="255"/>
      <c r="R187" s="255"/>
      <c r="S187" s="255"/>
      <c r="T187" s="256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7" t="s">
        <v>288</v>
      </c>
      <c r="AU187" s="257" t="s">
        <v>85</v>
      </c>
      <c r="AV187" s="14" t="s">
        <v>83</v>
      </c>
      <c r="AW187" s="14" t="s">
        <v>36</v>
      </c>
      <c r="AX187" s="14" t="s">
        <v>75</v>
      </c>
      <c r="AY187" s="257" t="s">
        <v>275</v>
      </c>
    </row>
    <row r="188" s="13" customFormat="1">
      <c r="A188" s="13"/>
      <c r="B188" s="226"/>
      <c r="C188" s="227"/>
      <c r="D188" s="219" t="s">
        <v>288</v>
      </c>
      <c r="E188" s="228" t="s">
        <v>19</v>
      </c>
      <c r="F188" s="229" t="s">
        <v>1241</v>
      </c>
      <c r="G188" s="227"/>
      <c r="H188" s="230">
        <v>8</v>
      </c>
      <c r="I188" s="231"/>
      <c r="J188" s="227"/>
      <c r="K188" s="227"/>
      <c r="L188" s="232"/>
      <c r="M188" s="233"/>
      <c r="N188" s="234"/>
      <c r="O188" s="234"/>
      <c r="P188" s="234"/>
      <c r="Q188" s="234"/>
      <c r="R188" s="234"/>
      <c r="S188" s="234"/>
      <c r="T188" s="23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6" t="s">
        <v>288</v>
      </c>
      <c r="AU188" s="236" t="s">
        <v>85</v>
      </c>
      <c r="AV188" s="13" t="s">
        <v>85</v>
      </c>
      <c r="AW188" s="13" t="s">
        <v>36</v>
      </c>
      <c r="AX188" s="13" t="s">
        <v>83</v>
      </c>
      <c r="AY188" s="236" t="s">
        <v>275</v>
      </c>
    </row>
    <row r="189" s="2" customFormat="1" ht="16.5" customHeight="1">
      <c r="A189" s="40"/>
      <c r="B189" s="41"/>
      <c r="C189" s="206" t="s">
        <v>435</v>
      </c>
      <c r="D189" s="206" t="s">
        <v>277</v>
      </c>
      <c r="E189" s="207" t="s">
        <v>395</v>
      </c>
      <c r="F189" s="208" t="s">
        <v>396</v>
      </c>
      <c r="G189" s="209" t="s">
        <v>397</v>
      </c>
      <c r="H189" s="210">
        <v>168.5</v>
      </c>
      <c r="I189" s="211"/>
      <c r="J189" s="212">
        <f>ROUND(I189*H189,2)</f>
        <v>0</v>
      </c>
      <c r="K189" s="208" t="s">
        <v>19</v>
      </c>
      <c r="L189" s="46"/>
      <c r="M189" s="213" t="s">
        <v>19</v>
      </c>
      <c r="N189" s="214" t="s">
        <v>46</v>
      </c>
      <c r="O189" s="86"/>
      <c r="P189" s="215">
        <f>O189*H189</f>
        <v>0</v>
      </c>
      <c r="Q189" s="215">
        <v>2.0000000000000002E-05</v>
      </c>
      <c r="R189" s="215">
        <f>Q189*H189</f>
        <v>0.0033700000000000002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282</v>
      </c>
      <c r="AT189" s="217" t="s">
        <v>277</v>
      </c>
      <c r="AU189" s="217" t="s">
        <v>85</v>
      </c>
      <c r="AY189" s="19" t="s">
        <v>275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83</v>
      </c>
      <c r="BK189" s="218">
        <f>ROUND(I189*H189,2)</f>
        <v>0</v>
      </c>
      <c r="BL189" s="19" t="s">
        <v>282</v>
      </c>
      <c r="BM189" s="217" t="s">
        <v>1242</v>
      </c>
    </row>
    <row r="190" s="2" customFormat="1">
      <c r="A190" s="40"/>
      <c r="B190" s="41"/>
      <c r="C190" s="42"/>
      <c r="D190" s="219" t="s">
        <v>284</v>
      </c>
      <c r="E190" s="42"/>
      <c r="F190" s="220" t="s">
        <v>396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284</v>
      </c>
      <c r="AU190" s="19" t="s">
        <v>85</v>
      </c>
    </row>
    <row r="191" s="13" customFormat="1">
      <c r="A191" s="13"/>
      <c r="B191" s="226"/>
      <c r="C191" s="227"/>
      <c r="D191" s="219" t="s">
        <v>288</v>
      </c>
      <c r="E191" s="228" t="s">
        <v>19</v>
      </c>
      <c r="F191" s="229" t="s">
        <v>1208</v>
      </c>
      <c r="G191" s="227"/>
      <c r="H191" s="230">
        <v>337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6" t="s">
        <v>288</v>
      </c>
      <c r="AU191" s="236" t="s">
        <v>85</v>
      </c>
      <c r="AV191" s="13" t="s">
        <v>85</v>
      </c>
      <c r="AW191" s="13" t="s">
        <v>36</v>
      </c>
      <c r="AX191" s="13" t="s">
        <v>83</v>
      </c>
      <c r="AY191" s="236" t="s">
        <v>275</v>
      </c>
    </row>
    <row r="192" s="13" customFormat="1">
      <c r="A192" s="13"/>
      <c r="B192" s="226"/>
      <c r="C192" s="227"/>
      <c r="D192" s="219" t="s">
        <v>288</v>
      </c>
      <c r="E192" s="227"/>
      <c r="F192" s="229" t="s">
        <v>1243</v>
      </c>
      <c r="G192" s="227"/>
      <c r="H192" s="230">
        <v>168.5</v>
      </c>
      <c r="I192" s="231"/>
      <c r="J192" s="227"/>
      <c r="K192" s="227"/>
      <c r="L192" s="232"/>
      <c r="M192" s="233"/>
      <c r="N192" s="234"/>
      <c r="O192" s="234"/>
      <c r="P192" s="234"/>
      <c r="Q192" s="234"/>
      <c r="R192" s="234"/>
      <c r="S192" s="234"/>
      <c r="T192" s="23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6" t="s">
        <v>288</v>
      </c>
      <c r="AU192" s="236" t="s">
        <v>85</v>
      </c>
      <c r="AV192" s="13" t="s">
        <v>85</v>
      </c>
      <c r="AW192" s="13" t="s">
        <v>4</v>
      </c>
      <c r="AX192" s="13" t="s">
        <v>83</v>
      </c>
      <c r="AY192" s="236" t="s">
        <v>275</v>
      </c>
    </row>
    <row r="193" s="2" customFormat="1" ht="16.5" customHeight="1">
      <c r="A193" s="40"/>
      <c r="B193" s="41"/>
      <c r="C193" s="206" t="s">
        <v>442</v>
      </c>
      <c r="D193" s="206" t="s">
        <v>277</v>
      </c>
      <c r="E193" s="207" t="s">
        <v>401</v>
      </c>
      <c r="F193" s="208" t="s">
        <v>402</v>
      </c>
      <c r="G193" s="209" t="s">
        <v>280</v>
      </c>
      <c r="H193" s="210">
        <v>1239</v>
      </c>
      <c r="I193" s="211"/>
      <c r="J193" s="212">
        <f>ROUND(I193*H193,2)</f>
        <v>0</v>
      </c>
      <c r="K193" s="208" t="s">
        <v>281</v>
      </c>
      <c r="L193" s="46"/>
      <c r="M193" s="213" t="s">
        <v>19</v>
      </c>
      <c r="N193" s="214" t="s">
        <v>46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282</v>
      </c>
      <c r="AT193" s="217" t="s">
        <v>277</v>
      </c>
      <c r="AU193" s="217" t="s">
        <v>85</v>
      </c>
      <c r="AY193" s="19" t="s">
        <v>275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83</v>
      </c>
      <c r="BK193" s="218">
        <f>ROUND(I193*H193,2)</f>
        <v>0</v>
      </c>
      <c r="BL193" s="19" t="s">
        <v>282</v>
      </c>
      <c r="BM193" s="217" t="s">
        <v>1244</v>
      </c>
    </row>
    <row r="194" s="2" customFormat="1">
      <c r="A194" s="40"/>
      <c r="B194" s="41"/>
      <c r="C194" s="42"/>
      <c r="D194" s="219" t="s">
        <v>284</v>
      </c>
      <c r="E194" s="42"/>
      <c r="F194" s="220" t="s">
        <v>404</v>
      </c>
      <c r="G194" s="42"/>
      <c r="H194" s="42"/>
      <c r="I194" s="221"/>
      <c r="J194" s="42"/>
      <c r="K194" s="42"/>
      <c r="L194" s="46"/>
      <c r="M194" s="222"/>
      <c r="N194" s="223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284</v>
      </c>
      <c r="AU194" s="19" t="s">
        <v>85</v>
      </c>
    </row>
    <row r="195" s="2" customFormat="1">
      <c r="A195" s="40"/>
      <c r="B195" s="41"/>
      <c r="C195" s="42"/>
      <c r="D195" s="224" t="s">
        <v>286</v>
      </c>
      <c r="E195" s="42"/>
      <c r="F195" s="225" t="s">
        <v>405</v>
      </c>
      <c r="G195" s="42"/>
      <c r="H195" s="42"/>
      <c r="I195" s="221"/>
      <c r="J195" s="42"/>
      <c r="K195" s="42"/>
      <c r="L195" s="46"/>
      <c r="M195" s="222"/>
      <c r="N195" s="22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286</v>
      </c>
      <c r="AU195" s="19" t="s">
        <v>85</v>
      </c>
    </row>
    <row r="196" s="13" customFormat="1">
      <c r="A196" s="13"/>
      <c r="B196" s="226"/>
      <c r="C196" s="227"/>
      <c r="D196" s="219" t="s">
        <v>288</v>
      </c>
      <c r="E196" s="228" t="s">
        <v>19</v>
      </c>
      <c r="F196" s="229" t="s">
        <v>1208</v>
      </c>
      <c r="G196" s="227"/>
      <c r="H196" s="230">
        <v>337</v>
      </c>
      <c r="I196" s="231"/>
      <c r="J196" s="227"/>
      <c r="K196" s="227"/>
      <c r="L196" s="232"/>
      <c r="M196" s="233"/>
      <c r="N196" s="234"/>
      <c r="O196" s="234"/>
      <c r="P196" s="234"/>
      <c r="Q196" s="234"/>
      <c r="R196" s="234"/>
      <c r="S196" s="234"/>
      <c r="T196" s="23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6" t="s">
        <v>288</v>
      </c>
      <c r="AU196" s="236" t="s">
        <v>85</v>
      </c>
      <c r="AV196" s="13" t="s">
        <v>85</v>
      </c>
      <c r="AW196" s="13" t="s">
        <v>36</v>
      </c>
      <c r="AX196" s="13" t="s">
        <v>75</v>
      </c>
      <c r="AY196" s="236" t="s">
        <v>275</v>
      </c>
    </row>
    <row r="197" s="13" customFormat="1">
      <c r="A197" s="13"/>
      <c r="B197" s="226"/>
      <c r="C197" s="227"/>
      <c r="D197" s="219" t="s">
        <v>288</v>
      </c>
      <c r="E197" s="228" t="s">
        <v>19</v>
      </c>
      <c r="F197" s="229" t="s">
        <v>1245</v>
      </c>
      <c r="G197" s="227"/>
      <c r="H197" s="230">
        <v>902</v>
      </c>
      <c r="I197" s="231"/>
      <c r="J197" s="227"/>
      <c r="K197" s="227"/>
      <c r="L197" s="232"/>
      <c r="M197" s="233"/>
      <c r="N197" s="234"/>
      <c r="O197" s="234"/>
      <c r="P197" s="234"/>
      <c r="Q197" s="234"/>
      <c r="R197" s="234"/>
      <c r="S197" s="234"/>
      <c r="T197" s="235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6" t="s">
        <v>288</v>
      </c>
      <c r="AU197" s="236" t="s">
        <v>85</v>
      </c>
      <c r="AV197" s="13" t="s">
        <v>85</v>
      </c>
      <c r="AW197" s="13" t="s">
        <v>36</v>
      </c>
      <c r="AX197" s="13" t="s">
        <v>75</v>
      </c>
      <c r="AY197" s="236" t="s">
        <v>275</v>
      </c>
    </row>
    <row r="198" s="15" customFormat="1">
      <c r="A198" s="15"/>
      <c r="B198" s="262"/>
      <c r="C198" s="263"/>
      <c r="D198" s="219" t="s">
        <v>288</v>
      </c>
      <c r="E198" s="264" t="s">
        <v>19</v>
      </c>
      <c r="F198" s="265" t="s">
        <v>922</v>
      </c>
      <c r="G198" s="263"/>
      <c r="H198" s="266">
        <v>1239</v>
      </c>
      <c r="I198" s="267"/>
      <c r="J198" s="263"/>
      <c r="K198" s="263"/>
      <c r="L198" s="268"/>
      <c r="M198" s="269"/>
      <c r="N198" s="270"/>
      <c r="O198" s="270"/>
      <c r="P198" s="270"/>
      <c r="Q198" s="270"/>
      <c r="R198" s="270"/>
      <c r="S198" s="270"/>
      <c r="T198" s="271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2" t="s">
        <v>288</v>
      </c>
      <c r="AU198" s="272" t="s">
        <v>85</v>
      </c>
      <c r="AV198" s="15" t="s">
        <v>282</v>
      </c>
      <c r="AW198" s="15" t="s">
        <v>36</v>
      </c>
      <c r="AX198" s="15" t="s">
        <v>83</v>
      </c>
      <c r="AY198" s="272" t="s">
        <v>275</v>
      </c>
    </row>
    <row r="199" s="2" customFormat="1" ht="16.5" customHeight="1">
      <c r="A199" s="40"/>
      <c r="B199" s="41"/>
      <c r="C199" s="237" t="s">
        <v>450</v>
      </c>
      <c r="D199" s="237" t="s">
        <v>302</v>
      </c>
      <c r="E199" s="238" t="s">
        <v>407</v>
      </c>
      <c r="F199" s="239" t="s">
        <v>408</v>
      </c>
      <c r="G199" s="240" t="s">
        <v>409</v>
      </c>
      <c r="H199" s="241">
        <v>127.617</v>
      </c>
      <c r="I199" s="242"/>
      <c r="J199" s="243">
        <f>ROUND(I199*H199,2)</f>
        <v>0</v>
      </c>
      <c r="K199" s="239" t="s">
        <v>281</v>
      </c>
      <c r="L199" s="244"/>
      <c r="M199" s="245" t="s">
        <v>19</v>
      </c>
      <c r="N199" s="246" t="s">
        <v>46</v>
      </c>
      <c r="O199" s="86"/>
      <c r="P199" s="215">
        <f>O199*H199</f>
        <v>0</v>
      </c>
      <c r="Q199" s="215">
        <v>0.20000000000000001</v>
      </c>
      <c r="R199" s="215">
        <f>Q199*H199</f>
        <v>25.523400000000002</v>
      </c>
      <c r="S199" s="215">
        <v>0</v>
      </c>
      <c r="T199" s="21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17" t="s">
        <v>306</v>
      </c>
      <c r="AT199" s="217" t="s">
        <v>302</v>
      </c>
      <c r="AU199" s="217" t="s">
        <v>85</v>
      </c>
      <c r="AY199" s="19" t="s">
        <v>275</v>
      </c>
      <c r="BE199" s="218">
        <f>IF(N199="základní",J199,0)</f>
        <v>0</v>
      </c>
      <c r="BF199" s="218">
        <f>IF(N199="snížená",J199,0)</f>
        <v>0</v>
      </c>
      <c r="BG199" s="218">
        <f>IF(N199="zákl. přenesená",J199,0)</f>
        <v>0</v>
      </c>
      <c r="BH199" s="218">
        <f>IF(N199="sníž. přenesená",J199,0)</f>
        <v>0</v>
      </c>
      <c r="BI199" s="218">
        <f>IF(N199="nulová",J199,0)</f>
        <v>0</v>
      </c>
      <c r="BJ199" s="19" t="s">
        <v>83</v>
      </c>
      <c r="BK199" s="218">
        <f>ROUND(I199*H199,2)</f>
        <v>0</v>
      </c>
      <c r="BL199" s="19" t="s">
        <v>282</v>
      </c>
      <c r="BM199" s="217" t="s">
        <v>1246</v>
      </c>
    </row>
    <row r="200" s="2" customFormat="1">
      <c r="A200" s="40"/>
      <c r="B200" s="41"/>
      <c r="C200" s="42"/>
      <c r="D200" s="219" t="s">
        <v>284</v>
      </c>
      <c r="E200" s="42"/>
      <c r="F200" s="220" t="s">
        <v>408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284</v>
      </c>
      <c r="AU200" s="19" t="s">
        <v>85</v>
      </c>
    </row>
    <row r="201" s="13" customFormat="1">
      <c r="A201" s="13"/>
      <c r="B201" s="226"/>
      <c r="C201" s="227"/>
      <c r="D201" s="219" t="s">
        <v>288</v>
      </c>
      <c r="E201" s="227"/>
      <c r="F201" s="229" t="s">
        <v>1247</v>
      </c>
      <c r="G201" s="227"/>
      <c r="H201" s="230">
        <v>127.617</v>
      </c>
      <c r="I201" s="231"/>
      <c r="J201" s="227"/>
      <c r="K201" s="227"/>
      <c r="L201" s="232"/>
      <c r="M201" s="233"/>
      <c r="N201" s="234"/>
      <c r="O201" s="234"/>
      <c r="P201" s="234"/>
      <c r="Q201" s="234"/>
      <c r="R201" s="234"/>
      <c r="S201" s="234"/>
      <c r="T201" s="23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6" t="s">
        <v>288</v>
      </c>
      <c r="AU201" s="236" t="s">
        <v>85</v>
      </c>
      <c r="AV201" s="13" t="s">
        <v>85</v>
      </c>
      <c r="AW201" s="13" t="s">
        <v>4</v>
      </c>
      <c r="AX201" s="13" t="s">
        <v>83</v>
      </c>
      <c r="AY201" s="236" t="s">
        <v>275</v>
      </c>
    </row>
    <row r="202" s="2" customFormat="1" ht="16.5" customHeight="1">
      <c r="A202" s="40"/>
      <c r="B202" s="41"/>
      <c r="C202" s="206" t="s">
        <v>456</v>
      </c>
      <c r="D202" s="206" t="s">
        <v>277</v>
      </c>
      <c r="E202" s="207" t="s">
        <v>412</v>
      </c>
      <c r="F202" s="208" t="s">
        <v>413</v>
      </c>
      <c r="G202" s="209" t="s">
        <v>292</v>
      </c>
      <c r="H202" s="210">
        <v>2.9289999999999998</v>
      </c>
      <c r="I202" s="211"/>
      <c r="J202" s="212">
        <f>ROUND(I202*H202,2)</f>
        <v>0</v>
      </c>
      <c r="K202" s="208" t="s">
        <v>19</v>
      </c>
      <c r="L202" s="46"/>
      <c r="M202" s="213" t="s">
        <v>19</v>
      </c>
      <c r="N202" s="214" t="s">
        <v>46</v>
      </c>
      <c r="O202" s="86"/>
      <c r="P202" s="215">
        <f>O202*H202</f>
        <v>0</v>
      </c>
      <c r="Q202" s="215">
        <v>0</v>
      </c>
      <c r="R202" s="215">
        <f>Q202*H202</f>
        <v>0</v>
      </c>
      <c r="S202" s="215">
        <v>0</v>
      </c>
      <c r="T202" s="21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17" t="s">
        <v>282</v>
      </c>
      <c r="AT202" s="217" t="s">
        <v>277</v>
      </c>
      <c r="AU202" s="217" t="s">
        <v>85</v>
      </c>
      <c r="AY202" s="19" t="s">
        <v>275</v>
      </c>
      <c r="BE202" s="218">
        <f>IF(N202="základní",J202,0)</f>
        <v>0</v>
      </c>
      <c r="BF202" s="218">
        <f>IF(N202="snížená",J202,0)</f>
        <v>0</v>
      </c>
      <c r="BG202" s="218">
        <f>IF(N202="zákl. přenesená",J202,0)</f>
        <v>0</v>
      </c>
      <c r="BH202" s="218">
        <f>IF(N202="sníž. přenesená",J202,0)</f>
        <v>0</v>
      </c>
      <c r="BI202" s="218">
        <f>IF(N202="nulová",J202,0)</f>
        <v>0</v>
      </c>
      <c r="BJ202" s="19" t="s">
        <v>83</v>
      </c>
      <c r="BK202" s="218">
        <f>ROUND(I202*H202,2)</f>
        <v>0</v>
      </c>
      <c r="BL202" s="19" t="s">
        <v>282</v>
      </c>
      <c r="BM202" s="217" t="s">
        <v>1248</v>
      </c>
    </row>
    <row r="203" s="2" customFormat="1">
      <c r="A203" s="40"/>
      <c r="B203" s="41"/>
      <c r="C203" s="42"/>
      <c r="D203" s="219" t="s">
        <v>284</v>
      </c>
      <c r="E203" s="42"/>
      <c r="F203" s="220" t="s">
        <v>415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284</v>
      </c>
      <c r="AU203" s="19" t="s">
        <v>85</v>
      </c>
    </row>
    <row r="204" s="13" customFormat="1">
      <c r="A204" s="13"/>
      <c r="B204" s="226"/>
      <c r="C204" s="227"/>
      <c r="D204" s="219" t="s">
        <v>288</v>
      </c>
      <c r="E204" s="228" t="s">
        <v>19</v>
      </c>
      <c r="F204" s="229" t="s">
        <v>1249</v>
      </c>
      <c r="G204" s="227"/>
      <c r="H204" s="230">
        <v>0.67400000000000004</v>
      </c>
      <c r="I204" s="231"/>
      <c r="J204" s="227"/>
      <c r="K204" s="227"/>
      <c r="L204" s="232"/>
      <c r="M204" s="233"/>
      <c r="N204" s="234"/>
      <c r="O204" s="234"/>
      <c r="P204" s="234"/>
      <c r="Q204" s="234"/>
      <c r="R204" s="234"/>
      <c r="S204" s="234"/>
      <c r="T204" s="23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6" t="s">
        <v>288</v>
      </c>
      <c r="AU204" s="236" t="s">
        <v>85</v>
      </c>
      <c r="AV204" s="13" t="s">
        <v>85</v>
      </c>
      <c r="AW204" s="13" t="s">
        <v>36</v>
      </c>
      <c r="AX204" s="13" t="s">
        <v>75</v>
      </c>
      <c r="AY204" s="236" t="s">
        <v>275</v>
      </c>
    </row>
    <row r="205" s="13" customFormat="1">
      <c r="A205" s="13"/>
      <c r="B205" s="226"/>
      <c r="C205" s="227"/>
      <c r="D205" s="219" t="s">
        <v>288</v>
      </c>
      <c r="E205" s="228" t="s">
        <v>19</v>
      </c>
      <c r="F205" s="229" t="s">
        <v>1250</v>
      </c>
      <c r="G205" s="227"/>
      <c r="H205" s="230">
        <v>2.2549999999999999</v>
      </c>
      <c r="I205" s="231"/>
      <c r="J205" s="227"/>
      <c r="K205" s="227"/>
      <c r="L205" s="232"/>
      <c r="M205" s="233"/>
      <c r="N205" s="234"/>
      <c r="O205" s="234"/>
      <c r="P205" s="234"/>
      <c r="Q205" s="234"/>
      <c r="R205" s="234"/>
      <c r="S205" s="234"/>
      <c r="T205" s="23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6" t="s">
        <v>288</v>
      </c>
      <c r="AU205" s="236" t="s">
        <v>85</v>
      </c>
      <c r="AV205" s="13" t="s">
        <v>85</v>
      </c>
      <c r="AW205" s="13" t="s">
        <v>36</v>
      </c>
      <c r="AX205" s="13" t="s">
        <v>75</v>
      </c>
      <c r="AY205" s="236" t="s">
        <v>275</v>
      </c>
    </row>
    <row r="206" s="15" customFormat="1">
      <c r="A206" s="15"/>
      <c r="B206" s="262"/>
      <c r="C206" s="263"/>
      <c r="D206" s="219" t="s">
        <v>288</v>
      </c>
      <c r="E206" s="264" t="s">
        <v>19</v>
      </c>
      <c r="F206" s="265" t="s">
        <v>922</v>
      </c>
      <c r="G206" s="263"/>
      <c r="H206" s="266">
        <v>2.9289999999999998</v>
      </c>
      <c r="I206" s="267"/>
      <c r="J206" s="263"/>
      <c r="K206" s="263"/>
      <c r="L206" s="268"/>
      <c r="M206" s="269"/>
      <c r="N206" s="270"/>
      <c r="O206" s="270"/>
      <c r="P206" s="270"/>
      <c r="Q206" s="270"/>
      <c r="R206" s="270"/>
      <c r="S206" s="270"/>
      <c r="T206" s="27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2" t="s">
        <v>288</v>
      </c>
      <c r="AU206" s="272" t="s">
        <v>85</v>
      </c>
      <c r="AV206" s="15" t="s">
        <v>282</v>
      </c>
      <c r="AW206" s="15" t="s">
        <v>36</v>
      </c>
      <c r="AX206" s="15" t="s">
        <v>83</v>
      </c>
      <c r="AY206" s="272" t="s">
        <v>275</v>
      </c>
    </row>
    <row r="207" s="2" customFormat="1" ht="16.5" customHeight="1">
      <c r="A207" s="40"/>
      <c r="B207" s="41"/>
      <c r="C207" s="237" t="s">
        <v>461</v>
      </c>
      <c r="D207" s="237" t="s">
        <v>302</v>
      </c>
      <c r="E207" s="238" t="s">
        <v>418</v>
      </c>
      <c r="F207" s="239" t="s">
        <v>419</v>
      </c>
      <c r="G207" s="240" t="s">
        <v>305</v>
      </c>
      <c r="H207" s="241">
        <v>0.087999999999999995</v>
      </c>
      <c r="I207" s="242"/>
      <c r="J207" s="243">
        <f>ROUND(I207*H207,2)</f>
        <v>0</v>
      </c>
      <c r="K207" s="239" t="s">
        <v>19</v>
      </c>
      <c r="L207" s="244"/>
      <c r="M207" s="245" t="s">
        <v>19</v>
      </c>
      <c r="N207" s="246" t="s">
        <v>46</v>
      </c>
      <c r="O207" s="86"/>
      <c r="P207" s="215">
        <f>O207*H207</f>
        <v>0</v>
      </c>
      <c r="Q207" s="215">
        <v>0.001</v>
      </c>
      <c r="R207" s="215">
        <f>Q207*H207</f>
        <v>8.7999999999999998E-05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306</v>
      </c>
      <c r="AT207" s="217" t="s">
        <v>302</v>
      </c>
      <c r="AU207" s="217" t="s">
        <v>85</v>
      </c>
      <c r="AY207" s="19" t="s">
        <v>275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83</v>
      </c>
      <c r="BK207" s="218">
        <f>ROUND(I207*H207,2)</f>
        <v>0</v>
      </c>
      <c r="BL207" s="19" t="s">
        <v>282</v>
      </c>
      <c r="BM207" s="217" t="s">
        <v>1251</v>
      </c>
    </row>
    <row r="208" s="2" customFormat="1">
      <c r="A208" s="40"/>
      <c r="B208" s="41"/>
      <c r="C208" s="42"/>
      <c r="D208" s="219" t="s">
        <v>284</v>
      </c>
      <c r="E208" s="42"/>
      <c r="F208" s="220" t="s">
        <v>419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284</v>
      </c>
      <c r="AU208" s="19" t="s">
        <v>85</v>
      </c>
    </row>
    <row r="209" s="13" customFormat="1">
      <c r="A209" s="13"/>
      <c r="B209" s="226"/>
      <c r="C209" s="227"/>
      <c r="D209" s="219" t="s">
        <v>288</v>
      </c>
      <c r="E209" s="227"/>
      <c r="F209" s="229" t="s">
        <v>1252</v>
      </c>
      <c r="G209" s="227"/>
      <c r="H209" s="230">
        <v>0.087999999999999995</v>
      </c>
      <c r="I209" s="231"/>
      <c r="J209" s="227"/>
      <c r="K209" s="227"/>
      <c r="L209" s="232"/>
      <c r="M209" s="233"/>
      <c r="N209" s="234"/>
      <c r="O209" s="234"/>
      <c r="P209" s="234"/>
      <c r="Q209" s="234"/>
      <c r="R209" s="234"/>
      <c r="S209" s="234"/>
      <c r="T209" s="23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6" t="s">
        <v>288</v>
      </c>
      <c r="AU209" s="236" t="s">
        <v>85</v>
      </c>
      <c r="AV209" s="13" t="s">
        <v>85</v>
      </c>
      <c r="AW209" s="13" t="s">
        <v>4</v>
      </c>
      <c r="AX209" s="13" t="s">
        <v>83</v>
      </c>
      <c r="AY209" s="236" t="s">
        <v>275</v>
      </c>
    </row>
    <row r="210" s="2" customFormat="1" ht="16.5" customHeight="1">
      <c r="A210" s="40"/>
      <c r="B210" s="41"/>
      <c r="C210" s="206" t="s">
        <v>469</v>
      </c>
      <c r="D210" s="206" t="s">
        <v>277</v>
      </c>
      <c r="E210" s="207" t="s">
        <v>423</v>
      </c>
      <c r="F210" s="208" t="s">
        <v>424</v>
      </c>
      <c r="G210" s="209" t="s">
        <v>409</v>
      </c>
      <c r="H210" s="210">
        <v>394</v>
      </c>
      <c r="I210" s="211"/>
      <c r="J210" s="212">
        <f>ROUND(I210*H210,2)</f>
        <v>0</v>
      </c>
      <c r="K210" s="208" t="s">
        <v>281</v>
      </c>
      <c r="L210" s="46"/>
      <c r="M210" s="213" t="s">
        <v>19</v>
      </c>
      <c r="N210" s="214" t="s">
        <v>46</v>
      </c>
      <c r="O210" s="86"/>
      <c r="P210" s="215">
        <f>O210*H210</f>
        <v>0</v>
      </c>
      <c r="Q210" s="215">
        <v>0</v>
      </c>
      <c r="R210" s="215">
        <f>Q210*H210</f>
        <v>0</v>
      </c>
      <c r="S210" s="215">
        <v>0</v>
      </c>
      <c r="T210" s="21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17" t="s">
        <v>282</v>
      </c>
      <c r="AT210" s="217" t="s">
        <v>277</v>
      </c>
      <c r="AU210" s="217" t="s">
        <v>85</v>
      </c>
      <c r="AY210" s="19" t="s">
        <v>275</v>
      </c>
      <c r="BE210" s="218">
        <f>IF(N210="základní",J210,0)</f>
        <v>0</v>
      </c>
      <c r="BF210" s="218">
        <f>IF(N210="snížená",J210,0)</f>
        <v>0</v>
      </c>
      <c r="BG210" s="218">
        <f>IF(N210="zákl. přenesená",J210,0)</f>
        <v>0</v>
      </c>
      <c r="BH210" s="218">
        <f>IF(N210="sníž. přenesená",J210,0)</f>
        <v>0</v>
      </c>
      <c r="BI210" s="218">
        <f>IF(N210="nulová",J210,0)</f>
        <v>0</v>
      </c>
      <c r="BJ210" s="19" t="s">
        <v>83</v>
      </c>
      <c r="BK210" s="218">
        <f>ROUND(I210*H210,2)</f>
        <v>0</v>
      </c>
      <c r="BL210" s="19" t="s">
        <v>282</v>
      </c>
      <c r="BM210" s="217" t="s">
        <v>1253</v>
      </c>
    </row>
    <row r="211" s="2" customFormat="1">
      <c r="A211" s="40"/>
      <c r="B211" s="41"/>
      <c r="C211" s="42"/>
      <c r="D211" s="219" t="s">
        <v>284</v>
      </c>
      <c r="E211" s="42"/>
      <c r="F211" s="220" t="s">
        <v>426</v>
      </c>
      <c r="G211" s="42"/>
      <c r="H211" s="42"/>
      <c r="I211" s="221"/>
      <c r="J211" s="42"/>
      <c r="K211" s="42"/>
      <c r="L211" s="46"/>
      <c r="M211" s="222"/>
      <c r="N211" s="22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284</v>
      </c>
      <c r="AU211" s="19" t="s">
        <v>85</v>
      </c>
    </row>
    <row r="212" s="2" customFormat="1">
      <c r="A212" s="40"/>
      <c r="B212" s="41"/>
      <c r="C212" s="42"/>
      <c r="D212" s="224" t="s">
        <v>286</v>
      </c>
      <c r="E212" s="42"/>
      <c r="F212" s="225" t="s">
        <v>427</v>
      </c>
      <c r="G212" s="42"/>
      <c r="H212" s="42"/>
      <c r="I212" s="221"/>
      <c r="J212" s="42"/>
      <c r="K212" s="42"/>
      <c r="L212" s="46"/>
      <c r="M212" s="222"/>
      <c r="N212" s="223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286</v>
      </c>
      <c r="AU212" s="19" t="s">
        <v>85</v>
      </c>
    </row>
    <row r="213" s="13" customFormat="1">
      <c r="A213" s="13"/>
      <c r="B213" s="226"/>
      <c r="C213" s="227"/>
      <c r="D213" s="219" t="s">
        <v>288</v>
      </c>
      <c r="E213" s="228" t="s">
        <v>19</v>
      </c>
      <c r="F213" s="229" t="s">
        <v>1254</v>
      </c>
      <c r="G213" s="227"/>
      <c r="H213" s="230">
        <v>168.5</v>
      </c>
      <c r="I213" s="231"/>
      <c r="J213" s="227"/>
      <c r="K213" s="227"/>
      <c r="L213" s="232"/>
      <c r="M213" s="233"/>
      <c r="N213" s="234"/>
      <c r="O213" s="234"/>
      <c r="P213" s="234"/>
      <c r="Q213" s="234"/>
      <c r="R213" s="234"/>
      <c r="S213" s="234"/>
      <c r="T213" s="235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36" t="s">
        <v>288</v>
      </c>
      <c r="AU213" s="236" t="s">
        <v>85</v>
      </c>
      <c r="AV213" s="13" t="s">
        <v>85</v>
      </c>
      <c r="AW213" s="13" t="s">
        <v>36</v>
      </c>
      <c r="AX213" s="13" t="s">
        <v>75</v>
      </c>
      <c r="AY213" s="236" t="s">
        <v>275</v>
      </c>
    </row>
    <row r="214" s="13" customFormat="1">
      <c r="A214" s="13"/>
      <c r="B214" s="226"/>
      <c r="C214" s="227"/>
      <c r="D214" s="219" t="s">
        <v>288</v>
      </c>
      <c r="E214" s="228" t="s">
        <v>19</v>
      </c>
      <c r="F214" s="229" t="s">
        <v>1255</v>
      </c>
      <c r="G214" s="227"/>
      <c r="H214" s="230">
        <v>225.5</v>
      </c>
      <c r="I214" s="231"/>
      <c r="J214" s="227"/>
      <c r="K214" s="227"/>
      <c r="L214" s="232"/>
      <c r="M214" s="233"/>
      <c r="N214" s="234"/>
      <c r="O214" s="234"/>
      <c r="P214" s="234"/>
      <c r="Q214" s="234"/>
      <c r="R214" s="234"/>
      <c r="S214" s="234"/>
      <c r="T214" s="23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6" t="s">
        <v>288</v>
      </c>
      <c r="AU214" s="236" t="s">
        <v>85</v>
      </c>
      <c r="AV214" s="13" t="s">
        <v>85</v>
      </c>
      <c r="AW214" s="13" t="s">
        <v>36</v>
      </c>
      <c r="AX214" s="13" t="s">
        <v>75</v>
      </c>
      <c r="AY214" s="236" t="s">
        <v>275</v>
      </c>
    </row>
    <row r="215" s="15" customFormat="1">
      <c r="A215" s="15"/>
      <c r="B215" s="262"/>
      <c r="C215" s="263"/>
      <c r="D215" s="219" t="s">
        <v>288</v>
      </c>
      <c r="E215" s="264" t="s">
        <v>19</v>
      </c>
      <c r="F215" s="265" t="s">
        <v>922</v>
      </c>
      <c r="G215" s="263"/>
      <c r="H215" s="266">
        <v>394</v>
      </c>
      <c r="I215" s="267"/>
      <c r="J215" s="263"/>
      <c r="K215" s="263"/>
      <c r="L215" s="268"/>
      <c r="M215" s="269"/>
      <c r="N215" s="270"/>
      <c r="O215" s="270"/>
      <c r="P215" s="270"/>
      <c r="Q215" s="270"/>
      <c r="R215" s="270"/>
      <c r="S215" s="270"/>
      <c r="T215" s="271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72" t="s">
        <v>288</v>
      </c>
      <c r="AU215" s="272" t="s">
        <v>85</v>
      </c>
      <c r="AV215" s="15" t="s">
        <v>282</v>
      </c>
      <c r="AW215" s="15" t="s">
        <v>36</v>
      </c>
      <c r="AX215" s="15" t="s">
        <v>83</v>
      </c>
      <c r="AY215" s="272" t="s">
        <v>275</v>
      </c>
    </row>
    <row r="216" s="2" customFormat="1" ht="16.5" customHeight="1">
      <c r="A216" s="40"/>
      <c r="B216" s="41"/>
      <c r="C216" s="206" t="s">
        <v>475</v>
      </c>
      <c r="D216" s="206" t="s">
        <v>277</v>
      </c>
      <c r="E216" s="207" t="s">
        <v>430</v>
      </c>
      <c r="F216" s="208" t="s">
        <v>431</v>
      </c>
      <c r="G216" s="209" t="s">
        <v>409</v>
      </c>
      <c r="H216" s="210">
        <v>394</v>
      </c>
      <c r="I216" s="211"/>
      <c r="J216" s="212">
        <f>ROUND(I216*H216,2)</f>
        <v>0</v>
      </c>
      <c r="K216" s="208" t="s">
        <v>281</v>
      </c>
      <c r="L216" s="46"/>
      <c r="M216" s="213" t="s">
        <v>19</v>
      </c>
      <c r="N216" s="214" t="s">
        <v>46</v>
      </c>
      <c r="O216" s="86"/>
      <c r="P216" s="215">
        <f>O216*H216</f>
        <v>0</v>
      </c>
      <c r="Q216" s="215">
        <v>0</v>
      </c>
      <c r="R216" s="215">
        <f>Q216*H216</f>
        <v>0</v>
      </c>
      <c r="S216" s="215">
        <v>0</v>
      </c>
      <c r="T216" s="21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17" t="s">
        <v>282</v>
      </c>
      <c r="AT216" s="217" t="s">
        <v>277</v>
      </c>
      <c r="AU216" s="217" t="s">
        <v>85</v>
      </c>
      <c r="AY216" s="19" t="s">
        <v>275</v>
      </c>
      <c r="BE216" s="218">
        <f>IF(N216="základní",J216,0)</f>
        <v>0</v>
      </c>
      <c r="BF216" s="218">
        <f>IF(N216="snížená",J216,0)</f>
        <v>0</v>
      </c>
      <c r="BG216" s="218">
        <f>IF(N216="zákl. přenesená",J216,0)</f>
        <v>0</v>
      </c>
      <c r="BH216" s="218">
        <f>IF(N216="sníž. přenesená",J216,0)</f>
        <v>0</v>
      </c>
      <c r="BI216" s="218">
        <f>IF(N216="nulová",J216,0)</f>
        <v>0</v>
      </c>
      <c r="BJ216" s="19" t="s">
        <v>83</v>
      </c>
      <c r="BK216" s="218">
        <f>ROUND(I216*H216,2)</f>
        <v>0</v>
      </c>
      <c r="BL216" s="19" t="s">
        <v>282</v>
      </c>
      <c r="BM216" s="217" t="s">
        <v>1256</v>
      </c>
    </row>
    <row r="217" s="2" customFormat="1">
      <c r="A217" s="40"/>
      <c r="B217" s="41"/>
      <c r="C217" s="42"/>
      <c r="D217" s="219" t="s">
        <v>284</v>
      </c>
      <c r="E217" s="42"/>
      <c r="F217" s="220" t="s">
        <v>433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284</v>
      </c>
      <c r="AU217" s="19" t="s">
        <v>85</v>
      </c>
    </row>
    <row r="218" s="2" customFormat="1">
      <c r="A218" s="40"/>
      <c r="B218" s="41"/>
      <c r="C218" s="42"/>
      <c r="D218" s="224" t="s">
        <v>286</v>
      </c>
      <c r="E218" s="42"/>
      <c r="F218" s="225" t="s">
        <v>434</v>
      </c>
      <c r="G218" s="42"/>
      <c r="H218" s="42"/>
      <c r="I218" s="221"/>
      <c r="J218" s="42"/>
      <c r="K218" s="42"/>
      <c r="L218" s="46"/>
      <c r="M218" s="222"/>
      <c r="N218" s="223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286</v>
      </c>
      <c r="AU218" s="19" t="s">
        <v>85</v>
      </c>
    </row>
    <row r="219" s="13" customFormat="1">
      <c r="A219" s="13"/>
      <c r="B219" s="226"/>
      <c r="C219" s="227"/>
      <c r="D219" s="219" t="s">
        <v>288</v>
      </c>
      <c r="E219" s="228" t="s">
        <v>19</v>
      </c>
      <c r="F219" s="229" t="s">
        <v>1254</v>
      </c>
      <c r="G219" s="227"/>
      <c r="H219" s="230">
        <v>168.5</v>
      </c>
      <c r="I219" s="231"/>
      <c r="J219" s="227"/>
      <c r="K219" s="227"/>
      <c r="L219" s="232"/>
      <c r="M219" s="233"/>
      <c r="N219" s="234"/>
      <c r="O219" s="234"/>
      <c r="P219" s="234"/>
      <c r="Q219" s="234"/>
      <c r="R219" s="234"/>
      <c r="S219" s="234"/>
      <c r="T219" s="23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6" t="s">
        <v>288</v>
      </c>
      <c r="AU219" s="236" t="s">
        <v>85</v>
      </c>
      <c r="AV219" s="13" t="s">
        <v>85</v>
      </c>
      <c r="AW219" s="13" t="s">
        <v>36</v>
      </c>
      <c r="AX219" s="13" t="s">
        <v>75</v>
      </c>
      <c r="AY219" s="236" t="s">
        <v>275</v>
      </c>
    </row>
    <row r="220" s="13" customFormat="1">
      <c r="A220" s="13"/>
      <c r="B220" s="226"/>
      <c r="C220" s="227"/>
      <c r="D220" s="219" t="s">
        <v>288</v>
      </c>
      <c r="E220" s="228" t="s">
        <v>19</v>
      </c>
      <c r="F220" s="229" t="s">
        <v>1255</v>
      </c>
      <c r="G220" s="227"/>
      <c r="H220" s="230">
        <v>225.5</v>
      </c>
      <c r="I220" s="231"/>
      <c r="J220" s="227"/>
      <c r="K220" s="227"/>
      <c r="L220" s="232"/>
      <c r="M220" s="233"/>
      <c r="N220" s="234"/>
      <c r="O220" s="234"/>
      <c r="P220" s="234"/>
      <c r="Q220" s="234"/>
      <c r="R220" s="234"/>
      <c r="S220" s="234"/>
      <c r="T220" s="235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36" t="s">
        <v>288</v>
      </c>
      <c r="AU220" s="236" t="s">
        <v>85</v>
      </c>
      <c r="AV220" s="13" t="s">
        <v>85</v>
      </c>
      <c r="AW220" s="13" t="s">
        <v>36</v>
      </c>
      <c r="AX220" s="13" t="s">
        <v>75</v>
      </c>
      <c r="AY220" s="236" t="s">
        <v>275</v>
      </c>
    </row>
    <row r="221" s="15" customFormat="1">
      <c r="A221" s="15"/>
      <c r="B221" s="262"/>
      <c r="C221" s="263"/>
      <c r="D221" s="219" t="s">
        <v>288</v>
      </c>
      <c r="E221" s="264" t="s">
        <v>19</v>
      </c>
      <c r="F221" s="265" t="s">
        <v>922</v>
      </c>
      <c r="G221" s="263"/>
      <c r="H221" s="266">
        <v>394</v>
      </c>
      <c r="I221" s="267"/>
      <c r="J221" s="263"/>
      <c r="K221" s="263"/>
      <c r="L221" s="268"/>
      <c r="M221" s="269"/>
      <c r="N221" s="270"/>
      <c r="O221" s="270"/>
      <c r="P221" s="270"/>
      <c r="Q221" s="270"/>
      <c r="R221" s="270"/>
      <c r="S221" s="270"/>
      <c r="T221" s="271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72" t="s">
        <v>288</v>
      </c>
      <c r="AU221" s="272" t="s">
        <v>85</v>
      </c>
      <c r="AV221" s="15" t="s">
        <v>282</v>
      </c>
      <c r="AW221" s="15" t="s">
        <v>36</v>
      </c>
      <c r="AX221" s="15" t="s">
        <v>83</v>
      </c>
      <c r="AY221" s="272" t="s">
        <v>275</v>
      </c>
    </row>
    <row r="222" s="2" customFormat="1" ht="16.5" customHeight="1">
      <c r="A222" s="40"/>
      <c r="B222" s="41"/>
      <c r="C222" s="206" t="s">
        <v>479</v>
      </c>
      <c r="D222" s="206" t="s">
        <v>277</v>
      </c>
      <c r="E222" s="207" t="s">
        <v>436</v>
      </c>
      <c r="F222" s="208" t="s">
        <v>437</v>
      </c>
      <c r="G222" s="209" t="s">
        <v>409</v>
      </c>
      <c r="H222" s="210">
        <v>1576</v>
      </c>
      <c r="I222" s="211"/>
      <c r="J222" s="212">
        <f>ROUND(I222*H222,2)</f>
        <v>0</v>
      </c>
      <c r="K222" s="208" t="s">
        <v>281</v>
      </c>
      <c r="L222" s="46"/>
      <c r="M222" s="213" t="s">
        <v>19</v>
      </c>
      <c r="N222" s="214" t="s">
        <v>46</v>
      </c>
      <c r="O222" s="86"/>
      <c r="P222" s="215">
        <f>O222*H222</f>
        <v>0</v>
      </c>
      <c r="Q222" s="215">
        <v>0</v>
      </c>
      <c r="R222" s="215">
        <f>Q222*H222</f>
        <v>0</v>
      </c>
      <c r="S222" s="215">
        <v>0</v>
      </c>
      <c r="T222" s="21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17" t="s">
        <v>282</v>
      </c>
      <c r="AT222" s="217" t="s">
        <v>277</v>
      </c>
      <c r="AU222" s="217" t="s">
        <v>85</v>
      </c>
      <c r="AY222" s="19" t="s">
        <v>275</v>
      </c>
      <c r="BE222" s="218">
        <f>IF(N222="základní",J222,0)</f>
        <v>0</v>
      </c>
      <c r="BF222" s="218">
        <f>IF(N222="snížená",J222,0)</f>
        <v>0</v>
      </c>
      <c r="BG222" s="218">
        <f>IF(N222="zákl. přenesená",J222,0)</f>
        <v>0</v>
      </c>
      <c r="BH222" s="218">
        <f>IF(N222="sníž. přenesená",J222,0)</f>
        <v>0</v>
      </c>
      <c r="BI222" s="218">
        <f>IF(N222="nulová",J222,0)</f>
        <v>0</v>
      </c>
      <c r="BJ222" s="19" t="s">
        <v>83</v>
      </c>
      <c r="BK222" s="218">
        <f>ROUND(I222*H222,2)</f>
        <v>0</v>
      </c>
      <c r="BL222" s="19" t="s">
        <v>282</v>
      </c>
      <c r="BM222" s="217" t="s">
        <v>1257</v>
      </c>
    </row>
    <row r="223" s="2" customFormat="1">
      <c r="A223" s="40"/>
      <c r="B223" s="41"/>
      <c r="C223" s="42"/>
      <c r="D223" s="219" t="s">
        <v>284</v>
      </c>
      <c r="E223" s="42"/>
      <c r="F223" s="220" t="s">
        <v>439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284</v>
      </c>
      <c r="AU223" s="19" t="s">
        <v>85</v>
      </c>
    </row>
    <row r="224" s="2" customFormat="1">
      <c r="A224" s="40"/>
      <c r="B224" s="41"/>
      <c r="C224" s="42"/>
      <c r="D224" s="224" t="s">
        <v>286</v>
      </c>
      <c r="E224" s="42"/>
      <c r="F224" s="225" t="s">
        <v>440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286</v>
      </c>
      <c r="AU224" s="19" t="s">
        <v>85</v>
      </c>
    </row>
    <row r="225" s="14" customFormat="1">
      <c r="A225" s="14"/>
      <c r="B225" s="248"/>
      <c r="C225" s="249"/>
      <c r="D225" s="219" t="s">
        <v>288</v>
      </c>
      <c r="E225" s="250" t="s">
        <v>19</v>
      </c>
      <c r="F225" s="251" t="s">
        <v>947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288</v>
      </c>
      <c r="AU225" s="257" t="s">
        <v>85</v>
      </c>
      <c r="AV225" s="14" t="s">
        <v>83</v>
      </c>
      <c r="AW225" s="14" t="s">
        <v>36</v>
      </c>
      <c r="AX225" s="14" t="s">
        <v>75</v>
      </c>
      <c r="AY225" s="257" t="s">
        <v>275</v>
      </c>
    </row>
    <row r="226" s="13" customFormat="1">
      <c r="A226" s="13"/>
      <c r="B226" s="226"/>
      <c r="C226" s="227"/>
      <c r="D226" s="219" t="s">
        <v>288</v>
      </c>
      <c r="E226" s="228" t="s">
        <v>19</v>
      </c>
      <c r="F226" s="229" t="s">
        <v>1258</v>
      </c>
      <c r="G226" s="227"/>
      <c r="H226" s="230">
        <v>674</v>
      </c>
      <c r="I226" s="231"/>
      <c r="J226" s="227"/>
      <c r="K226" s="227"/>
      <c r="L226" s="232"/>
      <c r="M226" s="233"/>
      <c r="N226" s="234"/>
      <c r="O226" s="234"/>
      <c r="P226" s="234"/>
      <c r="Q226" s="234"/>
      <c r="R226" s="234"/>
      <c r="S226" s="234"/>
      <c r="T226" s="235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36" t="s">
        <v>288</v>
      </c>
      <c r="AU226" s="236" t="s">
        <v>85</v>
      </c>
      <c r="AV226" s="13" t="s">
        <v>85</v>
      </c>
      <c r="AW226" s="13" t="s">
        <v>36</v>
      </c>
      <c r="AX226" s="13" t="s">
        <v>75</v>
      </c>
      <c r="AY226" s="236" t="s">
        <v>275</v>
      </c>
    </row>
    <row r="227" s="13" customFormat="1">
      <c r="A227" s="13"/>
      <c r="B227" s="226"/>
      <c r="C227" s="227"/>
      <c r="D227" s="219" t="s">
        <v>288</v>
      </c>
      <c r="E227" s="228" t="s">
        <v>19</v>
      </c>
      <c r="F227" s="229" t="s">
        <v>1259</v>
      </c>
      <c r="G227" s="227"/>
      <c r="H227" s="230">
        <v>902</v>
      </c>
      <c r="I227" s="231"/>
      <c r="J227" s="227"/>
      <c r="K227" s="227"/>
      <c r="L227" s="232"/>
      <c r="M227" s="233"/>
      <c r="N227" s="234"/>
      <c r="O227" s="234"/>
      <c r="P227" s="234"/>
      <c r="Q227" s="234"/>
      <c r="R227" s="234"/>
      <c r="S227" s="234"/>
      <c r="T227" s="235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36" t="s">
        <v>288</v>
      </c>
      <c r="AU227" s="236" t="s">
        <v>85</v>
      </c>
      <c r="AV227" s="13" t="s">
        <v>85</v>
      </c>
      <c r="AW227" s="13" t="s">
        <v>36</v>
      </c>
      <c r="AX227" s="13" t="s">
        <v>75</v>
      </c>
      <c r="AY227" s="236" t="s">
        <v>275</v>
      </c>
    </row>
    <row r="228" s="15" customFormat="1">
      <c r="A228" s="15"/>
      <c r="B228" s="262"/>
      <c r="C228" s="263"/>
      <c r="D228" s="219" t="s">
        <v>288</v>
      </c>
      <c r="E228" s="264" t="s">
        <v>19</v>
      </c>
      <c r="F228" s="265" t="s">
        <v>922</v>
      </c>
      <c r="G228" s="263"/>
      <c r="H228" s="266">
        <v>1576</v>
      </c>
      <c r="I228" s="267"/>
      <c r="J228" s="263"/>
      <c r="K228" s="263"/>
      <c r="L228" s="268"/>
      <c r="M228" s="269"/>
      <c r="N228" s="270"/>
      <c r="O228" s="270"/>
      <c r="P228" s="270"/>
      <c r="Q228" s="270"/>
      <c r="R228" s="270"/>
      <c r="S228" s="270"/>
      <c r="T228" s="271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72" t="s">
        <v>288</v>
      </c>
      <c r="AU228" s="272" t="s">
        <v>85</v>
      </c>
      <c r="AV228" s="15" t="s">
        <v>282</v>
      </c>
      <c r="AW228" s="15" t="s">
        <v>36</v>
      </c>
      <c r="AX228" s="15" t="s">
        <v>83</v>
      </c>
      <c r="AY228" s="272" t="s">
        <v>275</v>
      </c>
    </row>
    <row r="229" s="2" customFormat="1" ht="16.5" customHeight="1">
      <c r="A229" s="40"/>
      <c r="B229" s="41"/>
      <c r="C229" s="237" t="s">
        <v>483</v>
      </c>
      <c r="D229" s="237" t="s">
        <v>302</v>
      </c>
      <c r="E229" s="238" t="s">
        <v>443</v>
      </c>
      <c r="F229" s="239" t="s">
        <v>444</v>
      </c>
      <c r="G229" s="240" t="s">
        <v>305</v>
      </c>
      <c r="H229" s="241">
        <v>134.80000000000001</v>
      </c>
      <c r="I229" s="242"/>
      <c r="J229" s="243">
        <f>ROUND(I229*H229,2)</f>
        <v>0</v>
      </c>
      <c r="K229" s="239" t="s">
        <v>19</v>
      </c>
      <c r="L229" s="244"/>
      <c r="M229" s="245" t="s">
        <v>19</v>
      </c>
      <c r="N229" s="246" t="s">
        <v>46</v>
      </c>
      <c r="O229" s="86"/>
      <c r="P229" s="215">
        <f>O229*H229</f>
        <v>0</v>
      </c>
      <c r="Q229" s="215">
        <v>0</v>
      </c>
      <c r="R229" s="215">
        <f>Q229*H229</f>
        <v>0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306</v>
      </c>
      <c r="AT229" s="217" t="s">
        <v>302</v>
      </c>
      <c r="AU229" s="217" t="s">
        <v>85</v>
      </c>
      <c r="AY229" s="19" t="s">
        <v>275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83</v>
      </c>
      <c r="BK229" s="218">
        <f>ROUND(I229*H229,2)</f>
        <v>0</v>
      </c>
      <c r="BL229" s="19" t="s">
        <v>282</v>
      </c>
      <c r="BM229" s="217" t="s">
        <v>1260</v>
      </c>
    </row>
    <row r="230" s="2" customFormat="1">
      <c r="A230" s="40"/>
      <c r="B230" s="41"/>
      <c r="C230" s="42"/>
      <c r="D230" s="219" t="s">
        <v>284</v>
      </c>
      <c r="E230" s="42"/>
      <c r="F230" s="220" t="s">
        <v>444</v>
      </c>
      <c r="G230" s="42"/>
      <c r="H230" s="42"/>
      <c r="I230" s="221"/>
      <c r="J230" s="42"/>
      <c r="K230" s="42"/>
      <c r="L230" s="46"/>
      <c r="M230" s="222"/>
      <c r="N230" s="223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284</v>
      </c>
      <c r="AU230" s="19" t="s">
        <v>85</v>
      </c>
    </row>
    <row r="231" s="2" customFormat="1">
      <c r="A231" s="40"/>
      <c r="B231" s="41"/>
      <c r="C231" s="42"/>
      <c r="D231" s="219" t="s">
        <v>308</v>
      </c>
      <c r="E231" s="42"/>
      <c r="F231" s="247" t="s">
        <v>446</v>
      </c>
      <c r="G231" s="42"/>
      <c r="H231" s="42"/>
      <c r="I231" s="221"/>
      <c r="J231" s="42"/>
      <c r="K231" s="42"/>
      <c r="L231" s="46"/>
      <c r="M231" s="222"/>
      <c r="N231" s="223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308</v>
      </c>
      <c r="AU231" s="19" t="s">
        <v>85</v>
      </c>
    </row>
    <row r="232" s="13" customFormat="1">
      <c r="A232" s="13"/>
      <c r="B232" s="226"/>
      <c r="C232" s="227"/>
      <c r="D232" s="219" t="s">
        <v>288</v>
      </c>
      <c r="E232" s="228" t="s">
        <v>19</v>
      </c>
      <c r="F232" s="229" t="s">
        <v>1261</v>
      </c>
      <c r="G232" s="227"/>
      <c r="H232" s="230">
        <v>674</v>
      </c>
      <c r="I232" s="231"/>
      <c r="J232" s="227"/>
      <c r="K232" s="227"/>
      <c r="L232" s="232"/>
      <c r="M232" s="233"/>
      <c r="N232" s="234"/>
      <c r="O232" s="234"/>
      <c r="P232" s="234"/>
      <c r="Q232" s="234"/>
      <c r="R232" s="234"/>
      <c r="S232" s="234"/>
      <c r="T232" s="23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6" t="s">
        <v>288</v>
      </c>
      <c r="AU232" s="236" t="s">
        <v>85</v>
      </c>
      <c r="AV232" s="13" t="s">
        <v>85</v>
      </c>
      <c r="AW232" s="13" t="s">
        <v>36</v>
      </c>
      <c r="AX232" s="13" t="s">
        <v>83</v>
      </c>
      <c r="AY232" s="236" t="s">
        <v>275</v>
      </c>
    </row>
    <row r="233" s="13" customFormat="1">
      <c r="A233" s="13"/>
      <c r="B233" s="226"/>
      <c r="C233" s="227"/>
      <c r="D233" s="219" t="s">
        <v>288</v>
      </c>
      <c r="E233" s="227"/>
      <c r="F233" s="229" t="s">
        <v>1262</v>
      </c>
      <c r="G233" s="227"/>
      <c r="H233" s="230">
        <v>134.80000000000001</v>
      </c>
      <c r="I233" s="231"/>
      <c r="J233" s="227"/>
      <c r="K233" s="227"/>
      <c r="L233" s="232"/>
      <c r="M233" s="233"/>
      <c r="N233" s="234"/>
      <c r="O233" s="234"/>
      <c r="P233" s="234"/>
      <c r="Q233" s="234"/>
      <c r="R233" s="234"/>
      <c r="S233" s="234"/>
      <c r="T233" s="23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6" t="s">
        <v>288</v>
      </c>
      <c r="AU233" s="236" t="s">
        <v>85</v>
      </c>
      <c r="AV233" s="13" t="s">
        <v>85</v>
      </c>
      <c r="AW233" s="13" t="s">
        <v>4</v>
      </c>
      <c r="AX233" s="13" t="s">
        <v>83</v>
      </c>
      <c r="AY233" s="236" t="s">
        <v>275</v>
      </c>
    </row>
    <row r="234" s="12" customFormat="1" ht="22.8" customHeight="1">
      <c r="A234" s="12"/>
      <c r="B234" s="190"/>
      <c r="C234" s="191"/>
      <c r="D234" s="192" t="s">
        <v>74</v>
      </c>
      <c r="E234" s="204" t="s">
        <v>282</v>
      </c>
      <c r="F234" s="204" t="s">
        <v>449</v>
      </c>
      <c r="G234" s="191"/>
      <c r="H234" s="191"/>
      <c r="I234" s="194"/>
      <c r="J234" s="205">
        <f>BK234</f>
        <v>0</v>
      </c>
      <c r="K234" s="191"/>
      <c r="L234" s="196"/>
      <c r="M234" s="197"/>
      <c r="N234" s="198"/>
      <c r="O234" s="198"/>
      <c r="P234" s="199">
        <f>SUM(P235:P241)</f>
        <v>0</v>
      </c>
      <c r="Q234" s="198"/>
      <c r="R234" s="199">
        <f>SUM(R235:R241)</f>
        <v>0.0035200000000000001</v>
      </c>
      <c r="S234" s="198"/>
      <c r="T234" s="200">
        <f>SUM(T235:T241)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1" t="s">
        <v>83</v>
      </c>
      <c r="AT234" s="202" t="s">
        <v>74</v>
      </c>
      <c r="AU234" s="202" t="s">
        <v>83</v>
      </c>
      <c r="AY234" s="201" t="s">
        <v>275</v>
      </c>
      <c r="BK234" s="203">
        <f>SUM(BK235:BK241)</f>
        <v>0</v>
      </c>
    </row>
    <row r="235" s="2" customFormat="1" ht="16.5" customHeight="1">
      <c r="A235" s="40"/>
      <c r="B235" s="41"/>
      <c r="C235" s="206" t="s">
        <v>487</v>
      </c>
      <c r="D235" s="206" t="s">
        <v>277</v>
      </c>
      <c r="E235" s="207" t="s">
        <v>451</v>
      </c>
      <c r="F235" s="208" t="s">
        <v>452</v>
      </c>
      <c r="G235" s="209" t="s">
        <v>453</v>
      </c>
      <c r="H235" s="210">
        <v>8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46</v>
      </c>
      <c r="O235" s="86"/>
      <c r="P235" s="215">
        <f>O235*H235</f>
        <v>0</v>
      </c>
      <c r="Q235" s="215">
        <v>0.00038000000000000002</v>
      </c>
      <c r="R235" s="215">
        <f>Q235*H235</f>
        <v>0.0030400000000000002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282</v>
      </c>
      <c r="AT235" s="217" t="s">
        <v>277</v>
      </c>
      <c r="AU235" s="217" t="s">
        <v>85</v>
      </c>
      <c r="AY235" s="19" t="s">
        <v>275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83</v>
      </c>
      <c r="BK235" s="218">
        <f>ROUND(I235*H235,2)</f>
        <v>0</v>
      </c>
      <c r="BL235" s="19" t="s">
        <v>282</v>
      </c>
      <c r="BM235" s="217" t="s">
        <v>1263</v>
      </c>
    </row>
    <row r="236" s="2" customFormat="1">
      <c r="A236" s="40"/>
      <c r="B236" s="41"/>
      <c r="C236" s="42"/>
      <c r="D236" s="219" t="s">
        <v>284</v>
      </c>
      <c r="E236" s="42"/>
      <c r="F236" s="220" t="s">
        <v>452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284</v>
      </c>
      <c r="AU236" s="19" t="s">
        <v>85</v>
      </c>
    </row>
    <row r="237" s="2" customFormat="1">
      <c r="A237" s="40"/>
      <c r="B237" s="41"/>
      <c r="C237" s="42"/>
      <c r="D237" s="219" t="s">
        <v>308</v>
      </c>
      <c r="E237" s="42"/>
      <c r="F237" s="247" t="s">
        <v>455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308</v>
      </c>
      <c r="AU237" s="19" t="s">
        <v>85</v>
      </c>
    </row>
    <row r="238" s="13" customFormat="1">
      <c r="A238" s="13"/>
      <c r="B238" s="226"/>
      <c r="C238" s="227"/>
      <c r="D238" s="219" t="s">
        <v>288</v>
      </c>
      <c r="E238" s="228" t="s">
        <v>19</v>
      </c>
      <c r="F238" s="229" t="s">
        <v>1241</v>
      </c>
      <c r="G238" s="227"/>
      <c r="H238" s="230">
        <v>8</v>
      </c>
      <c r="I238" s="231"/>
      <c r="J238" s="227"/>
      <c r="K238" s="227"/>
      <c r="L238" s="232"/>
      <c r="M238" s="233"/>
      <c r="N238" s="234"/>
      <c r="O238" s="234"/>
      <c r="P238" s="234"/>
      <c r="Q238" s="234"/>
      <c r="R238" s="234"/>
      <c r="S238" s="234"/>
      <c r="T238" s="235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6" t="s">
        <v>288</v>
      </c>
      <c r="AU238" s="236" t="s">
        <v>85</v>
      </c>
      <c r="AV238" s="13" t="s">
        <v>85</v>
      </c>
      <c r="AW238" s="13" t="s">
        <v>36</v>
      </c>
      <c r="AX238" s="13" t="s">
        <v>83</v>
      </c>
      <c r="AY238" s="236" t="s">
        <v>275</v>
      </c>
    </row>
    <row r="239" s="2" customFormat="1" ht="16.5" customHeight="1">
      <c r="A239" s="40"/>
      <c r="B239" s="41"/>
      <c r="C239" s="237" t="s">
        <v>798</v>
      </c>
      <c r="D239" s="237" t="s">
        <v>302</v>
      </c>
      <c r="E239" s="238" t="s">
        <v>457</v>
      </c>
      <c r="F239" s="239" t="s">
        <v>458</v>
      </c>
      <c r="G239" s="240" t="s">
        <v>314</v>
      </c>
      <c r="H239" s="241">
        <v>16</v>
      </c>
      <c r="I239" s="242"/>
      <c r="J239" s="243">
        <f>ROUND(I239*H239,2)</f>
        <v>0</v>
      </c>
      <c r="K239" s="239" t="s">
        <v>281</v>
      </c>
      <c r="L239" s="244"/>
      <c r="M239" s="245" t="s">
        <v>19</v>
      </c>
      <c r="N239" s="246" t="s">
        <v>46</v>
      </c>
      <c r="O239" s="86"/>
      <c r="P239" s="215">
        <f>O239*H239</f>
        <v>0</v>
      </c>
      <c r="Q239" s="215">
        <v>3.0000000000000001E-05</v>
      </c>
      <c r="R239" s="215">
        <f>Q239*H239</f>
        <v>0.00048000000000000001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306</v>
      </c>
      <c r="AT239" s="217" t="s">
        <v>302</v>
      </c>
      <c r="AU239" s="217" t="s">
        <v>85</v>
      </c>
      <c r="AY239" s="19" t="s">
        <v>275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83</v>
      </c>
      <c r="BK239" s="218">
        <f>ROUND(I239*H239,2)</f>
        <v>0</v>
      </c>
      <c r="BL239" s="19" t="s">
        <v>282</v>
      </c>
      <c r="BM239" s="217" t="s">
        <v>1264</v>
      </c>
    </row>
    <row r="240" s="2" customFormat="1">
      <c r="A240" s="40"/>
      <c r="B240" s="41"/>
      <c r="C240" s="42"/>
      <c r="D240" s="219" t="s">
        <v>284</v>
      </c>
      <c r="E240" s="42"/>
      <c r="F240" s="220" t="s">
        <v>458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284</v>
      </c>
      <c r="AU240" s="19" t="s">
        <v>85</v>
      </c>
    </row>
    <row r="241" s="13" customFormat="1">
      <c r="A241" s="13"/>
      <c r="B241" s="226"/>
      <c r="C241" s="227"/>
      <c r="D241" s="219" t="s">
        <v>288</v>
      </c>
      <c r="E241" s="227"/>
      <c r="F241" s="229" t="s">
        <v>1265</v>
      </c>
      <c r="G241" s="227"/>
      <c r="H241" s="230">
        <v>16</v>
      </c>
      <c r="I241" s="231"/>
      <c r="J241" s="227"/>
      <c r="K241" s="227"/>
      <c r="L241" s="232"/>
      <c r="M241" s="233"/>
      <c r="N241" s="234"/>
      <c r="O241" s="234"/>
      <c r="P241" s="234"/>
      <c r="Q241" s="234"/>
      <c r="R241" s="234"/>
      <c r="S241" s="234"/>
      <c r="T241" s="235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36" t="s">
        <v>288</v>
      </c>
      <c r="AU241" s="236" t="s">
        <v>85</v>
      </c>
      <c r="AV241" s="13" t="s">
        <v>85</v>
      </c>
      <c r="AW241" s="13" t="s">
        <v>4</v>
      </c>
      <c r="AX241" s="13" t="s">
        <v>83</v>
      </c>
      <c r="AY241" s="236" t="s">
        <v>275</v>
      </c>
    </row>
    <row r="242" s="12" customFormat="1" ht="22.8" customHeight="1">
      <c r="A242" s="12"/>
      <c r="B242" s="190"/>
      <c r="C242" s="191"/>
      <c r="D242" s="192" t="s">
        <v>74</v>
      </c>
      <c r="E242" s="204" t="s">
        <v>467</v>
      </c>
      <c r="F242" s="204" t="s">
        <v>468</v>
      </c>
      <c r="G242" s="191"/>
      <c r="H242" s="191"/>
      <c r="I242" s="194"/>
      <c r="J242" s="205">
        <f>BK242</f>
        <v>0</v>
      </c>
      <c r="K242" s="191"/>
      <c r="L242" s="196"/>
      <c r="M242" s="197"/>
      <c r="N242" s="198"/>
      <c r="O242" s="198"/>
      <c r="P242" s="199">
        <f>SUM(P243:P283)</f>
        <v>0</v>
      </c>
      <c r="Q242" s="198"/>
      <c r="R242" s="199">
        <f>SUM(R243:R283)</f>
        <v>1.5479999999999998</v>
      </c>
      <c r="S242" s="198"/>
      <c r="T242" s="200">
        <f>SUM(T243:T283)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1" t="s">
        <v>83</v>
      </c>
      <c r="AT242" s="202" t="s">
        <v>74</v>
      </c>
      <c r="AU242" s="202" t="s">
        <v>83</v>
      </c>
      <c r="AY242" s="201" t="s">
        <v>275</v>
      </c>
      <c r="BK242" s="203">
        <f>SUM(BK243:BK283)</f>
        <v>0</v>
      </c>
    </row>
    <row r="243" s="2" customFormat="1" ht="16.5" customHeight="1">
      <c r="A243" s="40"/>
      <c r="B243" s="41"/>
      <c r="C243" s="206" t="s">
        <v>802</v>
      </c>
      <c r="D243" s="206" t="s">
        <v>277</v>
      </c>
      <c r="E243" s="207" t="s">
        <v>470</v>
      </c>
      <c r="F243" s="208" t="s">
        <v>471</v>
      </c>
      <c r="G243" s="209" t="s">
        <v>292</v>
      </c>
      <c r="H243" s="210">
        <v>38.444000000000003</v>
      </c>
      <c r="I243" s="211"/>
      <c r="J243" s="212">
        <f>ROUND(I243*H243,2)</f>
        <v>0</v>
      </c>
      <c r="K243" s="208" t="s">
        <v>281</v>
      </c>
      <c r="L243" s="46"/>
      <c r="M243" s="213" t="s">
        <v>19</v>
      </c>
      <c r="N243" s="214" t="s">
        <v>46</v>
      </c>
      <c r="O243" s="86"/>
      <c r="P243" s="215">
        <f>O243*H243</f>
        <v>0</v>
      </c>
      <c r="Q243" s="215">
        <v>0</v>
      </c>
      <c r="R243" s="215">
        <f>Q243*H243</f>
        <v>0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282</v>
      </c>
      <c r="AT243" s="217" t="s">
        <v>277</v>
      </c>
      <c r="AU243" s="217" t="s">
        <v>85</v>
      </c>
      <c r="AY243" s="19" t="s">
        <v>275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83</v>
      </c>
      <c r="BK243" s="218">
        <f>ROUND(I243*H243,2)</f>
        <v>0</v>
      </c>
      <c r="BL243" s="19" t="s">
        <v>282</v>
      </c>
      <c r="BM243" s="217" t="s">
        <v>1266</v>
      </c>
    </row>
    <row r="244" s="2" customFormat="1">
      <c r="A244" s="40"/>
      <c r="B244" s="41"/>
      <c r="C244" s="42"/>
      <c r="D244" s="219" t="s">
        <v>284</v>
      </c>
      <c r="E244" s="42"/>
      <c r="F244" s="220" t="s">
        <v>473</v>
      </c>
      <c r="G244" s="42"/>
      <c r="H244" s="42"/>
      <c r="I244" s="221"/>
      <c r="J244" s="42"/>
      <c r="K244" s="42"/>
      <c r="L244" s="46"/>
      <c r="M244" s="222"/>
      <c r="N244" s="223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284</v>
      </c>
      <c r="AU244" s="19" t="s">
        <v>85</v>
      </c>
    </row>
    <row r="245" s="2" customFormat="1">
      <c r="A245" s="40"/>
      <c r="B245" s="41"/>
      <c r="C245" s="42"/>
      <c r="D245" s="224" t="s">
        <v>286</v>
      </c>
      <c r="E245" s="42"/>
      <c r="F245" s="225" t="s">
        <v>474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286</v>
      </c>
      <c r="AU245" s="19" t="s">
        <v>85</v>
      </c>
    </row>
    <row r="246" s="2" customFormat="1" ht="16.5" customHeight="1">
      <c r="A246" s="40"/>
      <c r="B246" s="41"/>
      <c r="C246" s="237" t="s">
        <v>804</v>
      </c>
      <c r="D246" s="237" t="s">
        <v>302</v>
      </c>
      <c r="E246" s="238" t="s">
        <v>966</v>
      </c>
      <c r="F246" s="239" t="s">
        <v>967</v>
      </c>
      <c r="G246" s="240" t="s">
        <v>314</v>
      </c>
      <c r="H246" s="241">
        <v>230</v>
      </c>
      <c r="I246" s="242"/>
      <c r="J246" s="243">
        <f>ROUND(I246*H246,2)</f>
        <v>0</v>
      </c>
      <c r="K246" s="239" t="s">
        <v>19</v>
      </c>
      <c r="L246" s="244"/>
      <c r="M246" s="245" t="s">
        <v>19</v>
      </c>
      <c r="N246" s="246" t="s">
        <v>46</v>
      </c>
      <c r="O246" s="86"/>
      <c r="P246" s="215">
        <f>O246*H246</f>
        <v>0</v>
      </c>
      <c r="Q246" s="215">
        <v>0.001</v>
      </c>
      <c r="R246" s="215">
        <f>Q246*H246</f>
        <v>0.23000000000000001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306</v>
      </c>
      <c r="AT246" s="217" t="s">
        <v>302</v>
      </c>
      <c r="AU246" s="217" t="s">
        <v>85</v>
      </c>
      <c r="AY246" s="19" t="s">
        <v>275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83</v>
      </c>
      <c r="BK246" s="218">
        <f>ROUND(I246*H246,2)</f>
        <v>0</v>
      </c>
      <c r="BL246" s="19" t="s">
        <v>282</v>
      </c>
      <c r="BM246" s="217" t="s">
        <v>1267</v>
      </c>
    </row>
    <row r="247" s="2" customFormat="1">
      <c r="A247" s="40"/>
      <c r="B247" s="41"/>
      <c r="C247" s="42"/>
      <c r="D247" s="219" t="s">
        <v>284</v>
      </c>
      <c r="E247" s="42"/>
      <c r="F247" s="220" t="s">
        <v>967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284</v>
      </c>
      <c r="AU247" s="19" t="s">
        <v>85</v>
      </c>
    </row>
    <row r="248" s="2" customFormat="1" ht="16.5" customHeight="1">
      <c r="A248" s="40"/>
      <c r="B248" s="41"/>
      <c r="C248" s="237" t="s">
        <v>806</v>
      </c>
      <c r="D248" s="237" t="s">
        <v>302</v>
      </c>
      <c r="E248" s="238" t="s">
        <v>986</v>
      </c>
      <c r="F248" s="239" t="s">
        <v>987</v>
      </c>
      <c r="G248" s="240" t="s">
        <v>314</v>
      </c>
      <c r="H248" s="241">
        <v>41</v>
      </c>
      <c r="I248" s="242"/>
      <c r="J248" s="243">
        <f>ROUND(I248*H248,2)</f>
        <v>0</v>
      </c>
      <c r="K248" s="239" t="s">
        <v>19</v>
      </c>
      <c r="L248" s="244"/>
      <c r="M248" s="245" t="s">
        <v>19</v>
      </c>
      <c r="N248" s="246" t="s">
        <v>46</v>
      </c>
      <c r="O248" s="86"/>
      <c r="P248" s="215">
        <f>O248*H248</f>
        <v>0</v>
      </c>
      <c r="Q248" s="215">
        <v>0.001</v>
      </c>
      <c r="R248" s="215">
        <f>Q248*H248</f>
        <v>0.041000000000000002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306</v>
      </c>
      <c r="AT248" s="217" t="s">
        <v>302</v>
      </c>
      <c r="AU248" s="217" t="s">
        <v>85</v>
      </c>
      <c r="AY248" s="19" t="s">
        <v>275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83</v>
      </c>
      <c r="BK248" s="218">
        <f>ROUND(I248*H248,2)</f>
        <v>0</v>
      </c>
      <c r="BL248" s="19" t="s">
        <v>282</v>
      </c>
      <c r="BM248" s="217" t="s">
        <v>1268</v>
      </c>
    </row>
    <row r="249" s="2" customFormat="1">
      <c r="A249" s="40"/>
      <c r="B249" s="41"/>
      <c r="C249" s="42"/>
      <c r="D249" s="219" t="s">
        <v>284</v>
      </c>
      <c r="E249" s="42"/>
      <c r="F249" s="220" t="s">
        <v>987</v>
      </c>
      <c r="G249" s="42"/>
      <c r="H249" s="42"/>
      <c r="I249" s="221"/>
      <c r="J249" s="42"/>
      <c r="K249" s="42"/>
      <c r="L249" s="46"/>
      <c r="M249" s="222"/>
      <c r="N249" s="22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284</v>
      </c>
      <c r="AU249" s="19" t="s">
        <v>85</v>
      </c>
    </row>
    <row r="250" s="2" customFormat="1" ht="16.5" customHeight="1">
      <c r="A250" s="40"/>
      <c r="B250" s="41"/>
      <c r="C250" s="237" t="s">
        <v>965</v>
      </c>
      <c r="D250" s="237" t="s">
        <v>302</v>
      </c>
      <c r="E250" s="238" t="s">
        <v>1269</v>
      </c>
      <c r="F250" s="239" t="s">
        <v>1114</v>
      </c>
      <c r="G250" s="240" t="s">
        <v>314</v>
      </c>
      <c r="H250" s="241">
        <v>30</v>
      </c>
      <c r="I250" s="242"/>
      <c r="J250" s="243">
        <f>ROUND(I250*H250,2)</f>
        <v>0</v>
      </c>
      <c r="K250" s="239" t="s">
        <v>19</v>
      </c>
      <c r="L250" s="244"/>
      <c r="M250" s="245" t="s">
        <v>19</v>
      </c>
      <c r="N250" s="246" t="s">
        <v>46</v>
      </c>
      <c r="O250" s="86"/>
      <c r="P250" s="215">
        <f>O250*H250</f>
        <v>0</v>
      </c>
      <c r="Q250" s="215">
        <v>0.0050000000000000001</v>
      </c>
      <c r="R250" s="215">
        <f>Q250*H250</f>
        <v>0.14999999999999999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306</v>
      </c>
      <c r="AT250" s="217" t="s">
        <v>302</v>
      </c>
      <c r="AU250" s="217" t="s">
        <v>85</v>
      </c>
      <c r="AY250" s="19" t="s">
        <v>275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83</v>
      </c>
      <c r="BK250" s="218">
        <f>ROUND(I250*H250,2)</f>
        <v>0</v>
      </c>
      <c r="BL250" s="19" t="s">
        <v>282</v>
      </c>
      <c r="BM250" s="217" t="s">
        <v>1270</v>
      </c>
    </row>
    <row r="251" s="2" customFormat="1">
      <c r="A251" s="40"/>
      <c r="B251" s="41"/>
      <c r="C251" s="42"/>
      <c r="D251" s="219" t="s">
        <v>284</v>
      </c>
      <c r="E251" s="42"/>
      <c r="F251" s="220" t="s">
        <v>1114</v>
      </c>
      <c r="G251" s="42"/>
      <c r="H251" s="42"/>
      <c r="I251" s="221"/>
      <c r="J251" s="42"/>
      <c r="K251" s="42"/>
      <c r="L251" s="46"/>
      <c r="M251" s="222"/>
      <c r="N251" s="223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284</v>
      </c>
      <c r="AU251" s="19" t="s">
        <v>85</v>
      </c>
    </row>
    <row r="252" s="2" customFormat="1" ht="16.5" customHeight="1">
      <c r="A252" s="40"/>
      <c r="B252" s="41"/>
      <c r="C252" s="237" t="s">
        <v>969</v>
      </c>
      <c r="D252" s="237" t="s">
        <v>302</v>
      </c>
      <c r="E252" s="238" t="s">
        <v>488</v>
      </c>
      <c r="F252" s="239" t="s">
        <v>489</v>
      </c>
      <c r="G252" s="240" t="s">
        <v>314</v>
      </c>
      <c r="H252" s="241">
        <v>31</v>
      </c>
      <c r="I252" s="242"/>
      <c r="J252" s="243">
        <f>ROUND(I252*H252,2)</f>
        <v>0</v>
      </c>
      <c r="K252" s="239" t="s">
        <v>19</v>
      </c>
      <c r="L252" s="244"/>
      <c r="M252" s="245" t="s">
        <v>19</v>
      </c>
      <c r="N252" s="246" t="s">
        <v>46</v>
      </c>
      <c r="O252" s="86"/>
      <c r="P252" s="215">
        <f>O252*H252</f>
        <v>0</v>
      </c>
      <c r="Q252" s="215">
        <v>0.001</v>
      </c>
      <c r="R252" s="215">
        <f>Q252*H252</f>
        <v>0.031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306</v>
      </c>
      <c r="AT252" s="217" t="s">
        <v>302</v>
      </c>
      <c r="AU252" s="217" t="s">
        <v>85</v>
      </c>
      <c r="AY252" s="19" t="s">
        <v>275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83</v>
      </c>
      <c r="BK252" s="218">
        <f>ROUND(I252*H252,2)</f>
        <v>0</v>
      </c>
      <c r="BL252" s="19" t="s">
        <v>282</v>
      </c>
      <c r="BM252" s="217" t="s">
        <v>1271</v>
      </c>
    </row>
    <row r="253" s="2" customFormat="1">
      <c r="A253" s="40"/>
      <c r="B253" s="41"/>
      <c r="C253" s="42"/>
      <c r="D253" s="219" t="s">
        <v>284</v>
      </c>
      <c r="E253" s="42"/>
      <c r="F253" s="220" t="s">
        <v>489</v>
      </c>
      <c r="G253" s="42"/>
      <c r="H253" s="42"/>
      <c r="I253" s="221"/>
      <c r="J253" s="42"/>
      <c r="K253" s="42"/>
      <c r="L253" s="46"/>
      <c r="M253" s="222"/>
      <c r="N253" s="223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284</v>
      </c>
      <c r="AU253" s="19" t="s">
        <v>85</v>
      </c>
    </row>
    <row r="254" s="2" customFormat="1" ht="16.5" customHeight="1">
      <c r="A254" s="40"/>
      <c r="B254" s="41"/>
      <c r="C254" s="237" t="s">
        <v>973</v>
      </c>
      <c r="D254" s="237" t="s">
        <v>302</v>
      </c>
      <c r="E254" s="238" t="s">
        <v>962</v>
      </c>
      <c r="F254" s="239" t="s">
        <v>963</v>
      </c>
      <c r="G254" s="240" t="s">
        <v>314</v>
      </c>
      <c r="H254" s="241">
        <v>313</v>
      </c>
      <c r="I254" s="242"/>
      <c r="J254" s="243">
        <f>ROUND(I254*H254,2)</f>
        <v>0</v>
      </c>
      <c r="K254" s="239" t="s">
        <v>19</v>
      </c>
      <c r="L254" s="244"/>
      <c r="M254" s="245" t="s">
        <v>19</v>
      </c>
      <c r="N254" s="246" t="s">
        <v>46</v>
      </c>
      <c r="O254" s="86"/>
      <c r="P254" s="215">
        <f>O254*H254</f>
        <v>0</v>
      </c>
      <c r="Q254" s="215">
        <v>0</v>
      </c>
      <c r="R254" s="215">
        <f>Q254*H254</f>
        <v>0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306</v>
      </c>
      <c r="AT254" s="217" t="s">
        <v>302</v>
      </c>
      <c r="AU254" s="217" t="s">
        <v>85</v>
      </c>
      <c r="AY254" s="19" t="s">
        <v>275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83</v>
      </c>
      <c r="BK254" s="218">
        <f>ROUND(I254*H254,2)</f>
        <v>0</v>
      </c>
      <c r="BL254" s="19" t="s">
        <v>282</v>
      </c>
      <c r="BM254" s="217" t="s">
        <v>1272</v>
      </c>
    </row>
    <row r="255" s="2" customFormat="1">
      <c r="A255" s="40"/>
      <c r="B255" s="41"/>
      <c r="C255" s="42"/>
      <c r="D255" s="219" t="s">
        <v>284</v>
      </c>
      <c r="E255" s="42"/>
      <c r="F255" s="220" t="s">
        <v>963</v>
      </c>
      <c r="G255" s="42"/>
      <c r="H255" s="42"/>
      <c r="I255" s="221"/>
      <c r="J255" s="42"/>
      <c r="K255" s="42"/>
      <c r="L255" s="46"/>
      <c r="M255" s="222"/>
      <c r="N255" s="22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284</v>
      </c>
      <c r="AU255" s="19" t="s">
        <v>85</v>
      </c>
    </row>
    <row r="256" s="2" customFormat="1" ht="16.5" customHeight="1">
      <c r="A256" s="40"/>
      <c r="B256" s="41"/>
      <c r="C256" s="237" t="s">
        <v>977</v>
      </c>
      <c r="D256" s="237" t="s">
        <v>302</v>
      </c>
      <c r="E256" s="238" t="s">
        <v>1273</v>
      </c>
      <c r="F256" s="239" t="s">
        <v>1274</v>
      </c>
      <c r="G256" s="240" t="s">
        <v>314</v>
      </c>
      <c r="H256" s="241">
        <v>187</v>
      </c>
      <c r="I256" s="242"/>
      <c r="J256" s="243">
        <f>ROUND(I256*H256,2)</f>
        <v>0</v>
      </c>
      <c r="K256" s="239" t="s">
        <v>19</v>
      </c>
      <c r="L256" s="244"/>
      <c r="M256" s="245" t="s">
        <v>19</v>
      </c>
      <c r="N256" s="246" t="s">
        <v>46</v>
      </c>
      <c r="O256" s="86"/>
      <c r="P256" s="215">
        <f>O256*H256</f>
        <v>0</v>
      </c>
      <c r="Q256" s="215">
        <v>4.0000000000000003E-05</v>
      </c>
      <c r="R256" s="215">
        <f>Q256*H256</f>
        <v>0.0074800000000000005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306</v>
      </c>
      <c r="AT256" s="217" t="s">
        <v>302</v>
      </c>
      <c r="AU256" s="217" t="s">
        <v>85</v>
      </c>
      <c r="AY256" s="19" t="s">
        <v>275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83</v>
      </c>
      <c r="BK256" s="218">
        <f>ROUND(I256*H256,2)</f>
        <v>0</v>
      </c>
      <c r="BL256" s="19" t="s">
        <v>282</v>
      </c>
      <c r="BM256" s="217" t="s">
        <v>1275</v>
      </c>
    </row>
    <row r="257" s="2" customFormat="1">
      <c r="A257" s="40"/>
      <c r="B257" s="41"/>
      <c r="C257" s="42"/>
      <c r="D257" s="219" t="s">
        <v>284</v>
      </c>
      <c r="E257" s="42"/>
      <c r="F257" s="220" t="s">
        <v>1274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284</v>
      </c>
      <c r="AU257" s="19" t="s">
        <v>85</v>
      </c>
    </row>
    <row r="258" s="2" customFormat="1" ht="16.5" customHeight="1">
      <c r="A258" s="40"/>
      <c r="B258" s="41"/>
      <c r="C258" s="237" t="s">
        <v>981</v>
      </c>
      <c r="D258" s="237" t="s">
        <v>302</v>
      </c>
      <c r="E258" s="238" t="s">
        <v>480</v>
      </c>
      <c r="F258" s="239" t="s">
        <v>481</v>
      </c>
      <c r="G258" s="240" t="s">
        <v>314</v>
      </c>
      <c r="H258" s="241">
        <v>7</v>
      </c>
      <c r="I258" s="242"/>
      <c r="J258" s="243">
        <f>ROUND(I258*H258,2)</f>
        <v>0</v>
      </c>
      <c r="K258" s="239" t="s">
        <v>19</v>
      </c>
      <c r="L258" s="244"/>
      <c r="M258" s="245" t="s">
        <v>19</v>
      </c>
      <c r="N258" s="246" t="s">
        <v>46</v>
      </c>
      <c r="O258" s="86"/>
      <c r="P258" s="215">
        <f>O258*H258</f>
        <v>0</v>
      </c>
      <c r="Q258" s="215">
        <v>4.0000000000000003E-05</v>
      </c>
      <c r="R258" s="215">
        <f>Q258*H258</f>
        <v>0.00028000000000000003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306</v>
      </c>
      <c r="AT258" s="217" t="s">
        <v>302</v>
      </c>
      <c r="AU258" s="217" t="s">
        <v>85</v>
      </c>
      <c r="AY258" s="19" t="s">
        <v>275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83</v>
      </c>
      <c r="BK258" s="218">
        <f>ROUND(I258*H258,2)</f>
        <v>0</v>
      </c>
      <c r="BL258" s="19" t="s">
        <v>282</v>
      </c>
      <c r="BM258" s="217" t="s">
        <v>1276</v>
      </c>
    </row>
    <row r="259" s="2" customFormat="1">
      <c r="A259" s="40"/>
      <c r="B259" s="41"/>
      <c r="C259" s="42"/>
      <c r="D259" s="219" t="s">
        <v>284</v>
      </c>
      <c r="E259" s="42"/>
      <c r="F259" s="220" t="s">
        <v>481</v>
      </c>
      <c r="G259" s="42"/>
      <c r="H259" s="42"/>
      <c r="I259" s="221"/>
      <c r="J259" s="42"/>
      <c r="K259" s="42"/>
      <c r="L259" s="46"/>
      <c r="M259" s="222"/>
      <c r="N259" s="223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284</v>
      </c>
      <c r="AU259" s="19" t="s">
        <v>85</v>
      </c>
    </row>
    <row r="260" s="2" customFormat="1" ht="16.5" customHeight="1">
      <c r="A260" s="40"/>
      <c r="B260" s="41"/>
      <c r="C260" s="237" t="s">
        <v>985</v>
      </c>
      <c r="D260" s="237" t="s">
        <v>302</v>
      </c>
      <c r="E260" s="238" t="s">
        <v>970</v>
      </c>
      <c r="F260" s="239" t="s">
        <v>971</v>
      </c>
      <c r="G260" s="240" t="s">
        <v>314</v>
      </c>
      <c r="H260" s="241">
        <v>211</v>
      </c>
      <c r="I260" s="242"/>
      <c r="J260" s="243">
        <f>ROUND(I260*H260,2)</f>
        <v>0</v>
      </c>
      <c r="K260" s="239" t="s">
        <v>19</v>
      </c>
      <c r="L260" s="244"/>
      <c r="M260" s="245" t="s">
        <v>19</v>
      </c>
      <c r="N260" s="246" t="s">
        <v>46</v>
      </c>
      <c r="O260" s="86"/>
      <c r="P260" s="215">
        <f>O260*H260</f>
        <v>0</v>
      </c>
      <c r="Q260" s="215">
        <v>4.0000000000000003E-05</v>
      </c>
      <c r="R260" s="215">
        <f>Q260*H260</f>
        <v>0.0084400000000000013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306</v>
      </c>
      <c r="AT260" s="217" t="s">
        <v>302</v>
      </c>
      <c r="AU260" s="217" t="s">
        <v>85</v>
      </c>
      <c r="AY260" s="19" t="s">
        <v>275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83</v>
      </c>
      <c r="BK260" s="218">
        <f>ROUND(I260*H260,2)</f>
        <v>0</v>
      </c>
      <c r="BL260" s="19" t="s">
        <v>282</v>
      </c>
      <c r="BM260" s="217" t="s">
        <v>1277</v>
      </c>
    </row>
    <row r="261" s="2" customFormat="1">
      <c r="A261" s="40"/>
      <c r="B261" s="41"/>
      <c r="C261" s="42"/>
      <c r="D261" s="219" t="s">
        <v>284</v>
      </c>
      <c r="E261" s="42"/>
      <c r="F261" s="220" t="s">
        <v>971</v>
      </c>
      <c r="G261" s="42"/>
      <c r="H261" s="42"/>
      <c r="I261" s="221"/>
      <c r="J261" s="42"/>
      <c r="K261" s="42"/>
      <c r="L261" s="46"/>
      <c r="M261" s="222"/>
      <c r="N261" s="223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284</v>
      </c>
      <c r="AU261" s="19" t="s">
        <v>85</v>
      </c>
    </row>
    <row r="262" s="2" customFormat="1" ht="16.5" customHeight="1">
      <c r="A262" s="40"/>
      <c r="B262" s="41"/>
      <c r="C262" s="237" t="s">
        <v>989</v>
      </c>
      <c r="D262" s="237" t="s">
        <v>302</v>
      </c>
      <c r="E262" s="238" t="s">
        <v>978</v>
      </c>
      <c r="F262" s="239" t="s">
        <v>979</v>
      </c>
      <c r="G262" s="240" t="s">
        <v>314</v>
      </c>
      <c r="H262" s="241">
        <v>235</v>
      </c>
      <c r="I262" s="242"/>
      <c r="J262" s="243">
        <f>ROUND(I262*H262,2)</f>
        <v>0</v>
      </c>
      <c r="K262" s="239" t="s">
        <v>19</v>
      </c>
      <c r="L262" s="244"/>
      <c r="M262" s="245" t="s">
        <v>19</v>
      </c>
      <c r="N262" s="246" t="s">
        <v>46</v>
      </c>
      <c r="O262" s="86"/>
      <c r="P262" s="215">
        <f>O262*H262</f>
        <v>0</v>
      </c>
      <c r="Q262" s="215">
        <v>0</v>
      </c>
      <c r="R262" s="215">
        <f>Q262*H262</f>
        <v>0</v>
      </c>
      <c r="S262" s="215">
        <v>0</v>
      </c>
      <c r="T262" s="216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306</v>
      </c>
      <c r="AT262" s="217" t="s">
        <v>302</v>
      </c>
      <c r="AU262" s="217" t="s">
        <v>85</v>
      </c>
      <c r="AY262" s="19" t="s">
        <v>275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83</v>
      </c>
      <c r="BK262" s="218">
        <f>ROUND(I262*H262,2)</f>
        <v>0</v>
      </c>
      <c r="BL262" s="19" t="s">
        <v>282</v>
      </c>
      <c r="BM262" s="217" t="s">
        <v>1278</v>
      </c>
    </row>
    <row r="263" s="2" customFormat="1">
      <c r="A263" s="40"/>
      <c r="B263" s="41"/>
      <c r="C263" s="42"/>
      <c r="D263" s="219" t="s">
        <v>284</v>
      </c>
      <c r="E263" s="42"/>
      <c r="F263" s="220" t="s">
        <v>979</v>
      </c>
      <c r="G263" s="42"/>
      <c r="H263" s="42"/>
      <c r="I263" s="221"/>
      <c r="J263" s="42"/>
      <c r="K263" s="42"/>
      <c r="L263" s="46"/>
      <c r="M263" s="222"/>
      <c r="N263" s="223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284</v>
      </c>
      <c r="AU263" s="19" t="s">
        <v>85</v>
      </c>
    </row>
    <row r="264" s="2" customFormat="1" ht="16.5" customHeight="1">
      <c r="A264" s="40"/>
      <c r="B264" s="41"/>
      <c r="C264" s="237" t="s">
        <v>991</v>
      </c>
      <c r="D264" s="237" t="s">
        <v>302</v>
      </c>
      <c r="E264" s="238" t="s">
        <v>1279</v>
      </c>
      <c r="F264" s="239" t="s">
        <v>1280</v>
      </c>
      <c r="G264" s="240" t="s">
        <v>314</v>
      </c>
      <c r="H264" s="241">
        <v>194</v>
      </c>
      <c r="I264" s="242"/>
      <c r="J264" s="243">
        <f>ROUND(I264*H264,2)</f>
        <v>0</v>
      </c>
      <c r="K264" s="239" t="s">
        <v>19</v>
      </c>
      <c r="L264" s="244"/>
      <c r="M264" s="245" t="s">
        <v>19</v>
      </c>
      <c r="N264" s="246" t="s">
        <v>46</v>
      </c>
      <c r="O264" s="86"/>
      <c r="P264" s="215">
        <f>O264*H264</f>
        <v>0</v>
      </c>
      <c r="Q264" s="215">
        <v>0</v>
      </c>
      <c r="R264" s="215">
        <f>Q264*H264</f>
        <v>0</v>
      </c>
      <c r="S264" s="215">
        <v>0</v>
      </c>
      <c r="T264" s="21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17" t="s">
        <v>306</v>
      </c>
      <c r="AT264" s="217" t="s">
        <v>302</v>
      </c>
      <c r="AU264" s="217" t="s">
        <v>85</v>
      </c>
      <c r="AY264" s="19" t="s">
        <v>275</v>
      </c>
      <c r="BE264" s="218">
        <f>IF(N264="základní",J264,0)</f>
        <v>0</v>
      </c>
      <c r="BF264" s="218">
        <f>IF(N264="snížená",J264,0)</f>
        <v>0</v>
      </c>
      <c r="BG264" s="218">
        <f>IF(N264="zákl. přenesená",J264,0)</f>
        <v>0</v>
      </c>
      <c r="BH264" s="218">
        <f>IF(N264="sníž. přenesená",J264,0)</f>
        <v>0</v>
      </c>
      <c r="BI264" s="218">
        <f>IF(N264="nulová",J264,0)</f>
        <v>0</v>
      </c>
      <c r="BJ264" s="19" t="s">
        <v>83</v>
      </c>
      <c r="BK264" s="218">
        <f>ROUND(I264*H264,2)</f>
        <v>0</v>
      </c>
      <c r="BL264" s="19" t="s">
        <v>282</v>
      </c>
      <c r="BM264" s="217" t="s">
        <v>1281</v>
      </c>
    </row>
    <row r="265" s="2" customFormat="1">
      <c r="A265" s="40"/>
      <c r="B265" s="41"/>
      <c r="C265" s="42"/>
      <c r="D265" s="219" t="s">
        <v>284</v>
      </c>
      <c r="E265" s="42"/>
      <c r="F265" s="220" t="s">
        <v>1280</v>
      </c>
      <c r="G265" s="42"/>
      <c r="H265" s="42"/>
      <c r="I265" s="221"/>
      <c r="J265" s="42"/>
      <c r="K265" s="42"/>
      <c r="L265" s="46"/>
      <c r="M265" s="222"/>
      <c r="N265" s="223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284</v>
      </c>
      <c r="AU265" s="19" t="s">
        <v>85</v>
      </c>
    </row>
    <row r="266" s="2" customFormat="1" ht="16.5" customHeight="1">
      <c r="A266" s="40"/>
      <c r="B266" s="41"/>
      <c r="C266" s="237" t="s">
        <v>995</v>
      </c>
      <c r="D266" s="237" t="s">
        <v>302</v>
      </c>
      <c r="E266" s="238" t="s">
        <v>1282</v>
      </c>
      <c r="F266" s="239" t="s">
        <v>1283</v>
      </c>
      <c r="G266" s="240" t="s">
        <v>314</v>
      </c>
      <c r="H266" s="241">
        <v>187</v>
      </c>
      <c r="I266" s="242"/>
      <c r="J266" s="243">
        <f>ROUND(I266*H266,2)</f>
        <v>0</v>
      </c>
      <c r="K266" s="239" t="s">
        <v>19</v>
      </c>
      <c r="L266" s="244"/>
      <c r="M266" s="245" t="s">
        <v>19</v>
      </c>
      <c r="N266" s="246" t="s">
        <v>46</v>
      </c>
      <c r="O266" s="86"/>
      <c r="P266" s="215">
        <f>O266*H266</f>
        <v>0</v>
      </c>
      <c r="Q266" s="215">
        <v>4.0000000000000003E-05</v>
      </c>
      <c r="R266" s="215">
        <f>Q266*H266</f>
        <v>0.0074800000000000005</v>
      </c>
      <c r="S266" s="215">
        <v>0</v>
      </c>
      <c r="T266" s="21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17" t="s">
        <v>306</v>
      </c>
      <c r="AT266" s="217" t="s">
        <v>302</v>
      </c>
      <c r="AU266" s="217" t="s">
        <v>85</v>
      </c>
      <c r="AY266" s="19" t="s">
        <v>275</v>
      </c>
      <c r="BE266" s="218">
        <f>IF(N266="základní",J266,0)</f>
        <v>0</v>
      </c>
      <c r="BF266" s="218">
        <f>IF(N266="snížená",J266,0)</f>
        <v>0</v>
      </c>
      <c r="BG266" s="218">
        <f>IF(N266="zákl. přenesená",J266,0)</f>
        <v>0</v>
      </c>
      <c r="BH266" s="218">
        <f>IF(N266="sníž. přenesená",J266,0)</f>
        <v>0</v>
      </c>
      <c r="BI266" s="218">
        <f>IF(N266="nulová",J266,0)</f>
        <v>0</v>
      </c>
      <c r="BJ266" s="19" t="s">
        <v>83</v>
      </c>
      <c r="BK266" s="218">
        <f>ROUND(I266*H266,2)</f>
        <v>0</v>
      </c>
      <c r="BL266" s="19" t="s">
        <v>282</v>
      </c>
      <c r="BM266" s="217" t="s">
        <v>1284</v>
      </c>
    </row>
    <row r="267" s="2" customFormat="1">
      <c r="A267" s="40"/>
      <c r="B267" s="41"/>
      <c r="C267" s="42"/>
      <c r="D267" s="219" t="s">
        <v>284</v>
      </c>
      <c r="E267" s="42"/>
      <c r="F267" s="220" t="s">
        <v>1283</v>
      </c>
      <c r="G267" s="42"/>
      <c r="H267" s="42"/>
      <c r="I267" s="221"/>
      <c r="J267" s="42"/>
      <c r="K267" s="42"/>
      <c r="L267" s="46"/>
      <c r="M267" s="222"/>
      <c r="N267" s="223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284</v>
      </c>
      <c r="AU267" s="19" t="s">
        <v>85</v>
      </c>
    </row>
    <row r="268" s="2" customFormat="1" ht="16.5" customHeight="1">
      <c r="A268" s="40"/>
      <c r="B268" s="41"/>
      <c r="C268" s="237" t="s">
        <v>1285</v>
      </c>
      <c r="D268" s="237" t="s">
        <v>302</v>
      </c>
      <c r="E268" s="238" t="s">
        <v>1286</v>
      </c>
      <c r="F268" s="239" t="s">
        <v>1287</v>
      </c>
      <c r="G268" s="240" t="s">
        <v>314</v>
      </c>
      <c r="H268" s="241">
        <v>38</v>
      </c>
      <c r="I268" s="242"/>
      <c r="J268" s="243">
        <f>ROUND(I268*H268,2)</f>
        <v>0</v>
      </c>
      <c r="K268" s="239" t="s">
        <v>19</v>
      </c>
      <c r="L268" s="244"/>
      <c r="M268" s="245" t="s">
        <v>19</v>
      </c>
      <c r="N268" s="246" t="s">
        <v>46</v>
      </c>
      <c r="O268" s="86"/>
      <c r="P268" s="215">
        <f>O268*H268</f>
        <v>0</v>
      </c>
      <c r="Q268" s="215">
        <v>4.0000000000000003E-05</v>
      </c>
      <c r="R268" s="215">
        <f>Q268*H268</f>
        <v>0.0015200000000000001</v>
      </c>
      <c r="S268" s="215">
        <v>0</v>
      </c>
      <c r="T268" s="21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17" t="s">
        <v>306</v>
      </c>
      <c r="AT268" s="217" t="s">
        <v>302</v>
      </c>
      <c r="AU268" s="217" t="s">
        <v>85</v>
      </c>
      <c r="AY268" s="19" t="s">
        <v>275</v>
      </c>
      <c r="BE268" s="218">
        <f>IF(N268="základní",J268,0)</f>
        <v>0</v>
      </c>
      <c r="BF268" s="218">
        <f>IF(N268="snížená",J268,0)</f>
        <v>0</v>
      </c>
      <c r="BG268" s="218">
        <f>IF(N268="zákl. přenesená",J268,0)</f>
        <v>0</v>
      </c>
      <c r="BH268" s="218">
        <f>IF(N268="sníž. přenesená",J268,0)</f>
        <v>0</v>
      </c>
      <c r="BI268" s="218">
        <f>IF(N268="nulová",J268,0)</f>
        <v>0</v>
      </c>
      <c r="BJ268" s="19" t="s">
        <v>83</v>
      </c>
      <c r="BK268" s="218">
        <f>ROUND(I268*H268,2)</f>
        <v>0</v>
      </c>
      <c r="BL268" s="19" t="s">
        <v>282</v>
      </c>
      <c r="BM268" s="217" t="s">
        <v>1288</v>
      </c>
    </row>
    <row r="269" s="2" customFormat="1">
      <c r="A269" s="40"/>
      <c r="B269" s="41"/>
      <c r="C269" s="42"/>
      <c r="D269" s="219" t="s">
        <v>284</v>
      </c>
      <c r="E269" s="42"/>
      <c r="F269" s="220" t="s">
        <v>1287</v>
      </c>
      <c r="G269" s="42"/>
      <c r="H269" s="42"/>
      <c r="I269" s="221"/>
      <c r="J269" s="42"/>
      <c r="K269" s="42"/>
      <c r="L269" s="46"/>
      <c r="M269" s="222"/>
      <c r="N269" s="223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284</v>
      </c>
      <c r="AU269" s="19" t="s">
        <v>85</v>
      </c>
    </row>
    <row r="270" s="2" customFormat="1" ht="16.5" customHeight="1">
      <c r="A270" s="40"/>
      <c r="B270" s="41"/>
      <c r="C270" s="237" t="s">
        <v>1289</v>
      </c>
      <c r="D270" s="237" t="s">
        <v>302</v>
      </c>
      <c r="E270" s="238" t="s">
        <v>792</v>
      </c>
      <c r="F270" s="239" t="s">
        <v>793</v>
      </c>
      <c r="G270" s="240" t="s">
        <v>314</v>
      </c>
      <c r="H270" s="241">
        <v>78</v>
      </c>
      <c r="I270" s="242"/>
      <c r="J270" s="243">
        <f>ROUND(I270*H270,2)</f>
        <v>0</v>
      </c>
      <c r="K270" s="239" t="s">
        <v>19</v>
      </c>
      <c r="L270" s="244"/>
      <c r="M270" s="245" t="s">
        <v>19</v>
      </c>
      <c r="N270" s="246" t="s">
        <v>46</v>
      </c>
      <c r="O270" s="86"/>
      <c r="P270" s="215">
        <f>O270*H270</f>
        <v>0</v>
      </c>
      <c r="Q270" s="215">
        <v>0.001</v>
      </c>
      <c r="R270" s="215">
        <f>Q270*H270</f>
        <v>0.078</v>
      </c>
      <c r="S270" s="215">
        <v>0</v>
      </c>
      <c r="T270" s="21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17" t="s">
        <v>306</v>
      </c>
      <c r="AT270" s="217" t="s">
        <v>302</v>
      </c>
      <c r="AU270" s="217" t="s">
        <v>85</v>
      </c>
      <c r="AY270" s="19" t="s">
        <v>275</v>
      </c>
      <c r="BE270" s="218">
        <f>IF(N270="základní",J270,0)</f>
        <v>0</v>
      </c>
      <c r="BF270" s="218">
        <f>IF(N270="snížená",J270,0)</f>
        <v>0</v>
      </c>
      <c r="BG270" s="218">
        <f>IF(N270="zákl. přenesená",J270,0)</f>
        <v>0</v>
      </c>
      <c r="BH270" s="218">
        <f>IF(N270="sníž. přenesená",J270,0)</f>
        <v>0</v>
      </c>
      <c r="BI270" s="218">
        <f>IF(N270="nulová",J270,0)</f>
        <v>0</v>
      </c>
      <c r="BJ270" s="19" t="s">
        <v>83</v>
      </c>
      <c r="BK270" s="218">
        <f>ROUND(I270*H270,2)</f>
        <v>0</v>
      </c>
      <c r="BL270" s="19" t="s">
        <v>282</v>
      </c>
      <c r="BM270" s="217" t="s">
        <v>1290</v>
      </c>
    </row>
    <row r="271" s="2" customFormat="1">
      <c r="A271" s="40"/>
      <c r="B271" s="41"/>
      <c r="C271" s="42"/>
      <c r="D271" s="219" t="s">
        <v>284</v>
      </c>
      <c r="E271" s="42"/>
      <c r="F271" s="220" t="s">
        <v>793</v>
      </c>
      <c r="G271" s="42"/>
      <c r="H271" s="42"/>
      <c r="I271" s="221"/>
      <c r="J271" s="42"/>
      <c r="K271" s="42"/>
      <c r="L271" s="46"/>
      <c r="M271" s="222"/>
      <c r="N271" s="223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284</v>
      </c>
      <c r="AU271" s="19" t="s">
        <v>85</v>
      </c>
    </row>
    <row r="272" s="2" customFormat="1" ht="16.5" customHeight="1">
      <c r="A272" s="40"/>
      <c r="B272" s="41"/>
      <c r="C272" s="237" t="s">
        <v>1291</v>
      </c>
      <c r="D272" s="237" t="s">
        <v>302</v>
      </c>
      <c r="E272" s="238" t="s">
        <v>958</v>
      </c>
      <c r="F272" s="239" t="s">
        <v>959</v>
      </c>
      <c r="G272" s="240" t="s">
        <v>314</v>
      </c>
      <c r="H272" s="241">
        <v>49</v>
      </c>
      <c r="I272" s="242"/>
      <c r="J272" s="243">
        <f>ROUND(I272*H272,2)</f>
        <v>0</v>
      </c>
      <c r="K272" s="239" t="s">
        <v>19</v>
      </c>
      <c r="L272" s="244"/>
      <c r="M272" s="245" t="s">
        <v>19</v>
      </c>
      <c r="N272" s="246" t="s">
        <v>46</v>
      </c>
      <c r="O272" s="86"/>
      <c r="P272" s="215">
        <f>O272*H272</f>
        <v>0</v>
      </c>
      <c r="Q272" s="215">
        <v>0.0089999999999999993</v>
      </c>
      <c r="R272" s="215">
        <f>Q272*H272</f>
        <v>0.44099999999999995</v>
      </c>
      <c r="S272" s="215">
        <v>0</v>
      </c>
      <c r="T272" s="21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17" t="s">
        <v>306</v>
      </c>
      <c r="AT272" s="217" t="s">
        <v>302</v>
      </c>
      <c r="AU272" s="217" t="s">
        <v>85</v>
      </c>
      <c r="AY272" s="19" t="s">
        <v>275</v>
      </c>
      <c r="BE272" s="218">
        <f>IF(N272="základní",J272,0)</f>
        <v>0</v>
      </c>
      <c r="BF272" s="218">
        <f>IF(N272="snížená",J272,0)</f>
        <v>0</v>
      </c>
      <c r="BG272" s="218">
        <f>IF(N272="zákl. přenesená",J272,0)</f>
        <v>0</v>
      </c>
      <c r="BH272" s="218">
        <f>IF(N272="sníž. přenesená",J272,0)</f>
        <v>0</v>
      </c>
      <c r="BI272" s="218">
        <f>IF(N272="nulová",J272,0)</f>
        <v>0</v>
      </c>
      <c r="BJ272" s="19" t="s">
        <v>83</v>
      </c>
      <c r="BK272" s="218">
        <f>ROUND(I272*H272,2)</f>
        <v>0</v>
      </c>
      <c r="BL272" s="19" t="s">
        <v>282</v>
      </c>
      <c r="BM272" s="217" t="s">
        <v>1292</v>
      </c>
    </row>
    <row r="273" s="2" customFormat="1">
      <c r="A273" s="40"/>
      <c r="B273" s="41"/>
      <c r="C273" s="42"/>
      <c r="D273" s="219" t="s">
        <v>284</v>
      </c>
      <c r="E273" s="42"/>
      <c r="F273" s="220" t="s">
        <v>961</v>
      </c>
      <c r="G273" s="42"/>
      <c r="H273" s="42"/>
      <c r="I273" s="221"/>
      <c r="J273" s="42"/>
      <c r="K273" s="42"/>
      <c r="L273" s="46"/>
      <c r="M273" s="222"/>
      <c r="N273" s="223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284</v>
      </c>
      <c r="AU273" s="19" t="s">
        <v>85</v>
      </c>
    </row>
    <row r="274" s="2" customFormat="1" ht="16.5" customHeight="1">
      <c r="A274" s="40"/>
      <c r="B274" s="41"/>
      <c r="C274" s="237" t="s">
        <v>1293</v>
      </c>
      <c r="D274" s="237" t="s">
        <v>302</v>
      </c>
      <c r="E274" s="238" t="s">
        <v>974</v>
      </c>
      <c r="F274" s="239" t="s">
        <v>975</v>
      </c>
      <c r="G274" s="240" t="s">
        <v>314</v>
      </c>
      <c r="H274" s="241">
        <v>204</v>
      </c>
      <c r="I274" s="242"/>
      <c r="J274" s="243">
        <f>ROUND(I274*H274,2)</f>
        <v>0</v>
      </c>
      <c r="K274" s="239" t="s">
        <v>19</v>
      </c>
      <c r="L274" s="244"/>
      <c r="M274" s="245" t="s">
        <v>19</v>
      </c>
      <c r="N274" s="246" t="s">
        <v>46</v>
      </c>
      <c r="O274" s="86"/>
      <c r="P274" s="215">
        <f>O274*H274</f>
        <v>0</v>
      </c>
      <c r="Q274" s="215">
        <v>0</v>
      </c>
      <c r="R274" s="215">
        <f>Q274*H274</f>
        <v>0</v>
      </c>
      <c r="S274" s="215">
        <v>0</v>
      </c>
      <c r="T274" s="21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17" t="s">
        <v>306</v>
      </c>
      <c r="AT274" s="217" t="s">
        <v>302</v>
      </c>
      <c r="AU274" s="217" t="s">
        <v>85</v>
      </c>
      <c r="AY274" s="19" t="s">
        <v>275</v>
      </c>
      <c r="BE274" s="218">
        <f>IF(N274="základní",J274,0)</f>
        <v>0</v>
      </c>
      <c r="BF274" s="218">
        <f>IF(N274="snížená",J274,0)</f>
        <v>0</v>
      </c>
      <c r="BG274" s="218">
        <f>IF(N274="zákl. přenesená",J274,0)</f>
        <v>0</v>
      </c>
      <c r="BH274" s="218">
        <f>IF(N274="sníž. přenesená",J274,0)</f>
        <v>0</v>
      </c>
      <c r="BI274" s="218">
        <f>IF(N274="nulová",J274,0)</f>
        <v>0</v>
      </c>
      <c r="BJ274" s="19" t="s">
        <v>83</v>
      </c>
      <c r="BK274" s="218">
        <f>ROUND(I274*H274,2)</f>
        <v>0</v>
      </c>
      <c r="BL274" s="19" t="s">
        <v>282</v>
      </c>
      <c r="BM274" s="217" t="s">
        <v>1294</v>
      </c>
    </row>
    <row r="275" s="2" customFormat="1">
      <c r="A275" s="40"/>
      <c r="B275" s="41"/>
      <c r="C275" s="42"/>
      <c r="D275" s="219" t="s">
        <v>284</v>
      </c>
      <c r="E275" s="42"/>
      <c r="F275" s="220" t="s">
        <v>975</v>
      </c>
      <c r="G275" s="42"/>
      <c r="H275" s="42"/>
      <c r="I275" s="221"/>
      <c r="J275" s="42"/>
      <c r="K275" s="42"/>
      <c r="L275" s="46"/>
      <c r="M275" s="222"/>
      <c r="N275" s="223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284</v>
      </c>
      <c r="AU275" s="19" t="s">
        <v>85</v>
      </c>
    </row>
    <row r="276" s="2" customFormat="1" ht="16.5" customHeight="1">
      <c r="A276" s="40"/>
      <c r="B276" s="41"/>
      <c r="C276" s="237" t="s">
        <v>1295</v>
      </c>
      <c r="D276" s="237" t="s">
        <v>302</v>
      </c>
      <c r="E276" s="238" t="s">
        <v>982</v>
      </c>
      <c r="F276" s="239" t="s">
        <v>983</v>
      </c>
      <c r="G276" s="240" t="s">
        <v>314</v>
      </c>
      <c r="H276" s="241">
        <v>372</v>
      </c>
      <c r="I276" s="242"/>
      <c r="J276" s="243">
        <f>ROUND(I276*H276,2)</f>
        <v>0</v>
      </c>
      <c r="K276" s="239" t="s">
        <v>19</v>
      </c>
      <c r="L276" s="244"/>
      <c r="M276" s="245" t="s">
        <v>19</v>
      </c>
      <c r="N276" s="246" t="s">
        <v>46</v>
      </c>
      <c r="O276" s="86"/>
      <c r="P276" s="215">
        <f>O276*H276</f>
        <v>0</v>
      </c>
      <c r="Q276" s="215">
        <v>0</v>
      </c>
      <c r="R276" s="215">
        <f>Q276*H276</f>
        <v>0</v>
      </c>
      <c r="S276" s="215">
        <v>0</v>
      </c>
      <c r="T276" s="21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17" t="s">
        <v>306</v>
      </c>
      <c r="AT276" s="217" t="s">
        <v>302</v>
      </c>
      <c r="AU276" s="217" t="s">
        <v>85</v>
      </c>
      <c r="AY276" s="19" t="s">
        <v>275</v>
      </c>
      <c r="BE276" s="218">
        <f>IF(N276="základní",J276,0)</f>
        <v>0</v>
      </c>
      <c r="BF276" s="218">
        <f>IF(N276="snížená",J276,0)</f>
        <v>0</v>
      </c>
      <c r="BG276" s="218">
        <f>IF(N276="zákl. přenesená",J276,0)</f>
        <v>0</v>
      </c>
      <c r="BH276" s="218">
        <f>IF(N276="sníž. přenesená",J276,0)</f>
        <v>0</v>
      </c>
      <c r="BI276" s="218">
        <f>IF(N276="nulová",J276,0)</f>
        <v>0</v>
      </c>
      <c r="BJ276" s="19" t="s">
        <v>83</v>
      </c>
      <c r="BK276" s="218">
        <f>ROUND(I276*H276,2)</f>
        <v>0</v>
      </c>
      <c r="BL276" s="19" t="s">
        <v>282</v>
      </c>
      <c r="BM276" s="217" t="s">
        <v>1296</v>
      </c>
    </row>
    <row r="277" s="2" customFormat="1">
      <c r="A277" s="40"/>
      <c r="B277" s="41"/>
      <c r="C277" s="42"/>
      <c r="D277" s="219" t="s">
        <v>284</v>
      </c>
      <c r="E277" s="42"/>
      <c r="F277" s="220" t="s">
        <v>983</v>
      </c>
      <c r="G277" s="42"/>
      <c r="H277" s="42"/>
      <c r="I277" s="221"/>
      <c r="J277" s="42"/>
      <c r="K277" s="42"/>
      <c r="L277" s="46"/>
      <c r="M277" s="222"/>
      <c r="N277" s="223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284</v>
      </c>
      <c r="AU277" s="19" t="s">
        <v>85</v>
      </c>
    </row>
    <row r="278" s="2" customFormat="1" ht="16.5" customHeight="1">
      <c r="A278" s="40"/>
      <c r="B278" s="41"/>
      <c r="C278" s="237" t="s">
        <v>1297</v>
      </c>
      <c r="D278" s="237" t="s">
        <v>302</v>
      </c>
      <c r="E278" s="238" t="s">
        <v>795</v>
      </c>
      <c r="F278" s="239" t="s">
        <v>796</v>
      </c>
      <c r="G278" s="240" t="s">
        <v>314</v>
      </c>
      <c r="H278" s="241">
        <v>60</v>
      </c>
      <c r="I278" s="242"/>
      <c r="J278" s="243">
        <f>ROUND(I278*H278,2)</f>
        <v>0</v>
      </c>
      <c r="K278" s="239" t="s">
        <v>19</v>
      </c>
      <c r="L278" s="244"/>
      <c r="M278" s="245" t="s">
        <v>19</v>
      </c>
      <c r="N278" s="246" t="s">
        <v>46</v>
      </c>
      <c r="O278" s="86"/>
      <c r="P278" s="215">
        <f>O278*H278</f>
        <v>0</v>
      </c>
      <c r="Q278" s="215">
        <v>3.0000000000000001E-05</v>
      </c>
      <c r="R278" s="215">
        <f>Q278*H278</f>
        <v>0.0018</v>
      </c>
      <c r="S278" s="215">
        <v>0</v>
      </c>
      <c r="T278" s="21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17" t="s">
        <v>306</v>
      </c>
      <c r="AT278" s="217" t="s">
        <v>302</v>
      </c>
      <c r="AU278" s="217" t="s">
        <v>85</v>
      </c>
      <c r="AY278" s="19" t="s">
        <v>275</v>
      </c>
      <c r="BE278" s="218">
        <f>IF(N278="základní",J278,0)</f>
        <v>0</v>
      </c>
      <c r="BF278" s="218">
        <f>IF(N278="snížená",J278,0)</f>
        <v>0</v>
      </c>
      <c r="BG278" s="218">
        <f>IF(N278="zákl. přenesená",J278,0)</f>
        <v>0</v>
      </c>
      <c r="BH278" s="218">
        <f>IF(N278="sníž. přenesená",J278,0)</f>
        <v>0</v>
      </c>
      <c r="BI278" s="218">
        <f>IF(N278="nulová",J278,0)</f>
        <v>0</v>
      </c>
      <c r="BJ278" s="19" t="s">
        <v>83</v>
      </c>
      <c r="BK278" s="218">
        <f>ROUND(I278*H278,2)</f>
        <v>0</v>
      </c>
      <c r="BL278" s="19" t="s">
        <v>282</v>
      </c>
      <c r="BM278" s="217" t="s">
        <v>1298</v>
      </c>
    </row>
    <row r="279" s="2" customFormat="1">
      <c r="A279" s="40"/>
      <c r="B279" s="41"/>
      <c r="C279" s="42"/>
      <c r="D279" s="219" t="s">
        <v>284</v>
      </c>
      <c r="E279" s="42"/>
      <c r="F279" s="220" t="s">
        <v>796</v>
      </c>
      <c r="G279" s="42"/>
      <c r="H279" s="42"/>
      <c r="I279" s="221"/>
      <c r="J279" s="42"/>
      <c r="K279" s="42"/>
      <c r="L279" s="46"/>
      <c r="M279" s="222"/>
      <c r="N279" s="223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284</v>
      </c>
      <c r="AU279" s="19" t="s">
        <v>85</v>
      </c>
    </row>
    <row r="280" s="2" customFormat="1" ht="16.5" customHeight="1">
      <c r="A280" s="40"/>
      <c r="B280" s="41"/>
      <c r="C280" s="237" t="s">
        <v>1299</v>
      </c>
      <c r="D280" s="237" t="s">
        <v>302</v>
      </c>
      <c r="E280" s="238" t="s">
        <v>992</v>
      </c>
      <c r="F280" s="239" t="s">
        <v>993</v>
      </c>
      <c r="G280" s="240" t="s">
        <v>314</v>
      </c>
      <c r="H280" s="241">
        <v>55</v>
      </c>
      <c r="I280" s="242"/>
      <c r="J280" s="243">
        <f>ROUND(I280*H280,2)</f>
        <v>0</v>
      </c>
      <c r="K280" s="239" t="s">
        <v>281</v>
      </c>
      <c r="L280" s="244"/>
      <c r="M280" s="245" t="s">
        <v>19</v>
      </c>
      <c r="N280" s="246" t="s">
        <v>46</v>
      </c>
      <c r="O280" s="86"/>
      <c r="P280" s="215">
        <f>O280*H280</f>
        <v>0</v>
      </c>
      <c r="Q280" s="215">
        <v>0.01</v>
      </c>
      <c r="R280" s="215">
        <f>Q280*H280</f>
        <v>0.55000000000000004</v>
      </c>
      <c r="S280" s="215">
        <v>0</v>
      </c>
      <c r="T280" s="21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17" t="s">
        <v>306</v>
      </c>
      <c r="AT280" s="217" t="s">
        <v>302</v>
      </c>
      <c r="AU280" s="217" t="s">
        <v>85</v>
      </c>
      <c r="AY280" s="19" t="s">
        <v>275</v>
      </c>
      <c r="BE280" s="218">
        <f>IF(N280="základní",J280,0)</f>
        <v>0</v>
      </c>
      <c r="BF280" s="218">
        <f>IF(N280="snížená",J280,0)</f>
        <v>0</v>
      </c>
      <c r="BG280" s="218">
        <f>IF(N280="zákl. přenesená",J280,0)</f>
        <v>0</v>
      </c>
      <c r="BH280" s="218">
        <f>IF(N280="sníž. přenesená",J280,0)</f>
        <v>0</v>
      </c>
      <c r="BI280" s="218">
        <f>IF(N280="nulová",J280,0)</f>
        <v>0</v>
      </c>
      <c r="BJ280" s="19" t="s">
        <v>83</v>
      </c>
      <c r="BK280" s="218">
        <f>ROUND(I280*H280,2)</f>
        <v>0</v>
      </c>
      <c r="BL280" s="19" t="s">
        <v>282</v>
      </c>
      <c r="BM280" s="217" t="s">
        <v>1300</v>
      </c>
    </row>
    <row r="281" s="2" customFormat="1">
      <c r="A281" s="40"/>
      <c r="B281" s="41"/>
      <c r="C281" s="42"/>
      <c r="D281" s="219" t="s">
        <v>284</v>
      </c>
      <c r="E281" s="42"/>
      <c r="F281" s="220" t="s">
        <v>993</v>
      </c>
      <c r="G281" s="42"/>
      <c r="H281" s="42"/>
      <c r="I281" s="221"/>
      <c r="J281" s="42"/>
      <c r="K281" s="42"/>
      <c r="L281" s="46"/>
      <c r="M281" s="222"/>
      <c r="N281" s="223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284</v>
      </c>
      <c r="AU281" s="19" t="s">
        <v>85</v>
      </c>
    </row>
    <row r="282" s="2" customFormat="1" ht="16.5" customHeight="1">
      <c r="A282" s="40"/>
      <c r="B282" s="41"/>
      <c r="C282" s="237" t="s">
        <v>1301</v>
      </c>
      <c r="D282" s="237" t="s">
        <v>302</v>
      </c>
      <c r="E282" s="238" t="s">
        <v>1302</v>
      </c>
      <c r="F282" s="239" t="s">
        <v>1303</v>
      </c>
      <c r="G282" s="240" t="s">
        <v>314</v>
      </c>
      <c r="H282" s="241">
        <v>84</v>
      </c>
      <c r="I282" s="242"/>
      <c r="J282" s="243">
        <f>ROUND(I282*H282,2)</f>
        <v>0</v>
      </c>
      <c r="K282" s="239" t="s">
        <v>19</v>
      </c>
      <c r="L282" s="244"/>
      <c r="M282" s="245" t="s">
        <v>19</v>
      </c>
      <c r="N282" s="246" t="s">
        <v>46</v>
      </c>
      <c r="O282" s="86"/>
      <c r="P282" s="215">
        <f>O282*H282</f>
        <v>0</v>
      </c>
      <c r="Q282" s="215">
        <v>0</v>
      </c>
      <c r="R282" s="215">
        <f>Q282*H282</f>
        <v>0</v>
      </c>
      <c r="S282" s="215">
        <v>0</v>
      </c>
      <c r="T282" s="21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17" t="s">
        <v>306</v>
      </c>
      <c r="AT282" s="217" t="s">
        <v>302</v>
      </c>
      <c r="AU282" s="217" t="s">
        <v>85</v>
      </c>
      <c r="AY282" s="19" t="s">
        <v>275</v>
      </c>
      <c r="BE282" s="218">
        <f>IF(N282="základní",J282,0)</f>
        <v>0</v>
      </c>
      <c r="BF282" s="218">
        <f>IF(N282="snížená",J282,0)</f>
        <v>0</v>
      </c>
      <c r="BG282" s="218">
        <f>IF(N282="zákl. přenesená",J282,0)</f>
        <v>0</v>
      </c>
      <c r="BH282" s="218">
        <f>IF(N282="sníž. přenesená",J282,0)</f>
        <v>0</v>
      </c>
      <c r="BI282" s="218">
        <f>IF(N282="nulová",J282,0)</f>
        <v>0</v>
      </c>
      <c r="BJ282" s="19" t="s">
        <v>83</v>
      </c>
      <c r="BK282" s="218">
        <f>ROUND(I282*H282,2)</f>
        <v>0</v>
      </c>
      <c r="BL282" s="19" t="s">
        <v>282</v>
      </c>
      <c r="BM282" s="217" t="s">
        <v>1304</v>
      </c>
    </row>
    <row r="283" s="2" customFormat="1">
      <c r="A283" s="40"/>
      <c r="B283" s="41"/>
      <c r="C283" s="42"/>
      <c r="D283" s="219" t="s">
        <v>284</v>
      </c>
      <c r="E283" s="42"/>
      <c r="F283" s="220" t="s">
        <v>1303</v>
      </c>
      <c r="G283" s="42"/>
      <c r="H283" s="42"/>
      <c r="I283" s="221"/>
      <c r="J283" s="42"/>
      <c r="K283" s="42"/>
      <c r="L283" s="46"/>
      <c r="M283" s="258"/>
      <c r="N283" s="259"/>
      <c r="O283" s="260"/>
      <c r="P283" s="260"/>
      <c r="Q283" s="260"/>
      <c r="R283" s="260"/>
      <c r="S283" s="260"/>
      <c r="T283" s="261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284</v>
      </c>
      <c r="AU283" s="19" t="s">
        <v>85</v>
      </c>
    </row>
    <row r="284" s="2" customFormat="1" ht="6.96" customHeight="1">
      <c r="A284" s="40"/>
      <c r="B284" s="61"/>
      <c r="C284" s="62"/>
      <c r="D284" s="62"/>
      <c r="E284" s="62"/>
      <c r="F284" s="62"/>
      <c r="G284" s="62"/>
      <c r="H284" s="62"/>
      <c r="I284" s="62"/>
      <c r="J284" s="62"/>
      <c r="K284" s="62"/>
      <c r="L284" s="46"/>
      <c r="M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</row>
  </sheetData>
  <sheetProtection sheet="1" autoFilter="0" formatColumns="0" formatRows="0" objects="1" scenarios="1" spinCount="100000" saltValue="rmnvCSIUNYhpYgwdWkxfy85YFcNmY5woYjcnvKS4fobWf80E9/1ee6Eh2TR5UFMeQNIvihboyrxWAnZ6BTsgSQ==" hashValue="OJMtRX62vzm8uZ/2om417sw7larV5xBybkYAAyvI4CR0YQacMmKr3XAz+qUZOA4/+75N6jGeuPQpXP1Wmi/1Zw==" algorithmName="SHA-512" password="CC35"/>
  <autoFilter ref="C82:K283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8" r:id="rId1" display="https://podminky.urs.cz/item/CS_URS_2024_02/111151231"/>
    <hyperlink ref="F108" r:id="rId2" display="https://podminky.urs.cz/item/CS_URS_2024_02/181411121"/>
    <hyperlink ref="F120" r:id="rId3" display="https://podminky.urs.cz/item/CS_URS_2024_02/183101114"/>
    <hyperlink ref="F124" r:id="rId4" display="https://podminky.urs.cz/item/CS_URS_2024_02/183111112"/>
    <hyperlink ref="F128" r:id="rId5" display="https://podminky.urs.cz/item/CS_URS_2024_02/183403114"/>
    <hyperlink ref="F132" r:id="rId6" display="https://podminky.urs.cz/item/CS_URS_2024_02/183403152"/>
    <hyperlink ref="F136" r:id="rId7" display="https://podminky.urs.cz/item/CS_URS_2024_02/183403161"/>
    <hyperlink ref="F140" r:id="rId8" display="https://podminky.urs.cz/item/CS_URS_2024_02/183551113"/>
    <hyperlink ref="F144" r:id="rId9" display="https://podminky.urs.cz/item/CS_URS_2024_02/184102112"/>
    <hyperlink ref="F148" r:id="rId10" display="https://podminky.urs.cz/item/CS_URS_2024_02/184102113"/>
    <hyperlink ref="F152" r:id="rId11" display="https://podminky.urs.cz/item/CS_URS_2024_02/184215111"/>
    <hyperlink ref="F158" r:id="rId12" display="https://podminky.urs.cz/item/CS_URS_2024_02/184215113"/>
    <hyperlink ref="F164" r:id="rId13" display="https://podminky.urs.cz/item/CS_URS_2024_02/184215412"/>
    <hyperlink ref="F171" r:id="rId14" display="https://podminky.urs.cz/item/CS_URS_2024_02/184801121"/>
    <hyperlink ref="F178" r:id="rId15" display="https://podminky.urs.cz/item/CS_URS_2024_02/184806111"/>
    <hyperlink ref="F182" r:id="rId16" display="https://podminky.urs.cz/item/CS_URS_2024_02/184806151"/>
    <hyperlink ref="F186" r:id="rId17" display="https://podminky.urs.cz/item/CS_URS_2024_02/184813121"/>
    <hyperlink ref="F195" r:id="rId18" display="https://podminky.urs.cz/item/CS_URS_2024_02/184911421"/>
    <hyperlink ref="F212" r:id="rId19" display="https://podminky.urs.cz/item/CS_URS_2024_02/185804312"/>
    <hyperlink ref="F218" r:id="rId20" display="https://podminky.urs.cz/item/CS_URS_2024_02/185851121"/>
    <hyperlink ref="F224" r:id="rId21" display="https://podminky.urs.cz/item/CS_URS_2024_02/185851129"/>
    <hyperlink ref="F245" r:id="rId22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1305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ROUND((SUM(BE82:BE153)),  2)</f>
        <v>0</v>
      </c>
      <c r="G33" s="40"/>
      <c r="H33" s="40"/>
      <c r="I33" s="150">
        <v>0.20999999999999999</v>
      </c>
      <c r="J33" s="149">
        <f>ROUND(((SUM(BE82:BE153))*I33),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ROUND((SUM(BF82:BF153)),  2)</f>
        <v>0</v>
      </c>
      <c r="G34" s="40"/>
      <c r="H34" s="40"/>
      <c r="I34" s="150">
        <v>0.12</v>
      </c>
      <c r="J34" s="149">
        <f>ROUND(((SUM(BF82:BF153))*I34),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ROUND((SUM(BG82:BG153)),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ROUND((SUM(BH82:BH153)),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ROUND((SUM(BI82:BI153)),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247099-06.2 - SO 06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J150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247099-06.2 - SO 06 Následná péče 1.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25.781190000000002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P84+P150</f>
        <v>0</v>
      </c>
      <c r="Q83" s="198"/>
      <c r="R83" s="199">
        <f>R84+R150</f>
        <v>25.781190000000002</v>
      </c>
      <c r="S83" s="198"/>
      <c r="T83" s="200">
        <f>T84+T150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BK84+BK150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SUM(P85:P149)</f>
        <v>0</v>
      </c>
      <c r="Q84" s="198"/>
      <c r="R84" s="199">
        <f>SUM(R85:R149)</f>
        <v>25.781190000000002</v>
      </c>
      <c r="S84" s="198"/>
      <c r="T84" s="200">
        <f>SUM(T85:T149)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SUM(BK85:BK149)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21974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1306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1307</v>
      </c>
      <c r="G88" s="227"/>
      <c r="H88" s="230">
        <v>21974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16.5" customHeight="1">
      <c r="A89" s="40"/>
      <c r="B89" s="41"/>
      <c r="C89" s="206" t="s">
        <v>85</v>
      </c>
      <c r="D89" s="206" t="s">
        <v>277</v>
      </c>
      <c r="E89" s="207" t="s">
        <v>1179</v>
      </c>
      <c r="F89" s="208" t="s">
        <v>1308</v>
      </c>
      <c r="G89" s="209" t="s">
        <v>397</v>
      </c>
      <c r="H89" s="210">
        <v>2223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0.33344999999999997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1309</v>
      </c>
    </row>
    <row r="90" s="2" customFormat="1">
      <c r="A90" s="40"/>
      <c r="B90" s="41"/>
      <c r="C90" s="42"/>
      <c r="D90" s="219" t="s">
        <v>284</v>
      </c>
      <c r="E90" s="42"/>
      <c r="F90" s="220" t="s">
        <v>1308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2" customFormat="1">
      <c r="A91" s="40"/>
      <c r="B91" s="41"/>
      <c r="C91" s="42"/>
      <c r="D91" s="219" t="s">
        <v>308</v>
      </c>
      <c r="E91" s="42"/>
      <c r="F91" s="247" t="s">
        <v>1182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308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1183</v>
      </c>
      <c r="G92" s="227"/>
      <c r="H92" s="230">
        <v>168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75</v>
      </c>
      <c r="AY92" s="236" t="s">
        <v>275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1184</v>
      </c>
      <c r="G93" s="227"/>
      <c r="H93" s="230">
        <v>172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75</v>
      </c>
      <c r="AY93" s="236" t="s">
        <v>275</v>
      </c>
    </row>
    <row r="94" s="13" customFormat="1">
      <c r="A94" s="13"/>
      <c r="B94" s="226"/>
      <c r="C94" s="227"/>
      <c r="D94" s="219" t="s">
        <v>288</v>
      </c>
      <c r="E94" s="228" t="s">
        <v>19</v>
      </c>
      <c r="F94" s="229" t="s">
        <v>1185</v>
      </c>
      <c r="G94" s="227"/>
      <c r="H94" s="230">
        <v>218</v>
      </c>
      <c r="I94" s="231"/>
      <c r="J94" s="227"/>
      <c r="K94" s="227"/>
      <c r="L94" s="232"/>
      <c r="M94" s="233"/>
      <c r="N94" s="234"/>
      <c r="O94" s="234"/>
      <c r="P94" s="234"/>
      <c r="Q94" s="234"/>
      <c r="R94" s="234"/>
      <c r="S94" s="234"/>
      <c r="T94" s="23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6" t="s">
        <v>288</v>
      </c>
      <c r="AU94" s="236" t="s">
        <v>85</v>
      </c>
      <c r="AV94" s="13" t="s">
        <v>85</v>
      </c>
      <c r="AW94" s="13" t="s">
        <v>36</v>
      </c>
      <c r="AX94" s="13" t="s">
        <v>75</v>
      </c>
      <c r="AY94" s="236" t="s">
        <v>275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1186</v>
      </c>
      <c r="G95" s="227"/>
      <c r="H95" s="230">
        <v>217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75</v>
      </c>
      <c r="AY95" s="236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1187</v>
      </c>
      <c r="G96" s="227"/>
      <c r="H96" s="230">
        <v>319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75</v>
      </c>
      <c r="AY96" s="236" t="s">
        <v>275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1188</v>
      </c>
      <c r="G97" s="227"/>
      <c r="H97" s="230">
        <v>321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75</v>
      </c>
      <c r="AY97" s="236" t="s">
        <v>275</v>
      </c>
    </row>
    <row r="98" s="13" customFormat="1">
      <c r="A98" s="13"/>
      <c r="B98" s="226"/>
      <c r="C98" s="227"/>
      <c r="D98" s="219" t="s">
        <v>288</v>
      </c>
      <c r="E98" s="228" t="s">
        <v>19</v>
      </c>
      <c r="F98" s="229" t="s">
        <v>1189</v>
      </c>
      <c r="G98" s="227"/>
      <c r="H98" s="230">
        <v>323</v>
      </c>
      <c r="I98" s="231"/>
      <c r="J98" s="227"/>
      <c r="K98" s="227"/>
      <c r="L98" s="232"/>
      <c r="M98" s="233"/>
      <c r="N98" s="234"/>
      <c r="O98" s="234"/>
      <c r="P98" s="234"/>
      <c r="Q98" s="234"/>
      <c r="R98" s="234"/>
      <c r="S98" s="234"/>
      <c r="T98" s="23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6" t="s">
        <v>288</v>
      </c>
      <c r="AU98" s="236" t="s">
        <v>85</v>
      </c>
      <c r="AV98" s="13" t="s">
        <v>85</v>
      </c>
      <c r="AW98" s="13" t="s">
        <v>36</v>
      </c>
      <c r="AX98" s="13" t="s">
        <v>75</v>
      </c>
      <c r="AY98" s="236" t="s">
        <v>275</v>
      </c>
    </row>
    <row r="99" s="13" customFormat="1">
      <c r="A99" s="13"/>
      <c r="B99" s="226"/>
      <c r="C99" s="227"/>
      <c r="D99" s="219" t="s">
        <v>288</v>
      </c>
      <c r="E99" s="228" t="s">
        <v>19</v>
      </c>
      <c r="F99" s="229" t="s">
        <v>1190</v>
      </c>
      <c r="G99" s="227"/>
      <c r="H99" s="230">
        <v>235</v>
      </c>
      <c r="I99" s="231"/>
      <c r="J99" s="227"/>
      <c r="K99" s="227"/>
      <c r="L99" s="232"/>
      <c r="M99" s="233"/>
      <c r="N99" s="234"/>
      <c r="O99" s="234"/>
      <c r="P99" s="234"/>
      <c r="Q99" s="234"/>
      <c r="R99" s="234"/>
      <c r="S99" s="234"/>
      <c r="T99" s="23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6" t="s">
        <v>288</v>
      </c>
      <c r="AU99" s="236" t="s">
        <v>85</v>
      </c>
      <c r="AV99" s="13" t="s">
        <v>85</v>
      </c>
      <c r="AW99" s="13" t="s">
        <v>36</v>
      </c>
      <c r="AX99" s="13" t="s">
        <v>75</v>
      </c>
      <c r="AY99" s="236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1191</v>
      </c>
      <c r="G100" s="227"/>
      <c r="H100" s="230">
        <v>250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75</v>
      </c>
      <c r="AY100" s="236" t="s">
        <v>275</v>
      </c>
    </row>
    <row r="101" s="15" customFormat="1">
      <c r="A101" s="15"/>
      <c r="B101" s="262"/>
      <c r="C101" s="263"/>
      <c r="D101" s="219" t="s">
        <v>288</v>
      </c>
      <c r="E101" s="264" t="s">
        <v>19</v>
      </c>
      <c r="F101" s="265" t="s">
        <v>922</v>
      </c>
      <c r="G101" s="263"/>
      <c r="H101" s="266">
        <v>2223</v>
      </c>
      <c r="I101" s="267"/>
      <c r="J101" s="263"/>
      <c r="K101" s="263"/>
      <c r="L101" s="268"/>
      <c r="M101" s="269"/>
      <c r="N101" s="270"/>
      <c r="O101" s="270"/>
      <c r="P101" s="270"/>
      <c r="Q101" s="270"/>
      <c r="R101" s="270"/>
      <c r="S101" s="270"/>
      <c r="T101" s="271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72" t="s">
        <v>288</v>
      </c>
      <c r="AU101" s="272" t="s">
        <v>85</v>
      </c>
      <c r="AV101" s="15" t="s">
        <v>282</v>
      </c>
      <c r="AW101" s="15" t="s">
        <v>36</v>
      </c>
      <c r="AX101" s="15" t="s">
        <v>83</v>
      </c>
      <c r="AY101" s="272" t="s">
        <v>275</v>
      </c>
    </row>
    <row r="102" s="2" customFormat="1" ht="16.5" customHeight="1">
      <c r="A102" s="40"/>
      <c r="B102" s="41"/>
      <c r="C102" s="206" t="s">
        <v>295</v>
      </c>
      <c r="D102" s="206" t="s">
        <v>277</v>
      </c>
      <c r="E102" s="207" t="s">
        <v>290</v>
      </c>
      <c r="F102" s="208" t="s">
        <v>291</v>
      </c>
      <c r="G102" s="209" t="s">
        <v>292</v>
      </c>
      <c r="H102" s="210">
        <v>32.960999999999999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282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282</v>
      </c>
      <c r="BM102" s="217" t="s">
        <v>1310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291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1311</v>
      </c>
      <c r="G104" s="227"/>
      <c r="H104" s="230">
        <v>32.960999999999999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282</v>
      </c>
      <c r="D105" s="206" t="s">
        <v>277</v>
      </c>
      <c r="E105" s="207" t="s">
        <v>373</v>
      </c>
      <c r="F105" s="208" t="s">
        <v>374</v>
      </c>
      <c r="G105" s="209" t="s">
        <v>314</v>
      </c>
      <c r="H105" s="210">
        <v>674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1312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376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377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4" customFormat="1">
      <c r="A108" s="14"/>
      <c r="B108" s="248"/>
      <c r="C108" s="249"/>
      <c r="D108" s="219" t="s">
        <v>288</v>
      </c>
      <c r="E108" s="250" t="s">
        <v>19</v>
      </c>
      <c r="F108" s="251" t="s">
        <v>1313</v>
      </c>
      <c r="G108" s="249"/>
      <c r="H108" s="250" t="s">
        <v>19</v>
      </c>
      <c r="I108" s="252"/>
      <c r="J108" s="249"/>
      <c r="K108" s="249"/>
      <c r="L108" s="253"/>
      <c r="M108" s="254"/>
      <c r="N108" s="255"/>
      <c r="O108" s="255"/>
      <c r="P108" s="255"/>
      <c r="Q108" s="255"/>
      <c r="R108" s="255"/>
      <c r="S108" s="255"/>
      <c r="T108" s="256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7" t="s">
        <v>288</v>
      </c>
      <c r="AU108" s="257" t="s">
        <v>85</v>
      </c>
      <c r="AV108" s="14" t="s">
        <v>83</v>
      </c>
      <c r="AW108" s="14" t="s">
        <v>36</v>
      </c>
      <c r="AX108" s="14" t="s">
        <v>75</v>
      </c>
      <c r="AY108" s="257" t="s">
        <v>275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1314</v>
      </c>
      <c r="G109" s="227"/>
      <c r="H109" s="230">
        <v>674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83</v>
      </c>
      <c r="AY109" s="236" t="s">
        <v>275</v>
      </c>
    </row>
    <row r="110" s="2" customFormat="1" ht="16.5" customHeight="1">
      <c r="A110" s="40"/>
      <c r="B110" s="41"/>
      <c r="C110" s="206" t="s">
        <v>311</v>
      </c>
      <c r="D110" s="206" t="s">
        <v>277</v>
      </c>
      <c r="E110" s="207" t="s">
        <v>381</v>
      </c>
      <c r="F110" s="208" t="s">
        <v>382</v>
      </c>
      <c r="G110" s="209" t="s">
        <v>314</v>
      </c>
      <c r="H110" s="210">
        <v>337</v>
      </c>
      <c r="I110" s="211"/>
      <c r="J110" s="212">
        <f>ROUND(I110*H110,2)</f>
        <v>0</v>
      </c>
      <c r="K110" s="208" t="s">
        <v>281</v>
      </c>
      <c r="L110" s="46"/>
      <c r="M110" s="213" t="s">
        <v>19</v>
      </c>
      <c r="N110" s="214" t="s">
        <v>46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282</v>
      </c>
      <c r="AT110" s="217" t="s">
        <v>277</v>
      </c>
      <c r="AU110" s="217" t="s">
        <v>85</v>
      </c>
      <c r="AY110" s="19" t="s">
        <v>275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83</v>
      </c>
      <c r="BK110" s="218">
        <f>ROUND(I110*H110,2)</f>
        <v>0</v>
      </c>
      <c r="BL110" s="19" t="s">
        <v>282</v>
      </c>
      <c r="BM110" s="217" t="s">
        <v>1315</v>
      </c>
    </row>
    <row r="111" s="2" customFormat="1">
      <c r="A111" s="40"/>
      <c r="B111" s="41"/>
      <c r="C111" s="42"/>
      <c r="D111" s="219" t="s">
        <v>284</v>
      </c>
      <c r="E111" s="42"/>
      <c r="F111" s="220" t="s">
        <v>384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284</v>
      </c>
      <c r="AU111" s="19" t="s">
        <v>85</v>
      </c>
    </row>
    <row r="112" s="2" customFormat="1">
      <c r="A112" s="40"/>
      <c r="B112" s="41"/>
      <c r="C112" s="42"/>
      <c r="D112" s="224" t="s">
        <v>286</v>
      </c>
      <c r="E112" s="42"/>
      <c r="F112" s="225" t="s">
        <v>385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286</v>
      </c>
      <c r="AU112" s="19" t="s">
        <v>85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1316</v>
      </c>
      <c r="G113" s="227"/>
      <c r="H113" s="230">
        <v>337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83</v>
      </c>
      <c r="AY113" s="236" t="s">
        <v>275</v>
      </c>
    </row>
    <row r="114" s="2" customFormat="1" ht="16.5" customHeight="1">
      <c r="A114" s="40"/>
      <c r="B114" s="41"/>
      <c r="C114" s="206" t="s">
        <v>319</v>
      </c>
      <c r="D114" s="206" t="s">
        <v>277</v>
      </c>
      <c r="E114" s="207" t="s">
        <v>501</v>
      </c>
      <c r="F114" s="208" t="s">
        <v>502</v>
      </c>
      <c r="G114" s="209" t="s">
        <v>314</v>
      </c>
      <c r="H114" s="210">
        <v>337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2.0000000000000002E-05</v>
      </c>
      <c r="R114" s="215">
        <f>Q114*H114</f>
        <v>0.0067400000000000003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282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282</v>
      </c>
      <c r="BM114" s="217" t="s">
        <v>1317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504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505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1318</v>
      </c>
      <c r="G117" s="227"/>
      <c r="H117" s="230">
        <v>337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83</v>
      </c>
      <c r="AY117" s="236" t="s">
        <v>275</v>
      </c>
    </row>
    <row r="118" s="2" customFormat="1" ht="16.5" customHeight="1">
      <c r="A118" s="40"/>
      <c r="B118" s="41"/>
      <c r="C118" s="206" t="s">
        <v>326</v>
      </c>
      <c r="D118" s="206" t="s">
        <v>277</v>
      </c>
      <c r="E118" s="207" t="s">
        <v>401</v>
      </c>
      <c r="F118" s="208" t="s">
        <v>402</v>
      </c>
      <c r="G118" s="209" t="s">
        <v>280</v>
      </c>
      <c r="H118" s="210">
        <v>1235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1319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404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405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1208</v>
      </c>
      <c r="G121" s="227"/>
      <c r="H121" s="230">
        <v>337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75</v>
      </c>
      <c r="AY121" s="236" t="s">
        <v>275</v>
      </c>
    </row>
    <row r="122" s="13" customFormat="1">
      <c r="A122" s="13"/>
      <c r="B122" s="226"/>
      <c r="C122" s="227"/>
      <c r="D122" s="219" t="s">
        <v>288</v>
      </c>
      <c r="E122" s="228" t="s">
        <v>19</v>
      </c>
      <c r="F122" s="229" t="s">
        <v>1320</v>
      </c>
      <c r="G122" s="227"/>
      <c r="H122" s="230">
        <v>898</v>
      </c>
      <c r="I122" s="231"/>
      <c r="J122" s="227"/>
      <c r="K122" s="227"/>
      <c r="L122" s="232"/>
      <c r="M122" s="233"/>
      <c r="N122" s="234"/>
      <c r="O122" s="234"/>
      <c r="P122" s="234"/>
      <c r="Q122" s="234"/>
      <c r="R122" s="234"/>
      <c r="S122" s="234"/>
      <c r="T122" s="23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6" t="s">
        <v>288</v>
      </c>
      <c r="AU122" s="236" t="s">
        <v>85</v>
      </c>
      <c r="AV122" s="13" t="s">
        <v>85</v>
      </c>
      <c r="AW122" s="13" t="s">
        <v>36</v>
      </c>
      <c r="AX122" s="13" t="s">
        <v>75</v>
      </c>
      <c r="AY122" s="236" t="s">
        <v>275</v>
      </c>
    </row>
    <row r="123" s="15" customFormat="1">
      <c r="A123" s="15"/>
      <c r="B123" s="262"/>
      <c r="C123" s="263"/>
      <c r="D123" s="219" t="s">
        <v>288</v>
      </c>
      <c r="E123" s="264" t="s">
        <v>19</v>
      </c>
      <c r="F123" s="265" t="s">
        <v>922</v>
      </c>
      <c r="G123" s="263"/>
      <c r="H123" s="266">
        <v>1235</v>
      </c>
      <c r="I123" s="267"/>
      <c r="J123" s="263"/>
      <c r="K123" s="263"/>
      <c r="L123" s="268"/>
      <c r="M123" s="269"/>
      <c r="N123" s="270"/>
      <c r="O123" s="270"/>
      <c r="P123" s="270"/>
      <c r="Q123" s="270"/>
      <c r="R123" s="270"/>
      <c r="S123" s="270"/>
      <c r="T123" s="271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72" t="s">
        <v>288</v>
      </c>
      <c r="AU123" s="272" t="s">
        <v>85</v>
      </c>
      <c r="AV123" s="15" t="s">
        <v>282</v>
      </c>
      <c r="AW123" s="15" t="s">
        <v>36</v>
      </c>
      <c r="AX123" s="15" t="s">
        <v>83</v>
      </c>
      <c r="AY123" s="272" t="s">
        <v>275</v>
      </c>
    </row>
    <row r="124" s="2" customFormat="1" ht="16.5" customHeight="1">
      <c r="A124" s="40"/>
      <c r="B124" s="41"/>
      <c r="C124" s="237" t="s">
        <v>306</v>
      </c>
      <c r="D124" s="237" t="s">
        <v>302</v>
      </c>
      <c r="E124" s="238" t="s">
        <v>407</v>
      </c>
      <c r="F124" s="239" t="s">
        <v>408</v>
      </c>
      <c r="G124" s="240" t="s">
        <v>409</v>
      </c>
      <c r="H124" s="241">
        <v>127.205</v>
      </c>
      <c r="I124" s="242"/>
      <c r="J124" s="243">
        <f>ROUND(I124*H124,2)</f>
        <v>0</v>
      </c>
      <c r="K124" s="239" t="s">
        <v>281</v>
      </c>
      <c r="L124" s="244"/>
      <c r="M124" s="245" t="s">
        <v>19</v>
      </c>
      <c r="N124" s="246" t="s">
        <v>46</v>
      </c>
      <c r="O124" s="86"/>
      <c r="P124" s="215">
        <f>O124*H124</f>
        <v>0</v>
      </c>
      <c r="Q124" s="215">
        <v>0.20000000000000001</v>
      </c>
      <c r="R124" s="215">
        <f>Q124*H124</f>
        <v>25.441000000000003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306</v>
      </c>
      <c r="AT124" s="217" t="s">
        <v>302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1321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408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13" customFormat="1">
      <c r="A126" s="13"/>
      <c r="B126" s="226"/>
      <c r="C126" s="227"/>
      <c r="D126" s="219" t="s">
        <v>288</v>
      </c>
      <c r="E126" s="227"/>
      <c r="F126" s="229" t="s">
        <v>1322</v>
      </c>
      <c r="G126" s="227"/>
      <c r="H126" s="230">
        <v>127.205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4</v>
      </c>
      <c r="AX126" s="13" t="s">
        <v>83</v>
      </c>
      <c r="AY126" s="236" t="s">
        <v>275</v>
      </c>
    </row>
    <row r="127" s="2" customFormat="1" ht="21.75" customHeight="1">
      <c r="A127" s="40"/>
      <c r="B127" s="41"/>
      <c r="C127" s="206" t="s">
        <v>337</v>
      </c>
      <c r="D127" s="206" t="s">
        <v>277</v>
      </c>
      <c r="E127" s="207" t="s">
        <v>510</v>
      </c>
      <c r="F127" s="208" t="s">
        <v>511</v>
      </c>
      <c r="G127" s="209" t="s">
        <v>280</v>
      </c>
      <c r="H127" s="210">
        <v>674</v>
      </c>
      <c r="I127" s="211"/>
      <c r="J127" s="212">
        <f>ROUND(I127*H127,2)</f>
        <v>0</v>
      </c>
      <c r="K127" s="208" t="s">
        <v>281</v>
      </c>
      <c r="L127" s="46"/>
      <c r="M127" s="213" t="s">
        <v>19</v>
      </c>
      <c r="N127" s="214" t="s">
        <v>46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282</v>
      </c>
      <c r="AT127" s="217" t="s">
        <v>277</v>
      </c>
      <c r="AU127" s="217" t="s">
        <v>85</v>
      </c>
      <c r="AY127" s="19" t="s">
        <v>275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83</v>
      </c>
      <c r="BK127" s="218">
        <f>ROUND(I127*H127,2)</f>
        <v>0</v>
      </c>
      <c r="BL127" s="19" t="s">
        <v>282</v>
      </c>
      <c r="BM127" s="217" t="s">
        <v>1323</v>
      </c>
    </row>
    <row r="128" s="2" customFormat="1">
      <c r="A128" s="40"/>
      <c r="B128" s="41"/>
      <c r="C128" s="42"/>
      <c r="D128" s="219" t="s">
        <v>284</v>
      </c>
      <c r="E128" s="42"/>
      <c r="F128" s="220" t="s">
        <v>513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284</v>
      </c>
      <c r="AU128" s="19" t="s">
        <v>85</v>
      </c>
    </row>
    <row r="129" s="2" customFormat="1">
      <c r="A129" s="40"/>
      <c r="B129" s="41"/>
      <c r="C129" s="42"/>
      <c r="D129" s="224" t="s">
        <v>286</v>
      </c>
      <c r="E129" s="42"/>
      <c r="F129" s="225" t="s">
        <v>514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286</v>
      </c>
      <c r="AU129" s="19" t="s">
        <v>85</v>
      </c>
    </row>
    <row r="130" s="13" customFormat="1">
      <c r="A130" s="13"/>
      <c r="B130" s="226"/>
      <c r="C130" s="227"/>
      <c r="D130" s="219" t="s">
        <v>288</v>
      </c>
      <c r="E130" s="228" t="s">
        <v>19</v>
      </c>
      <c r="F130" s="229" t="s">
        <v>1324</v>
      </c>
      <c r="G130" s="227"/>
      <c r="H130" s="230">
        <v>674</v>
      </c>
      <c r="I130" s="231"/>
      <c r="J130" s="227"/>
      <c r="K130" s="227"/>
      <c r="L130" s="232"/>
      <c r="M130" s="233"/>
      <c r="N130" s="234"/>
      <c r="O130" s="234"/>
      <c r="P130" s="234"/>
      <c r="Q130" s="234"/>
      <c r="R130" s="234"/>
      <c r="S130" s="234"/>
      <c r="T130" s="23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6" t="s">
        <v>288</v>
      </c>
      <c r="AU130" s="236" t="s">
        <v>85</v>
      </c>
      <c r="AV130" s="13" t="s">
        <v>85</v>
      </c>
      <c r="AW130" s="13" t="s">
        <v>36</v>
      </c>
      <c r="AX130" s="13" t="s">
        <v>83</v>
      </c>
      <c r="AY130" s="236" t="s">
        <v>275</v>
      </c>
    </row>
    <row r="131" s="2" customFormat="1" ht="16.5" customHeight="1">
      <c r="A131" s="40"/>
      <c r="B131" s="41"/>
      <c r="C131" s="206" t="s">
        <v>345</v>
      </c>
      <c r="D131" s="206" t="s">
        <v>277</v>
      </c>
      <c r="E131" s="207" t="s">
        <v>423</v>
      </c>
      <c r="F131" s="208" t="s">
        <v>424</v>
      </c>
      <c r="G131" s="209" t="s">
        <v>409</v>
      </c>
      <c r="H131" s="210">
        <v>393</v>
      </c>
      <c r="I131" s="211"/>
      <c r="J131" s="212">
        <f>ROUND(I131*H131,2)</f>
        <v>0</v>
      </c>
      <c r="K131" s="208" t="s">
        <v>281</v>
      </c>
      <c r="L131" s="46"/>
      <c r="M131" s="213" t="s">
        <v>19</v>
      </c>
      <c r="N131" s="214" t="s">
        <v>46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282</v>
      </c>
      <c r="AT131" s="217" t="s">
        <v>277</v>
      </c>
      <c r="AU131" s="217" t="s">
        <v>85</v>
      </c>
      <c r="AY131" s="19" t="s">
        <v>275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83</v>
      </c>
      <c r="BK131" s="218">
        <f>ROUND(I131*H131,2)</f>
        <v>0</v>
      </c>
      <c r="BL131" s="19" t="s">
        <v>282</v>
      </c>
      <c r="BM131" s="217" t="s">
        <v>1325</v>
      </c>
    </row>
    <row r="132" s="2" customFormat="1">
      <c r="A132" s="40"/>
      <c r="B132" s="41"/>
      <c r="C132" s="42"/>
      <c r="D132" s="219" t="s">
        <v>284</v>
      </c>
      <c r="E132" s="42"/>
      <c r="F132" s="220" t="s">
        <v>426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284</v>
      </c>
      <c r="AU132" s="19" t="s">
        <v>85</v>
      </c>
    </row>
    <row r="133" s="2" customFormat="1">
      <c r="A133" s="40"/>
      <c r="B133" s="41"/>
      <c r="C133" s="42"/>
      <c r="D133" s="224" t="s">
        <v>286</v>
      </c>
      <c r="E133" s="42"/>
      <c r="F133" s="225" t="s">
        <v>427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286</v>
      </c>
      <c r="AU133" s="19" t="s">
        <v>85</v>
      </c>
    </row>
    <row r="134" s="13" customFormat="1">
      <c r="A134" s="13"/>
      <c r="B134" s="226"/>
      <c r="C134" s="227"/>
      <c r="D134" s="219" t="s">
        <v>288</v>
      </c>
      <c r="E134" s="228" t="s">
        <v>19</v>
      </c>
      <c r="F134" s="229" t="s">
        <v>1254</v>
      </c>
      <c r="G134" s="227"/>
      <c r="H134" s="230">
        <v>168.5</v>
      </c>
      <c r="I134" s="231"/>
      <c r="J134" s="227"/>
      <c r="K134" s="227"/>
      <c r="L134" s="232"/>
      <c r="M134" s="233"/>
      <c r="N134" s="234"/>
      <c r="O134" s="234"/>
      <c r="P134" s="234"/>
      <c r="Q134" s="234"/>
      <c r="R134" s="234"/>
      <c r="S134" s="234"/>
      <c r="T134" s="23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6" t="s">
        <v>288</v>
      </c>
      <c r="AU134" s="236" t="s">
        <v>85</v>
      </c>
      <c r="AV134" s="13" t="s">
        <v>85</v>
      </c>
      <c r="AW134" s="13" t="s">
        <v>36</v>
      </c>
      <c r="AX134" s="13" t="s">
        <v>75</v>
      </c>
      <c r="AY134" s="236" t="s">
        <v>275</v>
      </c>
    </row>
    <row r="135" s="13" customFormat="1">
      <c r="A135" s="13"/>
      <c r="B135" s="226"/>
      <c r="C135" s="227"/>
      <c r="D135" s="219" t="s">
        <v>288</v>
      </c>
      <c r="E135" s="228" t="s">
        <v>19</v>
      </c>
      <c r="F135" s="229" t="s">
        <v>1326</v>
      </c>
      <c r="G135" s="227"/>
      <c r="H135" s="230">
        <v>224.5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6" t="s">
        <v>288</v>
      </c>
      <c r="AU135" s="236" t="s">
        <v>85</v>
      </c>
      <c r="AV135" s="13" t="s">
        <v>85</v>
      </c>
      <c r="AW135" s="13" t="s">
        <v>36</v>
      </c>
      <c r="AX135" s="13" t="s">
        <v>75</v>
      </c>
      <c r="AY135" s="236" t="s">
        <v>275</v>
      </c>
    </row>
    <row r="136" s="15" customFormat="1">
      <c r="A136" s="15"/>
      <c r="B136" s="262"/>
      <c r="C136" s="263"/>
      <c r="D136" s="219" t="s">
        <v>288</v>
      </c>
      <c r="E136" s="264" t="s">
        <v>19</v>
      </c>
      <c r="F136" s="265" t="s">
        <v>922</v>
      </c>
      <c r="G136" s="263"/>
      <c r="H136" s="266">
        <v>393</v>
      </c>
      <c r="I136" s="267"/>
      <c r="J136" s="263"/>
      <c r="K136" s="263"/>
      <c r="L136" s="268"/>
      <c r="M136" s="269"/>
      <c r="N136" s="270"/>
      <c r="O136" s="270"/>
      <c r="P136" s="270"/>
      <c r="Q136" s="270"/>
      <c r="R136" s="270"/>
      <c r="S136" s="270"/>
      <c r="T136" s="27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2" t="s">
        <v>288</v>
      </c>
      <c r="AU136" s="272" t="s">
        <v>85</v>
      </c>
      <c r="AV136" s="15" t="s">
        <v>282</v>
      </c>
      <c r="AW136" s="15" t="s">
        <v>36</v>
      </c>
      <c r="AX136" s="15" t="s">
        <v>83</v>
      </c>
      <c r="AY136" s="272" t="s">
        <v>275</v>
      </c>
    </row>
    <row r="137" s="2" customFormat="1" ht="16.5" customHeight="1">
      <c r="A137" s="40"/>
      <c r="B137" s="41"/>
      <c r="C137" s="206" t="s">
        <v>351</v>
      </c>
      <c r="D137" s="206" t="s">
        <v>277</v>
      </c>
      <c r="E137" s="207" t="s">
        <v>430</v>
      </c>
      <c r="F137" s="208" t="s">
        <v>431</v>
      </c>
      <c r="G137" s="209" t="s">
        <v>409</v>
      </c>
      <c r="H137" s="210">
        <v>393</v>
      </c>
      <c r="I137" s="211"/>
      <c r="J137" s="212">
        <f>ROUND(I137*H137,2)</f>
        <v>0</v>
      </c>
      <c r="K137" s="208" t="s">
        <v>281</v>
      </c>
      <c r="L137" s="46"/>
      <c r="M137" s="213" t="s">
        <v>19</v>
      </c>
      <c r="N137" s="214" t="s">
        <v>46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282</v>
      </c>
      <c r="AT137" s="217" t="s">
        <v>277</v>
      </c>
      <c r="AU137" s="217" t="s">
        <v>85</v>
      </c>
      <c r="AY137" s="19" t="s">
        <v>275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83</v>
      </c>
      <c r="BK137" s="218">
        <f>ROUND(I137*H137,2)</f>
        <v>0</v>
      </c>
      <c r="BL137" s="19" t="s">
        <v>282</v>
      </c>
      <c r="BM137" s="217" t="s">
        <v>1327</v>
      </c>
    </row>
    <row r="138" s="2" customFormat="1">
      <c r="A138" s="40"/>
      <c r="B138" s="41"/>
      <c r="C138" s="42"/>
      <c r="D138" s="219" t="s">
        <v>284</v>
      </c>
      <c r="E138" s="42"/>
      <c r="F138" s="220" t="s">
        <v>433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284</v>
      </c>
      <c r="AU138" s="19" t="s">
        <v>85</v>
      </c>
    </row>
    <row r="139" s="2" customFormat="1">
      <c r="A139" s="40"/>
      <c r="B139" s="41"/>
      <c r="C139" s="42"/>
      <c r="D139" s="224" t="s">
        <v>286</v>
      </c>
      <c r="E139" s="42"/>
      <c r="F139" s="225" t="s">
        <v>434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286</v>
      </c>
      <c r="AU139" s="19" t="s">
        <v>85</v>
      </c>
    </row>
    <row r="140" s="13" customFormat="1">
      <c r="A140" s="13"/>
      <c r="B140" s="226"/>
      <c r="C140" s="227"/>
      <c r="D140" s="219" t="s">
        <v>288</v>
      </c>
      <c r="E140" s="228" t="s">
        <v>19</v>
      </c>
      <c r="F140" s="229" t="s">
        <v>1254</v>
      </c>
      <c r="G140" s="227"/>
      <c r="H140" s="230">
        <v>168.5</v>
      </c>
      <c r="I140" s="231"/>
      <c r="J140" s="227"/>
      <c r="K140" s="227"/>
      <c r="L140" s="232"/>
      <c r="M140" s="233"/>
      <c r="N140" s="234"/>
      <c r="O140" s="234"/>
      <c r="P140" s="234"/>
      <c r="Q140" s="234"/>
      <c r="R140" s="234"/>
      <c r="S140" s="234"/>
      <c r="T140" s="23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6" t="s">
        <v>288</v>
      </c>
      <c r="AU140" s="236" t="s">
        <v>85</v>
      </c>
      <c r="AV140" s="13" t="s">
        <v>85</v>
      </c>
      <c r="AW140" s="13" t="s">
        <v>36</v>
      </c>
      <c r="AX140" s="13" t="s">
        <v>75</v>
      </c>
      <c r="AY140" s="236" t="s">
        <v>275</v>
      </c>
    </row>
    <row r="141" s="13" customFormat="1">
      <c r="A141" s="13"/>
      <c r="B141" s="226"/>
      <c r="C141" s="227"/>
      <c r="D141" s="219" t="s">
        <v>288</v>
      </c>
      <c r="E141" s="228" t="s">
        <v>19</v>
      </c>
      <c r="F141" s="229" t="s">
        <v>1326</v>
      </c>
      <c r="G141" s="227"/>
      <c r="H141" s="230">
        <v>224.5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6" t="s">
        <v>288</v>
      </c>
      <c r="AU141" s="236" t="s">
        <v>85</v>
      </c>
      <c r="AV141" s="13" t="s">
        <v>85</v>
      </c>
      <c r="AW141" s="13" t="s">
        <v>36</v>
      </c>
      <c r="AX141" s="13" t="s">
        <v>75</v>
      </c>
      <c r="AY141" s="236" t="s">
        <v>275</v>
      </c>
    </row>
    <row r="142" s="15" customFormat="1">
      <c r="A142" s="15"/>
      <c r="B142" s="262"/>
      <c r="C142" s="263"/>
      <c r="D142" s="219" t="s">
        <v>288</v>
      </c>
      <c r="E142" s="264" t="s">
        <v>19</v>
      </c>
      <c r="F142" s="265" t="s">
        <v>922</v>
      </c>
      <c r="G142" s="263"/>
      <c r="H142" s="266">
        <v>393</v>
      </c>
      <c r="I142" s="267"/>
      <c r="J142" s="263"/>
      <c r="K142" s="263"/>
      <c r="L142" s="268"/>
      <c r="M142" s="269"/>
      <c r="N142" s="270"/>
      <c r="O142" s="270"/>
      <c r="P142" s="270"/>
      <c r="Q142" s="270"/>
      <c r="R142" s="270"/>
      <c r="S142" s="270"/>
      <c r="T142" s="271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2" t="s">
        <v>288</v>
      </c>
      <c r="AU142" s="272" t="s">
        <v>85</v>
      </c>
      <c r="AV142" s="15" t="s">
        <v>282</v>
      </c>
      <c r="AW142" s="15" t="s">
        <v>36</v>
      </c>
      <c r="AX142" s="15" t="s">
        <v>83</v>
      </c>
      <c r="AY142" s="272" t="s">
        <v>275</v>
      </c>
    </row>
    <row r="143" s="2" customFormat="1" ht="16.5" customHeight="1">
      <c r="A143" s="40"/>
      <c r="B143" s="41"/>
      <c r="C143" s="206" t="s">
        <v>8</v>
      </c>
      <c r="D143" s="206" t="s">
        <v>277</v>
      </c>
      <c r="E143" s="207" t="s">
        <v>436</v>
      </c>
      <c r="F143" s="208" t="s">
        <v>437</v>
      </c>
      <c r="G143" s="209" t="s">
        <v>409</v>
      </c>
      <c r="H143" s="210">
        <v>1572</v>
      </c>
      <c r="I143" s="211"/>
      <c r="J143" s="212">
        <f>ROUND(I143*H143,2)</f>
        <v>0</v>
      </c>
      <c r="K143" s="208" t="s">
        <v>281</v>
      </c>
      <c r="L143" s="46"/>
      <c r="M143" s="213" t="s">
        <v>19</v>
      </c>
      <c r="N143" s="214" t="s">
        <v>46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282</v>
      </c>
      <c r="AT143" s="217" t="s">
        <v>277</v>
      </c>
      <c r="AU143" s="217" t="s">
        <v>85</v>
      </c>
      <c r="AY143" s="19" t="s">
        <v>275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83</v>
      </c>
      <c r="BK143" s="218">
        <f>ROUND(I143*H143,2)</f>
        <v>0</v>
      </c>
      <c r="BL143" s="19" t="s">
        <v>282</v>
      </c>
      <c r="BM143" s="217" t="s">
        <v>1328</v>
      </c>
    </row>
    <row r="144" s="2" customFormat="1">
      <c r="A144" s="40"/>
      <c r="B144" s="41"/>
      <c r="C144" s="42"/>
      <c r="D144" s="219" t="s">
        <v>284</v>
      </c>
      <c r="E144" s="42"/>
      <c r="F144" s="220" t="s">
        <v>439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284</v>
      </c>
      <c r="AU144" s="19" t="s">
        <v>85</v>
      </c>
    </row>
    <row r="145" s="2" customFormat="1">
      <c r="A145" s="40"/>
      <c r="B145" s="41"/>
      <c r="C145" s="42"/>
      <c r="D145" s="224" t="s">
        <v>286</v>
      </c>
      <c r="E145" s="42"/>
      <c r="F145" s="225" t="s">
        <v>440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286</v>
      </c>
      <c r="AU145" s="19" t="s">
        <v>85</v>
      </c>
    </row>
    <row r="146" s="14" customFormat="1">
      <c r="A146" s="14"/>
      <c r="B146" s="248"/>
      <c r="C146" s="249"/>
      <c r="D146" s="219" t="s">
        <v>288</v>
      </c>
      <c r="E146" s="250" t="s">
        <v>19</v>
      </c>
      <c r="F146" s="251" t="s">
        <v>947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288</v>
      </c>
      <c r="AU146" s="257" t="s">
        <v>85</v>
      </c>
      <c r="AV146" s="14" t="s">
        <v>83</v>
      </c>
      <c r="AW146" s="14" t="s">
        <v>36</v>
      </c>
      <c r="AX146" s="14" t="s">
        <v>75</v>
      </c>
      <c r="AY146" s="257" t="s">
        <v>275</v>
      </c>
    </row>
    <row r="147" s="13" customFormat="1">
      <c r="A147" s="13"/>
      <c r="B147" s="226"/>
      <c r="C147" s="227"/>
      <c r="D147" s="219" t="s">
        <v>288</v>
      </c>
      <c r="E147" s="228" t="s">
        <v>19</v>
      </c>
      <c r="F147" s="229" t="s">
        <v>1258</v>
      </c>
      <c r="G147" s="227"/>
      <c r="H147" s="230">
        <v>674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6" t="s">
        <v>288</v>
      </c>
      <c r="AU147" s="236" t="s">
        <v>85</v>
      </c>
      <c r="AV147" s="13" t="s">
        <v>85</v>
      </c>
      <c r="AW147" s="13" t="s">
        <v>36</v>
      </c>
      <c r="AX147" s="13" t="s">
        <v>75</v>
      </c>
      <c r="AY147" s="236" t="s">
        <v>275</v>
      </c>
    </row>
    <row r="148" s="13" customFormat="1">
      <c r="A148" s="13"/>
      <c r="B148" s="226"/>
      <c r="C148" s="227"/>
      <c r="D148" s="219" t="s">
        <v>288</v>
      </c>
      <c r="E148" s="228" t="s">
        <v>19</v>
      </c>
      <c r="F148" s="229" t="s">
        <v>1329</v>
      </c>
      <c r="G148" s="227"/>
      <c r="H148" s="230">
        <v>898</v>
      </c>
      <c r="I148" s="231"/>
      <c r="J148" s="227"/>
      <c r="K148" s="227"/>
      <c r="L148" s="232"/>
      <c r="M148" s="233"/>
      <c r="N148" s="234"/>
      <c r="O148" s="234"/>
      <c r="P148" s="234"/>
      <c r="Q148" s="234"/>
      <c r="R148" s="234"/>
      <c r="S148" s="234"/>
      <c r="T148" s="23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6" t="s">
        <v>288</v>
      </c>
      <c r="AU148" s="236" t="s">
        <v>85</v>
      </c>
      <c r="AV148" s="13" t="s">
        <v>85</v>
      </c>
      <c r="AW148" s="13" t="s">
        <v>36</v>
      </c>
      <c r="AX148" s="13" t="s">
        <v>75</v>
      </c>
      <c r="AY148" s="236" t="s">
        <v>275</v>
      </c>
    </row>
    <row r="149" s="15" customFormat="1">
      <c r="A149" s="15"/>
      <c r="B149" s="262"/>
      <c r="C149" s="263"/>
      <c r="D149" s="219" t="s">
        <v>288</v>
      </c>
      <c r="E149" s="264" t="s">
        <v>19</v>
      </c>
      <c r="F149" s="265" t="s">
        <v>922</v>
      </c>
      <c r="G149" s="263"/>
      <c r="H149" s="266">
        <v>1572</v>
      </c>
      <c r="I149" s="267"/>
      <c r="J149" s="263"/>
      <c r="K149" s="263"/>
      <c r="L149" s="268"/>
      <c r="M149" s="269"/>
      <c r="N149" s="270"/>
      <c r="O149" s="270"/>
      <c r="P149" s="270"/>
      <c r="Q149" s="270"/>
      <c r="R149" s="270"/>
      <c r="S149" s="270"/>
      <c r="T149" s="271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2" t="s">
        <v>288</v>
      </c>
      <c r="AU149" s="272" t="s">
        <v>85</v>
      </c>
      <c r="AV149" s="15" t="s">
        <v>282</v>
      </c>
      <c r="AW149" s="15" t="s">
        <v>36</v>
      </c>
      <c r="AX149" s="15" t="s">
        <v>83</v>
      </c>
      <c r="AY149" s="272" t="s">
        <v>275</v>
      </c>
    </row>
    <row r="150" s="12" customFormat="1" ht="22.8" customHeight="1">
      <c r="A150" s="12"/>
      <c r="B150" s="190"/>
      <c r="C150" s="191"/>
      <c r="D150" s="192" t="s">
        <v>74</v>
      </c>
      <c r="E150" s="204" t="s">
        <v>467</v>
      </c>
      <c r="F150" s="204" t="s">
        <v>468</v>
      </c>
      <c r="G150" s="191"/>
      <c r="H150" s="191"/>
      <c r="I150" s="194"/>
      <c r="J150" s="205">
        <f>BK150</f>
        <v>0</v>
      </c>
      <c r="K150" s="191"/>
      <c r="L150" s="196"/>
      <c r="M150" s="197"/>
      <c r="N150" s="198"/>
      <c r="O150" s="198"/>
      <c r="P150" s="199">
        <f>SUM(P151:P153)</f>
        <v>0</v>
      </c>
      <c r="Q150" s="198"/>
      <c r="R150" s="199">
        <f>SUM(R151:R153)</f>
        <v>0</v>
      </c>
      <c r="S150" s="198"/>
      <c r="T150" s="200">
        <f>SUM(T151:T153)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1" t="s">
        <v>83</v>
      </c>
      <c r="AT150" s="202" t="s">
        <v>74</v>
      </c>
      <c r="AU150" s="202" t="s">
        <v>83</v>
      </c>
      <c r="AY150" s="201" t="s">
        <v>275</v>
      </c>
      <c r="BK150" s="203">
        <f>SUM(BK151:BK153)</f>
        <v>0</v>
      </c>
    </row>
    <row r="151" s="2" customFormat="1" ht="16.5" customHeight="1">
      <c r="A151" s="40"/>
      <c r="B151" s="41"/>
      <c r="C151" s="206" t="s">
        <v>361</v>
      </c>
      <c r="D151" s="206" t="s">
        <v>277</v>
      </c>
      <c r="E151" s="207" t="s">
        <v>470</v>
      </c>
      <c r="F151" s="208" t="s">
        <v>471</v>
      </c>
      <c r="G151" s="209" t="s">
        <v>292</v>
      </c>
      <c r="H151" s="210">
        <v>25.780999999999999</v>
      </c>
      <c r="I151" s="211"/>
      <c r="J151" s="212">
        <f>ROUND(I151*H151,2)</f>
        <v>0</v>
      </c>
      <c r="K151" s="208" t="s">
        <v>281</v>
      </c>
      <c r="L151" s="46"/>
      <c r="M151" s="213" t="s">
        <v>19</v>
      </c>
      <c r="N151" s="214" t="s">
        <v>46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282</v>
      </c>
      <c r="AT151" s="217" t="s">
        <v>277</v>
      </c>
      <c r="AU151" s="217" t="s">
        <v>85</v>
      </c>
      <c r="AY151" s="19" t="s">
        <v>275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83</v>
      </c>
      <c r="BK151" s="218">
        <f>ROUND(I151*H151,2)</f>
        <v>0</v>
      </c>
      <c r="BL151" s="19" t="s">
        <v>282</v>
      </c>
      <c r="BM151" s="217" t="s">
        <v>1330</v>
      </c>
    </row>
    <row r="152" s="2" customFormat="1">
      <c r="A152" s="40"/>
      <c r="B152" s="41"/>
      <c r="C152" s="42"/>
      <c r="D152" s="219" t="s">
        <v>284</v>
      </c>
      <c r="E152" s="42"/>
      <c r="F152" s="220" t="s">
        <v>473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284</v>
      </c>
      <c r="AU152" s="19" t="s">
        <v>85</v>
      </c>
    </row>
    <row r="153" s="2" customFormat="1">
      <c r="A153" s="40"/>
      <c r="B153" s="41"/>
      <c r="C153" s="42"/>
      <c r="D153" s="224" t="s">
        <v>286</v>
      </c>
      <c r="E153" s="42"/>
      <c r="F153" s="225" t="s">
        <v>474</v>
      </c>
      <c r="G153" s="42"/>
      <c r="H153" s="42"/>
      <c r="I153" s="221"/>
      <c r="J153" s="42"/>
      <c r="K153" s="42"/>
      <c r="L153" s="46"/>
      <c r="M153" s="258"/>
      <c r="N153" s="259"/>
      <c r="O153" s="260"/>
      <c r="P153" s="260"/>
      <c r="Q153" s="260"/>
      <c r="R153" s="260"/>
      <c r="S153" s="260"/>
      <c r="T153" s="261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286</v>
      </c>
      <c r="AU153" s="19" t="s">
        <v>85</v>
      </c>
    </row>
    <row r="154" s="2" customFormat="1" ht="6.96" customHeight="1">
      <c r="A154" s="40"/>
      <c r="B154" s="61"/>
      <c r="C154" s="62"/>
      <c r="D154" s="62"/>
      <c r="E154" s="62"/>
      <c r="F154" s="62"/>
      <c r="G154" s="62"/>
      <c r="H154" s="62"/>
      <c r="I154" s="62"/>
      <c r="J154" s="62"/>
      <c r="K154" s="62"/>
      <c r="L154" s="46"/>
      <c r="M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</row>
  </sheetData>
  <sheetProtection sheet="1" autoFilter="0" formatColumns="0" formatRows="0" objects="1" scenarios="1" spinCount="100000" saltValue="GH8ZDbzLqN6DBH+pBU9nPx/iTXwlK0H1seCkx38TAq9iSZCU3y4r64fyFpOhTET/CcAFbD1L2qRDzUvtwpo19w==" hashValue="kck5VdHu1EGxECBSmXh0HNT4JLGw/eo9ZLEQvu0f9DSnd1oSk00pwG6ccwdafad3lBxoGXPGaDCxwuap4KkggQ==" algorithmName="SHA-512" password="CC35"/>
  <autoFilter ref="C81:K153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107" r:id="rId2" display="https://podminky.urs.cz/item/CS_URS_2024_02/184801121"/>
    <hyperlink ref="F112" r:id="rId3" display="https://podminky.urs.cz/item/CS_URS_2024_02/184806111"/>
    <hyperlink ref="F116" r:id="rId4" display="https://podminky.urs.cz/item/CS_URS_2024_02/184911111"/>
    <hyperlink ref="F120" r:id="rId5" display="https://podminky.urs.cz/item/CS_URS_2024_02/184911421"/>
    <hyperlink ref="F129" r:id="rId6" display="https://podminky.urs.cz/item/CS_URS_2024_02/185804214"/>
    <hyperlink ref="F133" r:id="rId7" display="https://podminky.urs.cz/item/CS_URS_2024_02/185804312"/>
    <hyperlink ref="F139" r:id="rId8" display="https://podminky.urs.cz/item/CS_URS_2024_02/185851121"/>
    <hyperlink ref="F145" r:id="rId9" display="https://podminky.urs.cz/item/CS_URS_2024_02/185851129"/>
    <hyperlink ref="F153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1331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ROUND((SUM(BE82:BE153)),  2)</f>
        <v>0</v>
      </c>
      <c r="G33" s="40"/>
      <c r="H33" s="40"/>
      <c r="I33" s="150">
        <v>0.20999999999999999</v>
      </c>
      <c r="J33" s="149">
        <f>ROUND(((SUM(BE82:BE153))*I33),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ROUND((SUM(BF82:BF153)),  2)</f>
        <v>0</v>
      </c>
      <c r="G34" s="40"/>
      <c r="H34" s="40"/>
      <c r="I34" s="150">
        <v>0.12</v>
      </c>
      <c r="J34" s="149">
        <f>ROUND(((SUM(BF82:BF153))*I34),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ROUND((SUM(BG82:BG153)),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ROUND((SUM(BH82:BH153)),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ROUND((SUM(BI82:BI153)),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247099-06.3 - SO 06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J150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247099-06.3 - SO 06 Následná péče 2.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25.781190000000002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P84+P150</f>
        <v>0</v>
      </c>
      <c r="Q83" s="198"/>
      <c r="R83" s="199">
        <f>R84+R150</f>
        <v>25.781190000000002</v>
      </c>
      <c r="S83" s="198"/>
      <c r="T83" s="200">
        <f>T84+T150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BK84+BK150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SUM(P85:P149)</f>
        <v>0</v>
      </c>
      <c r="Q84" s="198"/>
      <c r="R84" s="199">
        <f>SUM(R85:R149)</f>
        <v>25.781190000000002</v>
      </c>
      <c r="S84" s="198"/>
      <c r="T84" s="200">
        <f>SUM(T85:T149)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SUM(BK85:BK149)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21974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1332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1307</v>
      </c>
      <c r="G88" s="227"/>
      <c r="H88" s="230">
        <v>21974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1179</v>
      </c>
      <c r="F89" s="208" t="s">
        <v>1180</v>
      </c>
      <c r="G89" s="209" t="s">
        <v>397</v>
      </c>
      <c r="H89" s="210">
        <v>2223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0.33344999999999997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1333</v>
      </c>
    </row>
    <row r="90" s="2" customFormat="1">
      <c r="A90" s="40"/>
      <c r="B90" s="41"/>
      <c r="C90" s="42"/>
      <c r="D90" s="219" t="s">
        <v>284</v>
      </c>
      <c r="E90" s="42"/>
      <c r="F90" s="220" t="s">
        <v>1180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2" customFormat="1">
      <c r="A91" s="40"/>
      <c r="B91" s="41"/>
      <c r="C91" s="42"/>
      <c r="D91" s="219" t="s">
        <v>308</v>
      </c>
      <c r="E91" s="42"/>
      <c r="F91" s="247" t="s">
        <v>1182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308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1183</v>
      </c>
      <c r="G92" s="227"/>
      <c r="H92" s="230">
        <v>168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75</v>
      </c>
      <c r="AY92" s="236" t="s">
        <v>275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1184</v>
      </c>
      <c r="G93" s="227"/>
      <c r="H93" s="230">
        <v>172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75</v>
      </c>
      <c r="AY93" s="236" t="s">
        <v>275</v>
      </c>
    </row>
    <row r="94" s="13" customFormat="1">
      <c r="A94" s="13"/>
      <c r="B94" s="226"/>
      <c r="C94" s="227"/>
      <c r="D94" s="219" t="s">
        <v>288</v>
      </c>
      <c r="E94" s="228" t="s">
        <v>19</v>
      </c>
      <c r="F94" s="229" t="s">
        <v>1185</v>
      </c>
      <c r="G94" s="227"/>
      <c r="H94" s="230">
        <v>218</v>
      </c>
      <c r="I94" s="231"/>
      <c r="J94" s="227"/>
      <c r="K94" s="227"/>
      <c r="L94" s="232"/>
      <c r="M94" s="233"/>
      <c r="N94" s="234"/>
      <c r="O94" s="234"/>
      <c r="P94" s="234"/>
      <c r="Q94" s="234"/>
      <c r="R94" s="234"/>
      <c r="S94" s="234"/>
      <c r="T94" s="23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6" t="s">
        <v>288</v>
      </c>
      <c r="AU94" s="236" t="s">
        <v>85</v>
      </c>
      <c r="AV94" s="13" t="s">
        <v>85</v>
      </c>
      <c r="AW94" s="13" t="s">
        <v>36</v>
      </c>
      <c r="AX94" s="13" t="s">
        <v>75</v>
      </c>
      <c r="AY94" s="236" t="s">
        <v>275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1186</v>
      </c>
      <c r="G95" s="227"/>
      <c r="H95" s="230">
        <v>217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75</v>
      </c>
      <c r="AY95" s="236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1187</v>
      </c>
      <c r="G96" s="227"/>
      <c r="H96" s="230">
        <v>319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75</v>
      </c>
      <c r="AY96" s="236" t="s">
        <v>275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1188</v>
      </c>
      <c r="G97" s="227"/>
      <c r="H97" s="230">
        <v>321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75</v>
      </c>
      <c r="AY97" s="236" t="s">
        <v>275</v>
      </c>
    </row>
    <row r="98" s="13" customFormat="1">
      <c r="A98" s="13"/>
      <c r="B98" s="226"/>
      <c r="C98" s="227"/>
      <c r="D98" s="219" t="s">
        <v>288</v>
      </c>
      <c r="E98" s="228" t="s">
        <v>19</v>
      </c>
      <c r="F98" s="229" t="s">
        <v>1189</v>
      </c>
      <c r="G98" s="227"/>
      <c r="H98" s="230">
        <v>323</v>
      </c>
      <c r="I98" s="231"/>
      <c r="J98" s="227"/>
      <c r="K98" s="227"/>
      <c r="L98" s="232"/>
      <c r="M98" s="233"/>
      <c r="N98" s="234"/>
      <c r="O98" s="234"/>
      <c r="P98" s="234"/>
      <c r="Q98" s="234"/>
      <c r="R98" s="234"/>
      <c r="S98" s="234"/>
      <c r="T98" s="23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6" t="s">
        <v>288</v>
      </c>
      <c r="AU98" s="236" t="s">
        <v>85</v>
      </c>
      <c r="AV98" s="13" t="s">
        <v>85</v>
      </c>
      <c r="AW98" s="13" t="s">
        <v>36</v>
      </c>
      <c r="AX98" s="13" t="s">
        <v>75</v>
      </c>
      <c r="AY98" s="236" t="s">
        <v>275</v>
      </c>
    </row>
    <row r="99" s="13" customFormat="1">
      <c r="A99" s="13"/>
      <c r="B99" s="226"/>
      <c r="C99" s="227"/>
      <c r="D99" s="219" t="s">
        <v>288</v>
      </c>
      <c r="E99" s="228" t="s">
        <v>19</v>
      </c>
      <c r="F99" s="229" t="s">
        <v>1190</v>
      </c>
      <c r="G99" s="227"/>
      <c r="H99" s="230">
        <v>235</v>
      </c>
      <c r="I99" s="231"/>
      <c r="J99" s="227"/>
      <c r="K99" s="227"/>
      <c r="L99" s="232"/>
      <c r="M99" s="233"/>
      <c r="N99" s="234"/>
      <c r="O99" s="234"/>
      <c r="P99" s="234"/>
      <c r="Q99" s="234"/>
      <c r="R99" s="234"/>
      <c r="S99" s="234"/>
      <c r="T99" s="23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6" t="s">
        <v>288</v>
      </c>
      <c r="AU99" s="236" t="s">
        <v>85</v>
      </c>
      <c r="AV99" s="13" t="s">
        <v>85</v>
      </c>
      <c r="AW99" s="13" t="s">
        <v>36</v>
      </c>
      <c r="AX99" s="13" t="s">
        <v>75</v>
      </c>
      <c r="AY99" s="236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1191</v>
      </c>
      <c r="G100" s="227"/>
      <c r="H100" s="230">
        <v>250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75</v>
      </c>
      <c r="AY100" s="236" t="s">
        <v>275</v>
      </c>
    </row>
    <row r="101" s="15" customFormat="1">
      <c r="A101" s="15"/>
      <c r="B101" s="262"/>
      <c r="C101" s="263"/>
      <c r="D101" s="219" t="s">
        <v>288</v>
      </c>
      <c r="E101" s="264" t="s">
        <v>19</v>
      </c>
      <c r="F101" s="265" t="s">
        <v>922</v>
      </c>
      <c r="G101" s="263"/>
      <c r="H101" s="266">
        <v>2223</v>
      </c>
      <c r="I101" s="267"/>
      <c r="J101" s="263"/>
      <c r="K101" s="263"/>
      <c r="L101" s="268"/>
      <c r="M101" s="269"/>
      <c r="N101" s="270"/>
      <c r="O101" s="270"/>
      <c r="P101" s="270"/>
      <c r="Q101" s="270"/>
      <c r="R101" s="270"/>
      <c r="S101" s="270"/>
      <c r="T101" s="271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72" t="s">
        <v>288</v>
      </c>
      <c r="AU101" s="272" t="s">
        <v>85</v>
      </c>
      <c r="AV101" s="15" t="s">
        <v>282</v>
      </c>
      <c r="AW101" s="15" t="s">
        <v>36</v>
      </c>
      <c r="AX101" s="15" t="s">
        <v>83</v>
      </c>
      <c r="AY101" s="272" t="s">
        <v>275</v>
      </c>
    </row>
    <row r="102" s="2" customFormat="1" ht="16.5" customHeight="1">
      <c r="A102" s="40"/>
      <c r="B102" s="41"/>
      <c r="C102" s="206" t="s">
        <v>295</v>
      </c>
      <c r="D102" s="206" t="s">
        <v>277</v>
      </c>
      <c r="E102" s="207" t="s">
        <v>290</v>
      </c>
      <c r="F102" s="208" t="s">
        <v>291</v>
      </c>
      <c r="G102" s="209" t="s">
        <v>292</v>
      </c>
      <c r="H102" s="210">
        <v>32.960999999999999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282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282</v>
      </c>
      <c r="BM102" s="217" t="s">
        <v>1334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291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1311</v>
      </c>
      <c r="G104" s="227"/>
      <c r="H104" s="230">
        <v>32.960999999999999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282</v>
      </c>
      <c r="D105" s="206" t="s">
        <v>277</v>
      </c>
      <c r="E105" s="207" t="s">
        <v>373</v>
      </c>
      <c r="F105" s="208" t="s">
        <v>374</v>
      </c>
      <c r="G105" s="209" t="s">
        <v>314</v>
      </c>
      <c r="H105" s="210">
        <v>674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1335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376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377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4" customFormat="1">
      <c r="A108" s="14"/>
      <c r="B108" s="248"/>
      <c r="C108" s="249"/>
      <c r="D108" s="219" t="s">
        <v>288</v>
      </c>
      <c r="E108" s="250" t="s">
        <v>19</v>
      </c>
      <c r="F108" s="251" t="s">
        <v>1313</v>
      </c>
      <c r="G108" s="249"/>
      <c r="H108" s="250" t="s">
        <v>19</v>
      </c>
      <c r="I108" s="252"/>
      <c r="J108" s="249"/>
      <c r="K108" s="249"/>
      <c r="L108" s="253"/>
      <c r="M108" s="254"/>
      <c r="N108" s="255"/>
      <c r="O108" s="255"/>
      <c r="P108" s="255"/>
      <c r="Q108" s="255"/>
      <c r="R108" s="255"/>
      <c r="S108" s="255"/>
      <c r="T108" s="256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7" t="s">
        <v>288</v>
      </c>
      <c r="AU108" s="257" t="s">
        <v>85</v>
      </c>
      <c r="AV108" s="14" t="s">
        <v>83</v>
      </c>
      <c r="AW108" s="14" t="s">
        <v>36</v>
      </c>
      <c r="AX108" s="14" t="s">
        <v>75</v>
      </c>
      <c r="AY108" s="257" t="s">
        <v>275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1314</v>
      </c>
      <c r="G109" s="227"/>
      <c r="H109" s="230">
        <v>674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83</v>
      </c>
      <c r="AY109" s="236" t="s">
        <v>275</v>
      </c>
    </row>
    <row r="110" s="2" customFormat="1" ht="16.5" customHeight="1">
      <c r="A110" s="40"/>
      <c r="B110" s="41"/>
      <c r="C110" s="206" t="s">
        <v>311</v>
      </c>
      <c r="D110" s="206" t="s">
        <v>277</v>
      </c>
      <c r="E110" s="207" t="s">
        <v>381</v>
      </c>
      <c r="F110" s="208" t="s">
        <v>382</v>
      </c>
      <c r="G110" s="209" t="s">
        <v>314</v>
      </c>
      <c r="H110" s="210">
        <v>337</v>
      </c>
      <c r="I110" s="211"/>
      <c r="J110" s="212">
        <f>ROUND(I110*H110,2)</f>
        <v>0</v>
      </c>
      <c r="K110" s="208" t="s">
        <v>281</v>
      </c>
      <c r="L110" s="46"/>
      <c r="M110" s="213" t="s">
        <v>19</v>
      </c>
      <c r="N110" s="214" t="s">
        <v>46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282</v>
      </c>
      <c r="AT110" s="217" t="s">
        <v>277</v>
      </c>
      <c r="AU110" s="217" t="s">
        <v>85</v>
      </c>
      <c r="AY110" s="19" t="s">
        <v>275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83</v>
      </c>
      <c r="BK110" s="218">
        <f>ROUND(I110*H110,2)</f>
        <v>0</v>
      </c>
      <c r="BL110" s="19" t="s">
        <v>282</v>
      </c>
      <c r="BM110" s="217" t="s">
        <v>1336</v>
      </c>
    </row>
    <row r="111" s="2" customFormat="1">
      <c r="A111" s="40"/>
      <c r="B111" s="41"/>
      <c r="C111" s="42"/>
      <c r="D111" s="219" t="s">
        <v>284</v>
      </c>
      <c r="E111" s="42"/>
      <c r="F111" s="220" t="s">
        <v>384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284</v>
      </c>
      <c r="AU111" s="19" t="s">
        <v>85</v>
      </c>
    </row>
    <row r="112" s="2" customFormat="1">
      <c r="A112" s="40"/>
      <c r="B112" s="41"/>
      <c r="C112" s="42"/>
      <c r="D112" s="224" t="s">
        <v>286</v>
      </c>
      <c r="E112" s="42"/>
      <c r="F112" s="225" t="s">
        <v>385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286</v>
      </c>
      <c r="AU112" s="19" t="s">
        <v>85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1316</v>
      </c>
      <c r="G113" s="227"/>
      <c r="H113" s="230">
        <v>337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83</v>
      </c>
      <c r="AY113" s="236" t="s">
        <v>275</v>
      </c>
    </row>
    <row r="114" s="2" customFormat="1" ht="16.5" customHeight="1">
      <c r="A114" s="40"/>
      <c r="B114" s="41"/>
      <c r="C114" s="206" t="s">
        <v>319</v>
      </c>
      <c r="D114" s="206" t="s">
        <v>277</v>
      </c>
      <c r="E114" s="207" t="s">
        <v>501</v>
      </c>
      <c r="F114" s="208" t="s">
        <v>502</v>
      </c>
      <c r="G114" s="209" t="s">
        <v>314</v>
      </c>
      <c r="H114" s="210">
        <v>337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2.0000000000000002E-05</v>
      </c>
      <c r="R114" s="215">
        <f>Q114*H114</f>
        <v>0.0067400000000000003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282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282</v>
      </c>
      <c r="BM114" s="217" t="s">
        <v>1337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504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505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1318</v>
      </c>
      <c r="G117" s="227"/>
      <c r="H117" s="230">
        <v>337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83</v>
      </c>
      <c r="AY117" s="236" t="s">
        <v>275</v>
      </c>
    </row>
    <row r="118" s="2" customFormat="1" ht="16.5" customHeight="1">
      <c r="A118" s="40"/>
      <c r="B118" s="41"/>
      <c r="C118" s="206" t="s">
        <v>326</v>
      </c>
      <c r="D118" s="206" t="s">
        <v>277</v>
      </c>
      <c r="E118" s="207" t="s">
        <v>401</v>
      </c>
      <c r="F118" s="208" t="s">
        <v>402</v>
      </c>
      <c r="G118" s="209" t="s">
        <v>280</v>
      </c>
      <c r="H118" s="210">
        <v>1235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1338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404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405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1208</v>
      </c>
      <c r="G121" s="227"/>
      <c r="H121" s="230">
        <v>337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75</v>
      </c>
      <c r="AY121" s="236" t="s">
        <v>275</v>
      </c>
    </row>
    <row r="122" s="13" customFormat="1">
      <c r="A122" s="13"/>
      <c r="B122" s="226"/>
      <c r="C122" s="227"/>
      <c r="D122" s="219" t="s">
        <v>288</v>
      </c>
      <c r="E122" s="228" t="s">
        <v>19</v>
      </c>
      <c r="F122" s="229" t="s">
        <v>1320</v>
      </c>
      <c r="G122" s="227"/>
      <c r="H122" s="230">
        <v>898</v>
      </c>
      <c r="I122" s="231"/>
      <c r="J122" s="227"/>
      <c r="K122" s="227"/>
      <c r="L122" s="232"/>
      <c r="M122" s="233"/>
      <c r="N122" s="234"/>
      <c r="O122" s="234"/>
      <c r="P122" s="234"/>
      <c r="Q122" s="234"/>
      <c r="R122" s="234"/>
      <c r="S122" s="234"/>
      <c r="T122" s="23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6" t="s">
        <v>288</v>
      </c>
      <c r="AU122" s="236" t="s">
        <v>85</v>
      </c>
      <c r="AV122" s="13" t="s">
        <v>85</v>
      </c>
      <c r="AW122" s="13" t="s">
        <v>36</v>
      </c>
      <c r="AX122" s="13" t="s">
        <v>75</v>
      </c>
      <c r="AY122" s="236" t="s">
        <v>275</v>
      </c>
    </row>
    <row r="123" s="15" customFormat="1">
      <c r="A123" s="15"/>
      <c r="B123" s="262"/>
      <c r="C123" s="263"/>
      <c r="D123" s="219" t="s">
        <v>288</v>
      </c>
      <c r="E123" s="264" t="s">
        <v>19</v>
      </c>
      <c r="F123" s="265" t="s">
        <v>922</v>
      </c>
      <c r="G123" s="263"/>
      <c r="H123" s="266">
        <v>1235</v>
      </c>
      <c r="I123" s="267"/>
      <c r="J123" s="263"/>
      <c r="K123" s="263"/>
      <c r="L123" s="268"/>
      <c r="M123" s="269"/>
      <c r="N123" s="270"/>
      <c r="O123" s="270"/>
      <c r="P123" s="270"/>
      <c r="Q123" s="270"/>
      <c r="R123" s="270"/>
      <c r="S123" s="270"/>
      <c r="T123" s="271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72" t="s">
        <v>288</v>
      </c>
      <c r="AU123" s="272" t="s">
        <v>85</v>
      </c>
      <c r="AV123" s="15" t="s">
        <v>282</v>
      </c>
      <c r="AW123" s="15" t="s">
        <v>36</v>
      </c>
      <c r="AX123" s="15" t="s">
        <v>83</v>
      </c>
      <c r="AY123" s="272" t="s">
        <v>275</v>
      </c>
    </row>
    <row r="124" s="2" customFormat="1" ht="16.5" customHeight="1">
      <c r="A124" s="40"/>
      <c r="B124" s="41"/>
      <c r="C124" s="237" t="s">
        <v>306</v>
      </c>
      <c r="D124" s="237" t="s">
        <v>302</v>
      </c>
      <c r="E124" s="238" t="s">
        <v>407</v>
      </c>
      <c r="F124" s="239" t="s">
        <v>408</v>
      </c>
      <c r="G124" s="240" t="s">
        <v>409</v>
      </c>
      <c r="H124" s="241">
        <v>127.205</v>
      </c>
      <c r="I124" s="242"/>
      <c r="J124" s="243">
        <f>ROUND(I124*H124,2)</f>
        <v>0</v>
      </c>
      <c r="K124" s="239" t="s">
        <v>281</v>
      </c>
      <c r="L124" s="244"/>
      <c r="M124" s="245" t="s">
        <v>19</v>
      </c>
      <c r="N124" s="246" t="s">
        <v>46</v>
      </c>
      <c r="O124" s="86"/>
      <c r="P124" s="215">
        <f>O124*H124</f>
        <v>0</v>
      </c>
      <c r="Q124" s="215">
        <v>0.20000000000000001</v>
      </c>
      <c r="R124" s="215">
        <f>Q124*H124</f>
        <v>25.441000000000003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306</v>
      </c>
      <c r="AT124" s="217" t="s">
        <v>302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1339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408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13" customFormat="1">
      <c r="A126" s="13"/>
      <c r="B126" s="226"/>
      <c r="C126" s="227"/>
      <c r="D126" s="219" t="s">
        <v>288</v>
      </c>
      <c r="E126" s="227"/>
      <c r="F126" s="229" t="s">
        <v>1322</v>
      </c>
      <c r="G126" s="227"/>
      <c r="H126" s="230">
        <v>127.205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4</v>
      </c>
      <c r="AX126" s="13" t="s">
        <v>83</v>
      </c>
      <c r="AY126" s="236" t="s">
        <v>275</v>
      </c>
    </row>
    <row r="127" s="2" customFormat="1" ht="21.75" customHeight="1">
      <c r="A127" s="40"/>
      <c r="B127" s="41"/>
      <c r="C127" s="206" t="s">
        <v>337</v>
      </c>
      <c r="D127" s="206" t="s">
        <v>277</v>
      </c>
      <c r="E127" s="207" t="s">
        <v>510</v>
      </c>
      <c r="F127" s="208" t="s">
        <v>511</v>
      </c>
      <c r="G127" s="209" t="s">
        <v>280</v>
      </c>
      <c r="H127" s="210">
        <v>674</v>
      </c>
      <c r="I127" s="211"/>
      <c r="J127" s="212">
        <f>ROUND(I127*H127,2)</f>
        <v>0</v>
      </c>
      <c r="K127" s="208" t="s">
        <v>281</v>
      </c>
      <c r="L127" s="46"/>
      <c r="M127" s="213" t="s">
        <v>19</v>
      </c>
      <c r="N127" s="214" t="s">
        <v>46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282</v>
      </c>
      <c r="AT127" s="217" t="s">
        <v>277</v>
      </c>
      <c r="AU127" s="217" t="s">
        <v>85</v>
      </c>
      <c r="AY127" s="19" t="s">
        <v>275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83</v>
      </c>
      <c r="BK127" s="218">
        <f>ROUND(I127*H127,2)</f>
        <v>0</v>
      </c>
      <c r="BL127" s="19" t="s">
        <v>282</v>
      </c>
      <c r="BM127" s="217" t="s">
        <v>1340</v>
      </c>
    </row>
    <row r="128" s="2" customFormat="1">
      <c r="A128" s="40"/>
      <c r="B128" s="41"/>
      <c r="C128" s="42"/>
      <c r="D128" s="219" t="s">
        <v>284</v>
      </c>
      <c r="E128" s="42"/>
      <c r="F128" s="220" t="s">
        <v>513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284</v>
      </c>
      <c r="AU128" s="19" t="s">
        <v>85</v>
      </c>
    </row>
    <row r="129" s="2" customFormat="1">
      <c r="A129" s="40"/>
      <c r="B129" s="41"/>
      <c r="C129" s="42"/>
      <c r="D129" s="224" t="s">
        <v>286</v>
      </c>
      <c r="E129" s="42"/>
      <c r="F129" s="225" t="s">
        <v>514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286</v>
      </c>
      <c r="AU129" s="19" t="s">
        <v>85</v>
      </c>
    </row>
    <row r="130" s="13" customFormat="1">
      <c r="A130" s="13"/>
      <c r="B130" s="226"/>
      <c r="C130" s="227"/>
      <c r="D130" s="219" t="s">
        <v>288</v>
      </c>
      <c r="E130" s="228" t="s">
        <v>19</v>
      </c>
      <c r="F130" s="229" t="s">
        <v>1324</v>
      </c>
      <c r="G130" s="227"/>
      <c r="H130" s="230">
        <v>674</v>
      </c>
      <c r="I130" s="231"/>
      <c r="J130" s="227"/>
      <c r="K130" s="227"/>
      <c r="L130" s="232"/>
      <c r="M130" s="233"/>
      <c r="N130" s="234"/>
      <c r="O130" s="234"/>
      <c r="P130" s="234"/>
      <c r="Q130" s="234"/>
      <c r="R130" s="234"/>
      <c r="S130" s="234"/>
      <c r="T130" s="23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6" t="s">
        <v>288</v>
      </c>
      <c r="AU130" s="236" t="s">
        <v>85</v>
      </c>
      <c r="AV130" s="13" t="s">
        <v>85</v>
      </c>
      <c r="AW130" s="13" t="s">
        <v>36</v>
      </c>
      <c r="AX130" s="13" t="s">
        <v>83</v>
      </c>
      <c r="AY130" s="236" t="s">
        <v>275</v>
      </c>
    </row>
    <row r="131" s="2" customFormat="1" ht="16.5" customHeight="1">
      <c r="A131" s="40"/>
      <c r="B131" s="41"/>
      <c r="C131" s="206" t="s">
        <v>345</v>
      </c>
      <c r="D131" s="206" t="s">
        <v>277</v>
      </c>
      <c r="E131" s="207" t="s">
        <v>423</v>
      </c>
      <c r="F131" s="208" t="s">
        <v>424</v>
      </c>
      <c r="G131" s="209" t="s">
        <v>409</v>
      </c>
      <c r="H131" s="210">
        <v>393</v>
      </c>
      <c r="I131" s="211"/>
      <c r="J131" s="212">
        <f>ROUND(I131*H131,2)</f>
        <v>0</v>
      </c>
      <c r="K131" s="208" t="s">
        <v>281</v>
      </c>
      <c r="L131" s="46"/>
      <c r="M131" s="213" t="s">
        <v>19</v>
      </c>
      <c r="N131" s="214" t="s">
        <v>46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282</v>
      </c>
      <c r="AT131" s="217" t="s">
        <v>277</v>
      </c>
      <c r="AU131" s="217" t="s">
        <v>85</v>
      </c>
      <c r="AY131" s="19" t="s">
        <v>275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83</v>
      </c>
      <c r="BK131" s="218">
        <f>ROUND(I131*H131,2)</f>
        <v>0</v>
      </c>
      <c r="BL131" s="19" t="s">
        <v>282</v>
      </c>
      <c r="BM131" s="217" t="s">
        <v>1341</v>
      </c>
    </row>
    <row r="132" s="2" customFormat="1">
      <c r="A132" s="40"/>
      <c r="B132" s="41"/>
      <c r="C132" s="42"/>
      <c r="D132" s="219" t="s">
        <v>284</v>
      </c>
      <c r="E132" s="42"/>
      <c r="F132" s="220" t="s">
        <v>426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284</v>
      </c>
      <c r="AU132" s="19" t="s">
        <v>85</v>
      </c>
    </row>
    <row r="133" s="2" customFormat="1">
      <c r="A133" s="40"/>
      <c r="B133" s="41"/>
      <c r="C133" s="42"/>
      <c r="D133" s="224" t="s">
        <v>286</v>
      </c>
      <c r="E133" s="42"/>
      <c r="F133" s="225" t="s">
        <v>427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286</v>
      </c>
      <c r="AU133" s="19" t="s">
        <v>85</v>
      </c>
    </row>
    <row r="134" s="13" customFormat="1">
      <c r="A134" s="13"/>
      <c r="B134" s="226"/>
      <c r="C134" s="227"/>
      <c r="D134" s="219" t="s">
        <v>288</v>
      </c>
      <c r="E134" s="228" t="s">
        <v>19</v>
      </c>
      <c r="F134" s="229" t="s">
        <v>1254</v>
      </c>
      <c r="G134" s="227"/>
      <c r="H134" s="230">
        <v>168.5</v>
      </c>
      <c r="I134" s="231"/>
      <c r="J134" s="227"/>
      <c r="K134" s="227"/>
      <c r="L134" s="232"/>
      <c r="M134" s="233"/>
      <c r="N134" s="234"/>
      <c r="O134" s="234"/>
      <c r="P134" s="234"/>
      <c r="Q134" s="234"/>
      <c r="R134" s="234"/>
      <c r="S134" s="234"/>
      <c r="T134" s="23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6" t="s">
        <v>288</v>
      </c>
      <c r="AU134" s="236" t="s">
        <v>85</v>
      </c>
      <c r="AV134" s="13" t="s">
        <v>85</v>
      </c>
      <c r="AW134" s="13" t="s">
        <v>36</v>
      </c>
      <c r="AX134" s="13" t="s">
        <v>75</v>
      </c>
      <c r="AY134" s="236" t="s">
        <v>275</v>
      </c>
    </row>
    <row r="135" s="13" customFormat="1">
      <c r="A135" s="13"/>
      <c r="B135" s="226"/>
      <c r="C135" s="227"/>
      <c r="D135" s="219" t="s">
        <v>288</v>
      </c>
      <c r="E135" s="228" t="s">
        <v>19</v>
      </c>
      <c r="F135" s="229" t="s">
        <v>1326</v>
      </c>
      <c r="G135" s="227"/>
      <c r="H135" s="230">
        <v>224.5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6" t="s">
        <v>288</v>
      </c>
      <c r="AU135" s="236" t="s">
        <v>85</v>
      </c>
      <c r="AV135" s="13" t="s">
        <v>85</v>
      </c>
      <c r="AW135" s="13" t="s">
        <v>36</v>
      </c>
      <c r="AX135" s="13" t="s">
        <v>75</v>
      </c>
      <c r="AY135" s="236" t="s">
        <v>275</v>
      </c>
    </row>
    <row r="136" s="15" customFormat="1">
      <c r="A136" s="15"/>
      <c r="B136" s="262"/>
      <c r="C136" s="263"/>
      <c r="D136" s="219" t="s">
        <v>288</v>
      </c>
      <c r="E136" s="264" t="s">
        <v>19</v>
      </c>
      <c r="F136" s="265" t="s">
        <v>922</v>
      </c>
      <c r="G136" s="263"/>
      <c r="H136" s="266">
        <v>393</v>
      </c>
      <c r="I136" s="267"/>
      <c r="J136" s="263"/>
      <c r="K136" s="263"/>
      <c r="L136" s="268"/>
      <c r="M136" s="269"/>
      <c r="N136" s="270"/>
      <c r="O136" s="270"/>
      <c r="P136" s="270"/>
      <c r="Q136" s="270"/>
      <c r="R136" s="270"/>
      <c r="S136" s="270"/>
      <c r="T136" s="27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2" t="s">
        <v>288</v>
      </c>
      <c r="AU136" s="272" t="s">
        <v>85</v>
      </c>
      <c r="AV136" s="15" t="s">
        <v>282</v>
      </c>
      <c r="AW136" s="15" t="s">
        <v>36</v>
      </c>
      <c r="AX136" s="15" t="s">
        <v>83</v>
      </c>
      <c r="AY136" s="272" t="s">
        <v>275</v>
      </c>
    </row>
    <row r="137" s="2" customFormat="1" ht="16.5" customHeight="1">
      <c r="A137" s="40"/>
      <c r="B137" s="41"/>
      <c r="C137" s="206" t="s">
        <v>351</v>
      </c>
      <c r="D137" s="206" t="s">
        <v>277</v>
      </c>
      <c r="E137" s="207" t="s">
        <v>430</v>
      </c>
      <c r="F137" s="208" t="s">
        <v>431</v>
      </c>
      <c r="G137" s="209" t="s">
        <v>409</v>
      </c>
      <c r="H137" s="210">
        <v>393</v>
      </c>
      <c r="I137" s="211"/>
      <c r="J137" s="212">
        <f>ROUND(I137*H137,2)</f>
        <v>0</v>
      </c>
      <c r="K137" s="208" t="s">
        <v>281</v>
      </c>
      <c r="L137" s="46"/>
      <c r="M137" s="213" t="s">
        <v>19</v>
      </c>
      <c r="N137" s="214" t="s">
        <v>46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282</v>
      </c>
      <c r="AT137" s="217" t="s">
        <v>277</v>
      </c>
      <c r="AU137" s="217" t="s">
        <v>85</v>
      </c>
      <c r="AY137" s="19" t="s">
        <v>275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83</v>
      </c>
      <c r="BK137" s="218">
        <f>ROUND(I137*H137,2)</f>
        <v>0</v>
      </c>
      <c r="BL137" s="19" t="s">
        <v>282</v>
      </c>
      <c r="BM137" s="217" t="s">
        <v>1342</v>
      </c>
    </row>
    <row r="138" s="2" customFormat="1">
      <c r="A138" s="40"/>
      <c r="B138" s="41"/>
      <c r="C138" s="42"/>
      <c r="D138" s="219" t="s">
        <v>284</v>
      </c>
      <c r="E138" s="42"/>
      <c r="F138" s="220" t="s">
        <v>433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284</v>
      </c>
      <c r="AU138" s="19" t="s">
        <v>85</v>
      </c>
    </row>
    <row r="139" s="2" customFormat="1">
      <c r="A139" s="40"/>
      <c r="B139" s="41"/>
      <c r="C139" s="42"/>
      <c r="D139" s="224" t="s">
        <v>286</v>
      </c>
      <c r="E139" s="42"/>
      <c r="F139" s="225" t="s">
        <v>434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286</v>
      </c>
      <c r="AU139" s="19" t="s">
        <v>85</v>
      </c>
    </row>
    <row r="140" s="13" customFormat="1">
      <c r="A140" s="13"/>
      <c r="B140" s="226"/>
      <c r="C140" s="227"/>
      <c r="D140" s="219" t="s">
        <v>288</v>
      </c>
      <c r="E140" s="228" t="s">
        <v>19</v>
      </c>
      <c r="F140" s="229" t="s">
        <v>1254</v>
      </c>
      <c r="G140" s="227"/>
      <c r="H140" s="230">
        <v>168.5</v>
      </c>
      <c r="I140" s="231"/>
      <c r="J140" s="227"/>
      <c r="K140" s="227"/>
      <c r="L140" s="232"/>
      <c r="M140" s="233"/>
      <c r="N140" s="234"/>
      <c r="O140" s="234"/>
      <c r="P140" s="234"/>
      <c r="Q140" s="234"/>
      <c r="R140" s="234"/>
      <c r="S140" s="234"/>
      <c r="T140" s="23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6" t="s">
        <v>288</v>
      </c>
      <c r="AU140" s="236" t="s">
        <v>85</v>
      </c>
      <c r="AV140" s="13" t="s">
        <v>85</v>
      </c>
      <c r="AW140" s="13" t="s">
        <v>36</v>
      </c>
      <c r="AX140" s="13" t="s">
        <v>75</v>
      </c>
      <c r="AY140" s="236" t="s">
        <v>275</v>
      </c>
    </row>
    <row r="141" s="13" customFormat="1">
      <c r="A141" s="13"/>
      <c r="B141" s="226"/>
      <c r="C141" s="227"/>
      <c r="D141" s="219" t="s">
        <v>288</v>
      </c>
      <c r="E141" s="228" t="s">
        <v>19</v>
      </c>
      <c r="F141" s="229" t="s">
        <v>1326</v>
      </c>
      <c r="G141" s="227"/>
      <c r="H141" s="230">
        <v>224.5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6" t="s">
        <v>288</v>
      </c>
      <c r="AU141" s="236" t="s">
        <v>85</v>
      </c>
      <c r="AV141" s="13" t="s">
        <v>85</v>
      </c>
      <c r="AW141" s="13" t="s">
        <v>36</v>
      </c>
      <c r="AX141" s="13" t="s">
        <v>75</v>
      </c>
      <c r="AY141" s="236" t="s">
        <v>275</v>
      </c>
    </row>
    <row r="142" s="15" customFormat="1">
      <c r="A142" s="15"/>
      <c r="B142" s="262"/>
      <c r="C142" s="263"/>
      <c r="D142" s="219" t="s">
        <v>288</v>
      </c>
      <c r="E142" s="264" t="s">
        <v>19</v>
      </c>
      <c r="F142" s="265" t="s">
        <v>922</v>
      </c>
      <c r="G142" s="263"/>
      <c r="H142" s="266">
        <v>393</v>
      </c>
      <c r="I142" s="267"/>
      <c r="J142" s="263"/>
      <c r="K142" s="263"/>
      <c r="L142" s="268"/>
      <c r="M142" s="269"/>
      <c r="N142" s="270"/>
      <c r="O142" s="270"/>
      <c r="P142" s="270"/>
      <c r="Q142" s="270"/>
      <c r="R142" s="270"/>
      <c r="S142" s="270"/>
      <c r="T142" s="271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2" t="s">
        <v>288</v>
      </c>
      <c r="AU142" s="272" t="s">
        <v>85</v>
      </c>
      <c r="AV142" s="15" t="s">
        <v>282</v>
      </c>
      <c r="AW142" s="15" t="s">
        <v>36</v>
      </c>
      <c r="AX142" s="15" t="s">
        <v>83</v>
      </c>
      <c r="AY142" s="272" t="s">
        <v>275</v>
      </c>
    </row>
    <row r="143" s="2" customFormat="1" ht="16.5" customHeight="1">
      <c r="A143" s="40"/>
      <c r="B143" s="41"/>
      <c r="C143" s="206" t="s">
        <v>8</v>
      </c>
      <c r="D143" s="206" t="s">
        <v>277</v>
      </c>
      <c r="E143" s="207" t="s">
        <v>436</v>
      </c>
      <c r="F143" s="208" t="s">
        <v>437</v>
      </c>
      <c r="G143" s="209" t="s">
        <v>409</v>
      </c>
      <c r="H143" s="210">
        <v>1572</v>
      </c>
      <c r="I143" s="211"/>
      <c r="J143" s="212">
        <f>ROUND(I143*H143,2)</f>
        <v>0</v>
      </c>
      <c r="K143" s="208" t="s">
        <v>281</v>
      </c>
      <c r="L143" s="46"/>
      <c r="M143" s="213" t="s">
        <v>19</v>
      </c>
      <c r="N143" s="214" t="s">
        <v>46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282</v>
      </c>
      <c r="AT143" s="217" t="s">
        <v>277</v>
      </c>
      <c r="AU143" s="217" t="s">
        <v>85</v>
      </c>
      <c r="AY143" s="19" t="s">
        <v>275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83</v>
      </c>
      <c r="BK143" s="218">
        <f>ROUND(I143*H143,2)</f>
        <v>0</v>
      </c>
      <c r="BL143" s="19" t="s">
        <v>282</v>
      </c>
      <c r="BM143" s="217" t="s">
        <v>1343</v>
      </c>
    </row>
    <row r="144" s="2" customFormat="1">
      <c r="A144" s="40"/>
      <c r="B144" s="41"/>
      <c r="C144" s="42"/>
      <c r="D144" s="219" t="s">
        <v>284</v>
      </c>
      <c r="E144" s="42"/>
      <c r="F144" s="220" t="s">
        <v>439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284</v>
      </c>
      <c r="AU144" s="19" t="s">
        <v>85</v>
      </c>
    </row>
    <row r="145" s="2" customFormat="1">
      <c r="A145" s="40"/>
      <c r="B145" s="41"/>
      <c r="C145" s="42"/>
      <c r="D145" s="224" t="s">
        <v>286</v>
      </c>
      <c r="E145" s="42"/>
      <c r="F145" s="225" t="s">
        <v>440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286</v>
      </c>
      <c r="AU145" s="19" t="s">
        <v>85</v>
      </c>
    </row>
    <row r="146" s="14" customFormat="1">
      <c r="A146" s="14"/>
      <c r="B146" s="248"/>
      <c r="C146" s="249"/>
      <c r="D146" s="219" t="s">
        <v>288</v>
      </c>
      <c r="E146" s="250" t="s">
        <v>19</v>
      </c>
      <c r="F146" s="251" t="s">
        <v>947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288</v>
      </c>
      <c r="AU146" s="257" t="s">
        <v>85</v>
      </c>
      <c r="AV146" s="14" t="s">
        <v>83</v>
      </c>
      <c r="AW146" s="14" t="s">
        <v>36</v>
      </c>
      <c r="AX146" s="14" t="s">
        <v>75</v>
      </c>
      <c r="AY146" s="257" t="s">
        <v>275</v>
      </c>
    </row>
    <row r="147" s="13" customFormat="1">
      <c r="A147" s="13"/>
      <c r="B147" s="226"/>
      <c r="C147" s="227"/>
      <c r="D147" s="219" t="s">
        <v>288</v>
      </c>
      <c r="E147" s="228" t="s">
        <v>19</v>
      </c>
      <c r="F147" s="229" t="s">
        <v>1258</v>
      </c>
      <c r="G147" s="227"/>
      <c r="H147" s="230">
        <v>674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6" t="s">
        <v>288</v>
      </c>
      <c r="AU147" s="236" t="s">
        <v>85</v>
      </c>
      <c r="AV147" s="13" t="s">
        <v>85</v>
      </c>
      <c r="AW147" s="13" t="s">
        <v>36</v>
      </c>
      <c r="AX147" s="13" t="s">
        <v>75</v>
      </c>
      <c r="AY147" s="236" t="s">
        <v>275</v>
      </c>
    </row>
    <row r="148" s="13" customFormat="1">
      <c r="A148" s="13"/>
      <c r="B148" s="226"/>
      <c r="C148" s="227"/>
      <c r="D148" s="219" t="s">
        <v>288</v>
      </c>
      <c r="E148" s="228" t="s">
        <v>19</v>
      </c>
      <c r="F148" s="229" t="s">
        <v>1329</v>
      </c>
      <c r="G148" s="227"/>
      <c r="H148" s="230">
        <v>898</v>
      </c>
      <c r="I148" s="231"/>
      <c r="J148" s="227"/>
      <c r="K148" s="227"/>
      <c r="L148" s="232"/>
      <c r="M148" s="233"/>
      <c r="N148" s="234"/>
      <c r="O148" s="234"/>
      <c r="P148" s="234"/>
      <c r="Q148" s="234"/>
      <c r="R148" s="234"/>
      <c r="S148" s="234"/>
      <c r="T148" s="23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6" t="s">
        <v>288</v>
      </c>
      <c r="AU148" s="236" t="s">
        <v>85</v>
      </c>
      <c r="AV148" s="13" t="s">
        <v>85</v>
      </c>
      <c r="AW148" s="13" t="s">
        <v>36</v>
      </c>
      <c r="AX148" s="13" t="s">
        <v>75</v>
      </c>
      <c r="AY148" s="236" t="s">
        <v>275</v>
      </c>
    </row>
    <row r="149" s="15" customFormat="1">
      <c r="A149" s="15"/>
      <c r="B149" s="262"/>
      <c r="C149" s="263"/>
      <c r="D149" s="219" t="s">
        <v>288</v>
      </c>
      <c r="E149" s="264" t="s">
        <v>19</v>
      </c>
      <c r="F149" s="265" t="s">
        <v>922</v>
      </c>
      <c r="G149" s="263"/>
      <c r="H149" s="266">
        <v>1572</v>
      </c>
      <c r="I149" s="267"/>
      <c r="J149" s="263"/>
      <c r="K149" s="263"/>
      <c r="L149" s="268"/>
      <c r="M149" s="269"/>
      <c r="N149" s="270"/>
      <c r="O149" s="270"/>
      <c r="P149" s="270"/>
      <c r="Q149" s="270"/>
      <c r="R149" s="270"/>
      <c r="S149" s="270"/>
      <c r="T149" s="271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2" t="s">
        <v>288</v>
      </c>
      <c r="AU149" s="272" t="s">
        <v>85</v>
      </c>
      <c r="AV149" s="15" t="s">
        <v>282</v>
      </c>
      <c r="AW149" s="15" t="s">
        <v>36</v>
      </c>
      <c r="AX149" s="15" t="s">
        <v>83</v>
      </c>
      <c r="AY149" s="272" t="s">
        <v>275</v>
      </c>
    </row>
    <row r="150" s="12" customFormat="1" ht="22.8" customHeight="1">
      <c r="A150" s="12"/>
      <c r="B150" s="190"/>
      <c r="C150" s="191"/>
      <c r="D150" s="192" t="s">
        <v>74</v>
      </c>
      <c r="E150" s="204" t="s">
        <v>467</v>
      </c>
      <c r="F150" s="204" t="s">
        <v>468</v>
      </c>
      <c r="G150" s="191"/>
      <c r="H150" s="191"/>
      <c r="I150" s="194"/>
      <c r="J150" s="205">
        <f>BK150</f>
        <v>0</v>
      </c>
      <c r="K150" s="191"/>
      <c r="L150" s="196"/>
      <c r="M150" s="197"/>
      <c r="N150" s="198"/>
      <c r="O150" s="198"/>
      <c r="P150" s="199">
        <f>SUM(P151:P153)</f>
        <v>0</v>
      </c>
      <c r="Q150" s="198"/>
      <c r="R150" s="199">
        <f>SUM(R151:R153)</f>
        <v>0</v>
      </c>
      <c r="S150" s="198"/>
      <c r="T150" s="200">
        <f>SUM(T151:T153)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1" t="s">
        <v>83</v>
      </c>
      <c r="AT150" s="202" t="s">
        <v>74</v>
      </c>
      <c r="AU150" s="202" t="s">
        <v>83</v>
      </c>
      <c r="AY150" s="201" t="s">
        <v>275</v>
      </c>
      <c r="BK150" s="203">
        <f>SUM(BK151:BK153)</f>
        <v>0</v>
      </c>
    </row>
    <row r="151" s="2" customFormat="1" ht="16.5" customHeight="1">
      <c r="A151" s="40"/>
      <c r="B151" s="41"/>
      <c r="C151" s="206" t="s">
        <v>361</v>
      </c>
      <c r="D151" s="206" t="s">
        <v>277</v>
      </c>
      <c r="E151" s="207" t="s">
        <v>470</v>
      </c>
      <c r="F151" s="208" t="s">
        <v>471</v>
      </c>
      <c r="G151" s="209" t="s">
        <v>292</v>
      </c>
      <c r="H151" s="210">
        <v>25.780999999999999</v>
      </c>
      <c r="I151" s="211"/>
      <c r="J151" s="212">
        <f>ROUND(I151*H151,2)</f>
        <v>0</v>
      </c>
      <c r="K151" s="208" t="s">
        <v>281</v>
      </c>
      <c r="L151" s="46"/>
      <c r="M151" s="213" t="s">
        <v>19</v>
      </c>
      <c r="N151" s="214" t="s">
        <v>46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282</v>
      </c>
      <c r="AT151" s="217" t="s">
        <v>277</v>
      </c>
      <c r="AU151" s="217" t="s">
        <v>85</v>
      </c>
      <c r="AY151" s="19" t="s">
        <v>275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83</v>
      </c>
      <c r="BK151" s="218">
        <f>ROUND(I151*H151,2)</f>
        <v>0</v>
      </c>
      <c r="BL151" s="19" t="s">
        <v>282</v>
      </c>
      <c r="BM151" s="217" t="s">
        <v>1344</v>
      </c>
    </row>
    <row r="152" s="2" customFormat="1">
      <c r="A152" s="40"/>
      <c r="B152" s="41"/>
      <c r="C152" s="42"/>
      <c r="D152" s="219" t="s">
        <v>284</v>
      </c>
      <c r="E152" s="42"/>
      <c r="F152" s="220" t="s">
        <v>473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284</v>
      </c>
      <c r="AU152" s="19" t="s">
        <v>85</v>
      </c>
    </row>
    <row r="153" s="2" customFormat="1">
      <c r="A153" s="40"/>
      <c r="B153" s="41"/>
      <c r="C153" s="42"/>
      <c r="D153" s="224" t="s">
        <v>286</v>
      </c>
      <c r="E153" s="42"/>
      <c r="F153" s="225" t="s">
        <v>474</v>
      </c>
      <c r="G153" s="42"/>
      <c r="H153" s="42"/>
      <c r="I153" s="221"/>
      <c r="J153" s="42"/>
      <c r="K153" s="42"/>
      <c r="L153" s="46"/>
      <c r="M153" s="258"/>
      <c r="N153" s="259"/>
      <c r="O153" s="260"/>
      <c r="P153" s="260"/>
      <c r="Q153" s="260"/>
      <c r="R153" s="260"/>
      <c r="S153" s="260"/>
      <c r="T153" s="261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286</v>
      </c>
      <c r="AU153" s="19" t="s">
        <v>85</v>
      </c>
    </row>
    <row r="154" s="2" customFormat="1" ht="6.96" customHeight="1">
      <c r="A154" s="40"/>
      <c r="B154" s="61"/>
      <c r="C154" s="62"/>
      <c r="D154" s="62"/>
      <c r="E154" s="62"/>
      <c r="F154" s="62"/>
      <c r="G154" s="62"/>
      <c r="H154" s="62"/>
      <c r="I154" s="62"/>
      <c r="J154" s="62"/>
      <c r="K154" s="62"/>
      <c r="L154" s="46"/>
      <c r="M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</row>
  </sheetData>
  <sheetProtection sheet="1" autoFilter="0" formatColumns="0" formatRows="0" objects="1" scenarios="1" spinCount="100000" saltValue="Uuw39/SW009o8gEUUGsFoalFUqnyXmF/dhRjbbqlvJOHJBB0WVz6jRFtDh48Ff+zlhpe3UDOkuuxnMmMbOMsrg==" hashValue="BDMOEtbSb0CpkRNFeckWHwVauH2YZtHs9W8Y2BpjSSfalmLgnoRNOEF0MrxafO5DSJUbGtwEQGiWdNHnfA4EOQ==" algorithmName="SHA-512" password="CC35"/>
  <autoFilter ref="C81:K153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107" r:id="rId2" display="https://podminky.urs.cz/item/CS_URS_2024_02/184801121"/>
    <hyperlink ref="F112" r:id="rId3" display="https://podminky.urs.cz/item/CS_URS_2024_02/184806111"/>
    <hyperlink ref="F116" r:id="rId4" display="https://podminky.urs.cz/item/CS_URS_2024_02/184911111"/>
    <hyperlink ref="F120" r:id="rId5" display="https://podminky.urs.cz/item/CS_URS_2024_02/184911421"/>
    <hyperlink ref="F129" r:id="rId6" display="https://podminky.urs.cz/item/CS_URS_2024_02/185804214"/>
    <hyperlink ref="F133" r:id="rId7" display="https://podminky.urs.cz/item/CS_URS_2024_02/185804312"/>
    <hyperlink ref="F139" r:id="rId8" display="https://podminky.urs.cz/item/CS_URS_2024_02/185851121"/>
    <hyperlink ref="F145" r:id="rId9" display="https://podminky.urs.cz/item/CS_URS_2024_02/185851129"/>
    <hyperlink ref="F153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1345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ROUND((SUM(BE82:BE153)),  2)</f>
        <v>0</v>
      </c>
      <c r="G33" s="40"/>
      <c r="H33" s="40"/>
      <c r="I33" s="150">
        <v>0.20999999999999999</v>
      </c>
      <c r="J33" s="149">
        <f>ROUND(((SUM(BE82:BE153))*I33),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ROUND((SUM(BF82:BF153)),  2)</f>
        <v>0</v>
      </c>
      <c r="G34" s="40"/>
      <c r="H34" s="40"/>
      <c r="I34" s="150">
        <v>0.12</v>
      </c>
      <c r="J34" s="149">
        <f>ROUND(((SUM(BF82:BF153))*I34),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ROUND((SUM(BG82:BG153)),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ROUND((SUM(BH82:BH153)),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ROUND((SUM(BI82:BI153)),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247099-06.4 - SO 06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J150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247099-06.4 - SO 06 Následná péče 3.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25.781190000000002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P84+P150</f>
        <v>0</v>
      </c>
      <c r="Q83" s="198"/>
      <c r="R83" s="199">
        <f>R84+R150</f>
        <v>25.781190000000002</v>
      </c>
      <c r="S83" s="198"/>
      <c r="T83" s="200">
        <f>T84+T150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BK84+BK150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SUM(P85:P149)</f>
        <v>0</v>
      </c>
      <c r="Q84" s="198"/>
      <c r="R84" s="199">
        <f>SUM(R85:R149)</f>
        <v>25.781190000000002</v>
      </c>
      <c r="S84" s="198"/>
      <c r="T84" s="200">
        <f>SUM(T85:T149)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SUM(BK85:BK149)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21974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1346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1307</v>
      </c>
      <c r="G88" s="227"/>
      <c r="H88" s="230">
        <v>21974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1179</v>
      </c>
      <c r="F89" s="208" t="s">
        <v>1180</v>
      </c>
      <c r="G89" s="209" t="s">
        <v>397</v>
      </c>
      <c r="H89" s="210">
        <v>2223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0.33344999999999997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1347</v>
      </c>
    </row>
    <row r="90" s="2" customFormat="1">
      <c r="A90" s="40"/>
      <c r="B90" s="41"/>
      <c r="C90" s="42"/>
      <c r="D90" s="219" t="s">
        <v>284</v>
      </c>
      <c r="E90" s="42"/>
      <c r="F90" s="220" t="s">
        <v>1180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2" customFormat="1">
      <c r="A91" s="40"/>
      <c r="B91" s="41"/>
      <c r="C91" s="42"/>
      <c r="D91" s="219" t="s">
        <v>308</v>
      </c>
      <c r="E91" s="42"/>
      <c r="F91" s="247" t="s">
        <v>1182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308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1183</v>
      </c>
      <c r="G92" s="227"/>
      <c r="H92" s="230">
        <v>168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75</v>
      </c>
      <c r="AY92" s="236" t="s">
        <v>275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1184</v>
      </c>
      <c r="G93" s="227"/>
      <c r="H93" s="230">
        <v>172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75</v>
      </c>
      <c r="AY93" s="236" t="s">
        <v>275</v>
      </c>
    </row>
    <row r="94" s="13" customFormat="1">
      <c r="A94" s="13"/>
      <c r="B94" s="226"/>
      <c r="C94" s="227"/>
      <c r="D94" s="219" t="s">
        <v>288</v>
      </c>
      <c r="E94" s="228" t="s">
        <v>19</v>
      </c>
      <c r="F94" s="229" t="s">
        <v>1185</v>
      </c>
      <c r="G94" s="227"/>
      <c r="H94" s="230">
        <v>218</v>
      </c>
      <c r="I94" s="231"/>
      <c r="J94" s="227"/>
      <c r="K94" s="227"/>
      <c r="L94" s="232"/>
      <c r="M94" s="233"/>
      <c r="N94" s="234"/>
      <c r="O94" s="234"/>
      <c r="P94" s="234"/>
      <c r="Q94" s="234"/>
      <c r="R94" s="234"/>
      <c r="S94" s="234"/>
      <c r="T94" s="23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6" t="s">
        <v>288</v>
      </c>
      <c r="AU94" s="236" t="s">
        <v>85</v>
      </c>
      <c r="AV94" s="13" t="s">
        <v>85</v>
      </c>
      <c r="AW94" s="13" t="s">
        <v>36</v>
      </c>
      <c r="AX94" s="13" t="s">
        <v>75</v>
      </c>
      <c r="AY94" s="236" t="s">
        <v>275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1186</v>
      </c>
      <c r="G95" s="227"/>
      <c r="H95" s="230">
        <v>217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75</v>
      </c>
      <c r="AY95" s="236" t="s">
        <v>275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1187</v>
      </c>
      <c r="G96" s="227"/>
      <c r="H96" s="230">
        <v>319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75</v>
      </c>
      <c r="AY96" s="236" t="s">
        <v>275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1188</v>
      </c>
      <c r="G97" s="227"/>
      <c r="H97" s="230">
        <v>321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75</v>
      </c>
      <c r="AY97" s="236" t="s">
        <v>275</v>
      </c>
    </row>
    <row r="98" s="13" customFormat="1">
      <c r="A98" s="13"/>
      <c r="B98" s="226"/>
      <c r="C98" s="227"/>
      <c r="D98" s="219" t="s">
        <v>288</v>
      </c>
      <c r="E98" s="228" t="s">
        <v>19</v>
      </c>
      <c r="F98" s="229" t="s">
        <v>1189</v>
      </c>
      <c r="G98" s="227"/>
      <c r="H98" s="230">
        <v>323</v>
      </c>
      <c r="I98" s="231"/>
      <c r="J98" s="227"/>
      <c r="K98" s="227"/>
      <c r="L98" s="232"/>
      <c r="M98" s="233"/>
      <c r="N98" s="234"/>
      <c r="O98" s="234"/>
      <c r="P98" s="234"/>
      <c r="Q98" s="234"/>
      <c r="R98" s="234"/>
      <c r="S98" s="234"/>
      <c r="T98" s="235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36" t="s">
        <v>288</v>
      </c>
      <c r="AU98" s="236" t="s">
        <v>85</v>
      </c>
      <c r="AV98" s="13" t="s">
        <v>85</v>
      </c>
      <c r="AW98" s="13" t="s">
        <v>36</v>
      </c>
      <c r="AX98" s="13" t="s">
        <v>75</v>
      </c>
      <c r="AY98" s="236" t="s">
        <v>275</v>
      </c>
    </row>
    <row r="99" s="13" customFormat="1">
      <c r="A99" s="13"/>
      <c r="B99" s="226"/>
      <c r="C99" s="227"/>
      <c r="D99" s="219" t="s">
        <v>288</v>
      </c>
      <c r="E99" s="228" t="s">
        <v>19</v>
      </c>
      <c r="F99" s="229" t="s">
        <v>1190</v>
      </c>
      <c r="G99" s="227"/>
      <c r="H99" s="230">
        <v>235</v>
      </c>
      <c r="I99" s="231"/>
      <c r="J99" s="227"/>
      <c r="K99" s="227"/>
      <c r="L99" s="232"/>
      <c r="M99" s="233"/>
      <c r="N99" s="234"/>
      <c r="O99" s="234"/>
      <c r="P99" s="234"/>
      <c r="Q99" s="234"/>
      <c r="R99" s="234"/>
      <c r="S99" s="234"/>
      <c r="T99" s="23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6" t="s">
        <v>288</v>
      </c>
      <c r="AU99" s="236" t="s">
        <v>85</v>
      </c>
      <c r="AV99" s="13" t="s">
        <v>85</v>
      </c>
      <c r="AW99" s="13" t="s">
        <v>36</v>
      </c>
      <c r="AX99" s="13" t="s">
        <v>75</v>
      </c>
      <c r="AY99" s="236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1191</v>
      </c>
      <c r="G100" s="227"/>
      <c r="H100" s="230">
        <v>250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75</v>
      </c>
      <c r="AY100" s="236" t="s">
        <v>275</v>
      </c>
    </row>
    <row r="101" s="15" customFormat="1">
      <c r="A101" s="15"/>
      <c r="B101" s="262"/>
      <c r="C101" s="263"/>
      <c r="D101" s="219" t="s">
        <v>288</v>
      </c>
      <c r="E101" s="264" t="s">
        <v>19</v>
      </c>
      <c r="F101" s="265" t="s">
        <v>922</v>
      </c>
      <c r="G101" s="263"/>
      <c r="H101" s="266">
        <v>2223</v>
      </c>
      <c r="I101" s="267"/>
      <c r="J101" s="263"/>
      <c r="K101" s="263"/>
      <c r="L101" s="268"/>
      <c r="M101" s="269"/>
      <c r="N101" s="270"/>
      <c r="O101" s="270"/>
      <c r="P101" s="270"/>
      <c r="Q101" s="270"/>
      <c r="R101" s="270"/>
      <c r="S101" s="270"/>
      <c r="T101" s="271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72" t="s">
        <v>288</v>
      </c>
      <c r="AU101" s="272" t="s">
        <v>85</v>
      </c>
      <c r="AV101" s="15" t="s">
        <v>282</v>
      </c>
      <c r="AW101" s="15" t="s">
        <v>36</v>
      </c>
      <c r="AX101" s="15" t="s">
        <v>83</v>
      </c>
      <c r="AY101" s="272" t="s">
        <v>275</v>
      </c>
    </row>
    <row r="102" s="2" customFormat="1" ht="16.5" customHeight="1">
      <c r="A102" s="40"/>
      <c r="B102" s="41"/>
      <c r="C102" s="206" t="s">
        <v>295</v>
      </c>
      <c r="D102" s="206" t="s">
        <v>277</v>
      </c>
      <c r="E102" s="207" t="s">
        <v>290</v>
      </c>
      <c r="F102" s="208" t="s">
        <v>291</v>
      </c>
      <c r="G102" s="209" t="s">
        <v>292</v>
      </c>
      <c r="H102" s="210">
        <v>32.960999999999999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282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282</v>
      </c>
      <c r="BM102" s="217" t="s">
        <v>1348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291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1311</v>
      </c>
      <c r="G104" s="227"/>
      <c r="H104" s="230">
        <v>32.960999999999999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282</v>
      </c>
      <c r="D105" s="206" t="s">
        <v>277</v>
      </c>
      <c r="E105" s="207" t="s">
        <v>373</v>
      </c>
      <c r="F105" s="208" t="s">
        <v>374</v>
      </c>
      <c r="G105" s="209" t="s">
        <v>314</v>
      </c>
      <c r="H105" s="210">
        <v>674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1349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376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377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4" customFormat="1">
      <c r="A108" s="14"/>
      <c r="B108" s="248"/>
      <c r="C108" s="249"/>
      <c r="D108" s="219" t="s">
        <v>288</v>
      </c>
      <c r="E108" s="250" t="s">
        <v>19</v>
      </c>
      <c r="F108" s="251" t="s">
        <v>1313</v>
      </c>
      <c r="G108" s="249"/>
      <c r="H108" s="250" t="s">
        <v>19</v>
      </c>
      <c r="I108" s="252"/>
      <c r="J108" s="249"/>
      <c r="K108" s="249"/>
      <c r="L108" s="253"/>
      <c r="M108" s="254"/>
      <c r="N108" s="255"/>
      <c r="O108" s="255"/>
      <c r="P108" s="255"/>
      <c r="Q108" s="255"/>
      <c r="R108" s="255"/>
      <c r="S108" s="255"/>
      <c r="T108" s="256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7" t="s">
        <v>288</v>
      </c>
      <c r="AU108" s="257" t="s">
        <v>85</v>
      </c>
      <c r="AV108" s="14" t="s">
        <v>83</v>
      </c>
      <c r="AW108" s="14" t="s">
        <v>36</v>
      </c>
      <c r="AX108" s="14" t="s">
        <v>75</v>
      </c>
      <c r="AY108" s="257" t="s">
        <v>275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1314</v>
      </c>
      <c r="G109" s="227"/>
      <c r="H109" s="230">
        <v>674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83</v>
      </c>
      <c r="AY109" s="236" t="s">
        <v>275</v>
      </c>
    </row>
    <row r="110" s="2" customFormat="1" ht="16.5" customHeight="1">
      <c r="A110" s="40"/>
      <c r="B110" s="41"/>
      <c r="C110" s="206" t="s">
        <v>311</v>
      </c>
      <c r="D110" s="206" t="s">
        <v>277</v>
      </c>
      <c r="E110" s="207" t="s">
        <v>381</v>
      </c>
      <c r="F110" s="208" t="s">
        <v>382</v>
      </c>
      <c r="G110" s="209" t="s">
        <v>314</v>
      </c>
      <c r="H110" s="210">
        <v>337</v>
      </c>
      <c r="I110" s="211"/>
      <c r="J110" s="212">
        <f>ROUND(I110*H110,2)</f>
        <v>0</v>
      </c>
      <c r="K110" s="208" t="s">
        <v>281</v>
      </c>
      <c r="L110" s="46"/>
      <c r="M110" s="213" t="s">
        <v>19</v>
      </c>
      <c r="N110" s="214" t="s">
        <v>46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282</v>
      </c>
      <c r="AT110" s="217" t="s">
        <v>277</v>
      </c>
      <c r="AU110" s="217" t="s">
        <v>85</v>
      </c>
      <c r="AY110" s="19" t="s">
        <v>275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83</v>
      </c>
      <c r="BK110" s="218">
        <f>ROUND(I110*H110,2)</f>
        <v>0</v>
      </c>
      <c r="BL110" s="19" t="s">
        <v>282</v>
      </c>
      <c r="BM110" s="217" t="s">
        <v>1350</v>
      </c>
    </row>
    <row r="111" s="2" customFormat="1">
      <c r="A111" s="40"/>
      <c r="B111" s="41"/>
      <c r="C111" s="42"/>
      <c r="D111" s="219" t="s">
        <v>284</v>
      </c>
      <c r="E111" s="42"/>
      <c r="F111" s="220" t="s">
        <v>384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284</v>
      </c>
      <c r="AU111" s="19" t="s">
        <v>85</v>
      </c>
    </row>
    <row r="112" s="2" customFormat="1">
      <c r="A112" s="40"/>
      <c r="B112" s="41"/>
      <c r="C112" s="42"/>
      <c r="D112" s="224" t="s">
        <v>286</v>
      </c>
      <c r="E112" s="42"/>
      <c r="F112" s="225" t="s">
        <v>385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286</v>
      </c>
      <c r="AU112" s="19" t="s">
        <v>85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1316</v>
      </c>
      <c r="G113" s="227"/>
      <c r="H113" s="230">
        <v>337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83</v>
      </c>
      <c r="AY113" s="236" t="s">
        <v>275</v>
      </c>
    </row>
    <row r="114" s="2" customFormat="1" ht="16.5" customHeight="1">
      <c r="A114" s="40"/>
      <c r="B114" s="41"/>
      <c r="C114" s="206" t="s">
        <v>319</v>
      </c>
      <c r="D114" s="206" t="s">
        <v>277</v>
      </c>
      <c r="E114" s="207" t="s">
        <v>501</v>
      </c>
      <c r="F114" s="208" t="s">
        <v>502</v>
      </c>
      <c r="G114" s="209" t="s">
        <v>314</v>
      </c>
      <c r="H114" s="210">
        <v>337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2.0000000000000002E-05</v>
      </c>
      <c r="R114" s="215">
        <f>Q114*H114</f>
        <v>0.0067400000000000003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282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282</v>
      </c>
      <c r="BM114" s="217" t="s">
        <v>1351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504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505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1318</v>
      </c>
      <c r="G117" s="227"/>
      <c r="H117" s="230">
        <v>337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83</v>
      </c>
      <c r="AY117" s="236" t="s">
        <v>275</v>
      </c>
    </row>
    <row r="118" s="2" customFormat="1" ht="16.5" customHeight="1">
      <c r="A118" s="40"/>
      <c r="B118" s="41"/>
      <c r="C118" s="206" t="s">
        <v>326</v>
      </c>
      <c r="D118" s="206" t="s">
        <v>277</v>
      </c>
      <c r="E118" s="207" t="s">
        <v>401</v>
      </c>
      <c r="F118" s="208" t="s">
        <v>402</v>
      </c>
      <c r="G118" s="209" t="s">
        <v>280</v>
      </c>
      <c r="H118" s="210">
        <v>1235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1352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404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405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1208</v>
      </c>
      <c r="G121" s="227"/>
      <c r="H121" s="230">
        <v>337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75</v>
      </c>
      <c r="AY121" s="236" t="s">
        <v>275</v>
      </c>
    </row>
    <row r="122" s="13" customFormat="1">
      <c r="A122" s="13"/>
      <c r="B122" s="226"/>
      <c r="C122" s="227"/>
      <c r="D122" s="219" t="s">
        <v>288</v>
      </c>
      <c r="E122" s="228" t="s">
        <v>19</v>
      </c>
      <c r="F122" s="229" t="s">
        <v>1320</v>
      </c>
      <c r="G122" s="227"/>
      <c r="H122" s="230">
        <v>898</v>
      </c>
      <c r="I122" s="231"/>
      <c r="J122" s="227"/>
      <c r="K122" s="227"/>
      <c r="L122" s="232"/>
      <c r="M122" s="233"/>
      <c r="N122" s="234"/>
      <c r="O122" s="234"/>
      <c r="P122" s="234"/>
      <c r="Q122" s="234"/>
      <c r="R122" s="234"/>
      <c r="S122" s="234"/>
      <c r="T122" s="23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6" t="s">
        <v>288</v>
      </c>
      <c r="AU122" s="236" t="s">
        <v>85</v>
      </c>
      <c r="AV122" s="13" t="s">
        <v>85</v>
      </c>
      <c r="AW122" s="13" t="s">
        <v>36</v>
      </c>
      <c r="AX122" s="13" t="s">
        <v>75</v>
      </c>
      <c r="AY122" s="236" t="s">
        <v>275</v>
      </c>
    </row>
    <row r="123" s="15" customFormat="1">
      <c r="A123" s="15"/>
      <c r="B123" s="262"/>
      <c r="C123" s="263"/>
      <c r="D123" s="219" t="s">
        <v>288</v>
      </c>
      <c r="E123" s="264" t="s">
        <v>19</v>
      </c>
      <c r="F123" s="265" t="s">
        <v>922</v>
      </c>
      <c r="G123" s="263"/>
      <c r="H123" s="266">
        <v>1235</v>
      </c>
      <c r="I123" s="267"/>
      <c r="J123" s="263"/>
      <c r="K123" s="263"/>
      <c r="L123" s="268"/>
      <c r="M123" s="269"/>
      <c r="N123" s="270"/>
      <c r="O123" s="270"/>
      <c r="P123" s="270"/>
      <c r="Q123" s="270"/>
      <c r="R123" s="270"/>
      <c r="S123" s="270"/>
      <c r="T123" s="271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72" t="s">
        <v>288</v>
      </c>
      <c r="AU123" s="272" t="s">
        <v>85</v>
      </c>
      <c r="AV123" s="15" t="s">
        <v>282</v>
      </c>
      <c r="AW123" s="15" t="s">
        <v>36</v>
      </c>
      <c r="AX123" s="15" t="s">
        <v>83</v>
      </c>
      <c r="AY123" s="272" t="s">
        <v>275</v>
      </c>
    </row>
    <row r="124" s="2" customFormat="1" ht="16.5" customHeight="1">
      <c r="A124" s="40"/>
      <c r="B124" s="41"/>
      <c r="C124" s="237" t="s">
        <v>306</v>
      </c>
      <c r="D124" s="237" t="s">
        <v>302</v>
      </c>
      <c r="E124" s="238" t="s">
        <v>407</v>
      </c>
      <c r="F124" s="239" t="s">
        <v>408</v>
      </c>
      <c r="G124" s="240" t="s">
        <v>409</v>
      </c>
      <c r="H124" s="241">
        <v>127.205</v>
      </c>
      <c r="I124" s="242"/>
      <c r="J124" s="243">
        <f>ROUND(I124*H124,2)</f>
        <v>0</v>
      </c>
      <c r="K124" s="239" t="s">
        <v>281</v>
      </c>
      <c r="L124" s="244"/>
      <c r="M124" s="245" t="s">
        <v>19</v>
      </c>
      <c r="N124" s="246" t="s">
        <v>46</v>
      </c>
      <c r="O124" s="86"/>
      <c r="P124" s="215">
        <f>O124*H124</f>
        <v>0</v>
      </c>
      <c r="Q124" s="215">
        <v>0.20000000000000001</v>
      </c>
      <c r="R124" s="215">
        <f>Q124*H124</f>
        <v>25.441000000000003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306</v>
      </c>
      <c r="AT124" s="217" t="s">
        <v>302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1353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408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13" customFormat="1">
      <c r="A126" s="13"/>
      <c r="B126" s="226"/>
      <c r="C126" s="227"/>
      <c r="D126" s="219" t="s">
        <v>288</v>
      </c>
      <c r="E126" s="227"/>
      <c r="F126" s="229" t="s">
        <v>1322</v>
      </c>
      <c r="G126" s="227"/>
      <c r="H126" s="230">
        <v>127.205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4</v>
      </c>
      <c r="AX126" s="13" t="s">
        <v>83</v>
      </c>
      <c r="AY126" s="236" t="s">
        <v>275</v>
      </c>
    </row>
    <row r="127" s="2" customFormat="1" ht="21.75" customHeight="1">
      <c r="A127" s="40"/>
      <c r="B127" s="41"/>
      <c r="C127" s="206" t="s">
        <v>337</v>
      </c>
      <c r="D127" s="206" t="s">
        <v>277</v>
      </c>
      <c r="E127" s="207" t="s">
        <v>510</v>
      </c>
      <c r="F127" s="208" t="s">
        <v>511</v>
      </c>
      <c r="G127" s="209" t="s">
        <v>280</v>
      </c>
      <c r="H127" s="210">
        <v>674</v>
      </c>
      <c r="I127" s="211"/>
      <c r="J127" s="212">
        <f>ROUND(I127*H127,2)</f>
        <v>0</v>
      </c>
      <c r="K127" s="208" t="s">
        <v>281</v>
      </c>
      <c r="L127" s="46"/>
      <c r="M127" s="213" t="s">
        <v>19</v>
      </c>
      <c r="N127" s="214" t="s">
        <v>46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282</v>
      </c>
      <c r="AT127" s="217" t="s">
        <v>277</v>
      </c>
      <c r="AU127" s="217" t="s">
        <v>85</v>
      </c>
      <c r="AY127" s="19" t="s">
        <v>275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83</v>
      </c>
      <c r="BK127" s="218">
        <f>ROUND(I127*H127,2)</f>
        <v>0</v>
      </c>
      <c r="BL127" s="19" t="s">
        <v>282</v>
      </c>
      <c r="BM127" s="217" t="s">
        <v>1354</v>
      </c>
    </row>
    <row r="128" s="2" customFormat="1">
      <c r="A128" s="40"/>
      <c r="B128" s="41"/>
      <c r="C128" s="42"/>
      <c r="D128" s="219" t="s">
        <v>284</v>
      </c>
      <c r="E128" s="42"/>
      <c r="F128" s="220" t="s">
        <v>513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284</v>
      </c>
      <c r="AU128" s="19" t="s">
        <v>85</v>
      </c>
    </row>
    <row r="129" s="2" customFormat="1">
      <c r="A129" s="40"/>
      <c r="B129" s="41"/>
      <c r="C129" s="42"/>
      <c r="D129" s="224" t="s">
        <v>286</v>
      </c>
      <c r="E129" s="42"/>
      <c r="F129" s="225" t="s">
        <v>514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286</v>
      </c>
      <c r="AU129" s="19" t="s">
        <v>85</v>
      </c>
    </row>
    <row r="130" s="13" customFormat="1">
      <c r="A130" s="13"/>
      <c r="B130" s="226"/>
      <c r="C130" s="227"/>
      <c r="D130" s="219" t="s">
        <v>288</v>
      </c>
      <c r="E130" s="228" t="s">
        <v>19</v>
      </c>
      <c r="F130" s="229" t="s">
        <v>1324</v>
      </c>
      <c r="G130" s="227"/>
      <c r="H130" s="230">
        <v>674</v>
      </c>
      <c r="I130" s="231"/>
      <c r="J130" s="227"/>
      <c r="K130" s="227"/>
      <c r="L130" s="232"/>
      <c r="M130" s="233"/>
      <c r="N130" s="234"/>
      <c r="O130" s="234"/>
      <c r="P130" s="234"/>
      <c r="Q130" s="234"/>
      <c r="R130" s="234"/>
      <c r="S130" s="234"/>
      <c r="T130" s="23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6" t="s">
        <v>288</v>
      </c>
      <c r="AU130" s="236" t="s">
        <v>85</v>
      </c>
      <c r="AV130" s="13" t="s">
        <v>85</v>
      </c>
      <c r="AW130" s="13" t="s">
        <v>36</v>
      </c>
      <c r="AX130" s="13" t="s">
        <v>83</v>
      </c>
      <c r="AY130" s="236" t="s">
        <v>275</v>
      </c>
    </row>
    <row r="131" s="2" customFormat="1" ht="16.5" customHeight="1">
      <c r="A131" s="40"/>
      <c r="B131" s="41"/>
      <c r="C131" s="206" t="s">
        <v>345</v>
      </c>
      <c r="D131" s="206" t="s">
        <v>277</v>
      </c>
      <c r="E131" s="207" t="s">
        <v>423</v>
      </c>
      <c r="F131" s="208" t="s">
        <v>424</v>
      </c>
      <c r="G131" s="209" t="s">
        <v>409</v>
      </c>
      <c r="H131" s="210">
        <v>393</v>
      </c>
      <c r="I131" s="211"/>
      <c r="J131" s="212">
        <f>ROUND(I131*H131,2)</f>
        <v>0</v>
      </c>
      <c r="K131" s="208" t="s">
        <v>281</v>
      </c>
      <c r="L131" s="46"/>
      <c r="M131" s="213" t="s">
        <v>19</v>
      </c>
      <c r="N131" s="214" t="s">
        <v>46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282</v>
      </c>
      <c r="AT131" s="217" t="s">
        <v>277</v>
      </c>
      <c r="AU131" s="217" t="s">
        <v>85</v>
      </c>
      <c r="AY131" s="19" t="s">
        <v>275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83</v>
      </c>
      <c r="BK131" s="218">
        <f>ROUND(I131*H131,2)</f>
        <v>0</v>
      </c>
      <c r="BL131" s="19" t="s">
        <v>282</v>
      </c>
      <c r="BM131" s="217" t="s">
        <v>1355</v>
      </c>
    </row>
    <row r="132" s="2" customFormat="1">
      <c r="A132" s="40"/>
      <c r="B132" s="41"/>
      <c r="C132" s="42"/>
      <c r="D132" s="219" t="s">
        <v>284</v>
      </c>
      <c r="E132" s="42"/>
      <c r="F132" s="220" t="s">
        <v>426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284</v>
      </c>
      <c r="AU132" s="19" t="s">
        <v>85</v>
      </c>
    </row>
    <row r="133" s="2" customFormat="1">
      <c r="A133" s="40"/>
      <c r="B133" s="41"/>
      <c r="C133" s="42"/>
      <c r="D133" s="224" t="s">
        <v>286</v>
      </c>
      <c r="E133" s="42"/>
      <c r="F133" s="225" t="s">
        <v>427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286</v>
      </c>
      <c r="AU133" s="19" t="s">
        <v>85</v>
      </c>
    </row>
    <row r="134" s="13" customFormat="1">
      <c r="A134" s="13"/>
      <c r="B134" s="226"/>
      <c r="C134" s="227"/>
      <c r="D134" s="219" t="s">
        <v>288</v>
      </c>
      <c r="E134" s="228" t="s">
        <v>19</v>
      </c>
      <c r="F134" s="229" t="s">
        <v>1254</v>
      </c>
      <c r="G134" s="227"/>
      <c r="H134" s="230">
        <v>168.5</v>
      </c>
      <c r="I134" s="231"/>
      <c r="J134" s="227"/>
      <c r="K134" s="227"/>
      <c r="L134" s="232"/>
      <c r="M134" s="233"/>
      <c r="N134" s="234"/>
      <c r="O134" s="234"/>
      <c r="P134" s="234"/>
      <c r="Q134" s="234"/>
      <c r="R134" s="234"/>
      <c r="S134" s="234"/>
      <c r="T134" s="23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6" t="s">
        <v>288</v>
      </c>
      <c r="AU134" s="236" t="s">
        <v>85</v>
      </c>
      <c r="AV134" s="13" t="s">
        <v>85</v>
      </c>
      <c r="AW134" s="13" t="s">
        <v>36</v>
      </c>
      <c r="AX134" s="13" t="s">
        <v>75</v>
      </c>
      <c r="AY134" s="236" t="s">
        <v>275</v>
      </c>
    </row>
    <row r="135" s="13" customFormat="1">
      <c r="A135" s="13"/>
      <c r="B135" s="226"/>
      <c r="C135" s="227"/>
      <c r="D135" s="219" t="s">
        <v>288</v>
      </c>
      <c r="E135" s="228" t="s">
        <v>19</v>
      </c>
      <c r="F135" s="229" t="s">
        <v>1326</v>
      </c>
      <c r="G135" s="227"/>
      <c r="H135" s="230">
        <v>224.5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6" t="s">
        <v>288</v>
      </c>
      <c r="AU135" s="236" t="s">
        <v>85</v>
      </c>
      <c r="AV135" s="13" t="s">
        <v>85</v>
      </c>
      <c r="AW135" s="13" t="s">
        <v>36</v>
      </c>
      <c r="AX135" s="13" t="s">
        <v>75</v>
      </c>
      <c r="AY135" s="236" t="s">
        <v>275</v>
      </c>
    </row>
    <row r="136" s="15" customFormat="1">
      <c r="A136" s="15"/>
      <c r="B136" s="262"/>
      <c r="C136" s="263"/>
      <c r="D136" s="219" t="s">
        <v>288</v>
      </c>
      <c r="E136" s="264" t="s">
        <v>19</v>
      </c>
      <c r="F136" s="265" t="s">
        <v>922</v>
      </c>
      <c r="G136" s="263"/>
      <c r="H136" s="266">
        <v>393</v>
      </c>
      <c r="I136" s="267"/>
      <c r="J136" s="263"/>
      <c r="K136" s="263"/>
      <c r="L136" s="268"/>
      <c r="M136" s="269"/>
      <c r="N136" s="270"/>
      <c r="O136" s="270"/>
      <c r="P136" s="270"/>
      <c r="Q136" s="270"/>
      <c r="R136" s="270"/>
      <c r="S136" s="270"/>
      <c r="T136" s="271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2" t="s">
        <v>288</v>
      </c>
      <c r="AU136" s="272" t="s">
        <v>85</v>
      </c>
      <c r="AV136" s="15" t="s">
        <v>282</v>
      </c>
      <c r="AW136" s="15" t="s">
        <v>36</v>
      </c>
      <c r="AX136" s="15" t="s">
        <v>83</v>
      </c>
      <c r="AY136" s="272" t="s">
        <v>275</v>
      </c>
    </row>
    <row r="137" s="2" customFormat="1" ht="16.5" customHeight="1">
      <c r="A137" s="40"/>
      <c r="B137" s="41"/>
      <c r="C137" s="206" t="s">
        <v>351</v>
      </c>
      <c r="D137" s="206" t="s">
        <v>277</v>
      </c>
      <c r="E137" s="207" t="s">
        <v>430</v>
      </c>
      <c r="F137" s="208" t="s">
        <v>431</v>
      </c>
      <c r="G137" s="209" t="s">
        <v>409</v>
      </c>
      <c r="H137" s="210">
        <v>393</v>
      </c>
      <c r="I137" s="211"/>
      <c r="J137" s="212">
        <f>ROUND(I137*H137,2)</f>
        <v>0</v>
      </c>
      <c r="K137" s="208" t="s">
        <v>281</v>
      </c>
      <c r="L137" s="46"/>
      <c r="M137" s="213" t="s">
        <v>19</v>
      </c>
      <c r="N137" s="214" t="s">
        <v>46</v>
      </c>
      <c r="O137" s="86"/>
      <c r="P137" s="215">
        <f>O137*H137</f>
        <v>0</v>
      </c>
      <c r="Q137" s="215">
        <v>0</v>
      </c>
      <c r="R137" s="215">
        <f>Q137*H137</f>
        <v>0</v>
      </c>
      <c r="S137" s="215">
        <v>0</v>
      </c>
      <c r="T137" s="21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17" t="s">
        <v>282</v>
      </c>
      <c r="AT137" s="217" t="s">
        <v>277</v>
      </c>
      <c r="AU137" s="217" t="s">
        <v>85</v>
      </c>
      <c r="AY137" s="19" t="s">
        <v>275</v>
      </c>
      <c r="BE137" s="218">
        <f>IF(N137="základní",J137,0)</f>
        <v>0</v>
      </c>
      <c r="BF137" s="218">
        <f>IF(N137="snížená",J137,0)</f>
        <v>0</v>
      </c>
      <c r="BG137" s="218">
        <f>IF(N137="zákl. přenesená",J137,0)</f>
        <v>0</v>
      </c>
      <c r="BH137" s="218">
        <f>IF(N137="sníž. přenesená",J137,0)</f>
        <v>0</v>
      </c>
      <c r="BI137" s="218">
        <f>IF(N137="nulová",J137,0)</f>
        <v>0</v>
      </c>
      <c r="BJ137" s="19" t="s">
        <v>83</v>
      </c>
      <c r="BK137" s="218">
        <f>ROUND(I137*H137,2)</f>
        <v>0</v>
      </c>
      <c r="BL137" s="19" t="s">
        <v>282</v>
      </c>
      <c r="BM137" s="217" t="s">
        <v>1356</v>
      </c>
    </row>
    <row r="138" s="2" customFormat="1">
      <c r="A138" s="40"/>
      <c r="B138" s="41"/>
      <c r="C138" s="42"/>
      <c r="D138" s="219" t="s">
        <v>284</v>
      </c>
      <c r="E138" s="42"/>
      <c r="F138" s="220" t="s">
        <v>433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284</v>
      </c>
      <c r="AU138" s="19" t="s">
        <v>85</v>
      </c>
    </row>
    <row r="139" s="2" customFormat="1">
      <c r="A139" s="40"/>
      <c r="B139" s="41"/>
      <c r="C139" s="42"/>
      <c r="D139" s="224" t="s">
        <v>286</v>
      </c>
      <c r="E139" s="42"/>
      <c r="F139" s="225" t="s">
        <v>434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286</v>
      </c>
      <c r="AU139" s="19" t="s">
        <v>85</v>
      </c>
    </row>
    <row r="140" s="13" customFormat="1">
      <c r="A140" s="13"/>
      <c r="B140" s="226"/>
      <c r="C140" s="227"/>
      <c r="D140" s="219" t="s">
        <v>288</v>
      </c>
      <c r="E140" s="228" t="s">
        <v>19</v>
      </c>
      <c r="F140" s="229" t="s">
        <v>1254</v>
      </c>
      <c r="G140" s="227"/>
      <c r="H140" s="230">
        <v>168.5</v>
      </c>
      <c r="I140" s="231"/>
      <c r="J140" s="227"/>
      <c r="K140" s="227"/>
      <c r="L140" s="232"/>
      <c r="M140" s="233"/>
      <c r="N140" s="234"/>
      <c r="O140" s="234"/>
      <c r="P140" s="234"/>
      <c r="Q140" s="234"/>
      <c r="R140" s="234"/>
      <c r="S140" s="234"/>
      <c r="T140" s="235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36" t="s">
        <v>288</v>
      </c>
      <c r="AU140" s="236" t="s">
        <v>85</v>
      </c>
      <c r="AV140" s="13" t="s">
        <v>85</v>
      </c>
      <c r="AW140" s="13" t="s">
        <v>36</v>
      </c>
      <c r="AX140" s="13" t="s">
        <v>75</v>
      </c>
      <c r="AY140" s="236" t="s">
        <v>275</v>
      </c>
    </row>
    <row r="141" s="13" customFormat="1">
      <c r="A141" s="13"/>
      <c r="B141" s="226"/>
      <c r="C141" s="227"/>
      <c r="D141" s="219" t="s">
        <v>288</v>
      </c>
      <c r="E141" s="228" t="s">
        <v>19</v>
      </c>
      <c r="F141" s="229" t="s">
        <v>1326</v>
      </c>
      <c r="G141" s="227"/>
      <c r="H141" s="230">
        <v>224.5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6" t="s">
        <v>288</v>
      </c>
      <c r="AU141" s="236" t="s">
        <v>85</v>
      </c>
      <c r="AV141" s="13" t="s">
        <v>85</v>
      </c>
      <c r="AW141" s="13" t="s">
        <v>36</v>
      </c>
      <c r="AX141" s="13" t="s">
        <v>75</v>
      </c>
      <c r="AY141" s="236" t="s">
        <v>275</v>
      </c>
    </row>
    <row r="142" s="15" customFormat="1">
      <c r="A142" s="15"/>
      <c r="B142" s="262"/>
      <c r="C142" s="263"/>
      <c r="D142" s="219" t="s">
        <v>288</v>
      </c>
      <c r="E142" s="264" t="s">
        <v>19</v>
      </c>
      <c r="F142" s="265" t="s">
        <v>922</v>
      </c>
      <c r="G142" s="263"/>
      <c r="H142" s="266">
        <v>393</v>
      </c>
      <c r="I142" s="267"/>
      <c r="J142" s="263"/>
      <c r="K142" s="263"/>
      <c r="L142" s="268"/>
      <c r="M142" s="269"/>
      <c r="N142" s="270"/>
      <c r="O142" s="270"/>
      <c r="P142" s="270"/>
      <c r="Q142" s="270"/>
      <c r="R142" s="270"/>
      <c r="S142" s="270"/>
      <c r="T142" s="271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72" t="s">
        <v>288</v>
      </c>
      <c r="AU142" s="272" t="s">
        <v>85</v>
      </c>
      <c r="AV142" s="15" t="s">
        <v>282</v>
      </c>
      <c r="AW142" s="15" t="s">
        <v>36</v>
      </c>
      <c r="AX142" s="15" t="s">
        <v>83</v>
      </c>
      <c r="AY142" s="272" t="s">
        <v>275</v>
      </c>
    </row>
    <row r="143" s="2" customFormat="1" ht="16.5" customHeight="1">
      <c r="A143" s="40"/>
      <c r="B143" s="41"/>
      <c r="C143" s="206" t="s">
        <v>8</v>
      </c>
      <c r="D143" s="206" t="s">
        <v>277</v>
      </c>
      <c r="E143" s="207" t="s">
        <v>436</v>
      </c>
      <c r="F143" s="208" t="s">
        <v>437</v>
      </c>
      <c r="G143" s="209" t="s">
        <v>409</v>
      </c>
      <c r="H143" s="210">
        <v>1572</v>
      </c>
      <c r="I143" s="211"/>
      <c r="J143" s="212">
        <f>ROUND(I143*H143,2)</f>
        <v>0</v>
      </c>
      <c r="K143" s="208" t="s">
        <v>281</v>
      </c>
      <c r="L143" s="46"/>
      <c r="M143" s="213" t="s">
        <v>19</v>
      </c>
      <c r="N143" s="214" t="s">
        <v>46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282</v>
      </c>
      <c r="AT143" s="217" t="s">
        <v>277</v>
      </c>
      <c r="AU143" s="217" t="s">
        <v>85</v>
      </c>
      <c r="AY143" s="19" t="s">
        <v>275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83</v>
      </c>
      <c r="BK143" s="218">
        <f>ROUND(I143*H143,2)</f>
        <v>0</v>
      </c>
      <c r="BL143" s="19" t="s">
        <v>282</v>
      </c>
      <c r="BM143" s="217" t="s">
        <v>1357</v>
      </c>
    </row>
    <row r="144" s="2" customFormat="1">
      <c r="A144" s="40"/>
      <c r="B144" s="41"/>
      <c r="C144" s="42"/>
      <c r="D144" s="219" t="s">
        <v>284</v>
      </c>
      <c r="E144" s="42"/>
      <c r="F144" s="220" t="s">
        <v>439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284</v>
      </c>
      <c r="AU144" s="19" t="s">
        <v>85</v>
      </c>
    </row>
    <row r="145" s="2" customFormat="1">
      <c r="A145" s="40"/>
      <c r="B145" s="41"/>
      <c r="C145" s="42"/>
      <c r="D145" s="224" t="s">
        <v>286</v>
      </c>
      <c r="E145" s="42"/>
      <c r="F145" s="225" t="s">
        <v>440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286</v>
      </c>
      <c r="AU145" s="19" t="s">
        <v>85</v>
      </c>
    </row>
    <row r="146" s="14" customFormat="1">
      <c r="A146" s="14"/>
      <c r="B146" s="248"/>
      <c r="C146" s="249"/>
      <c r="D146" s="219" t="s">
        <v>288</v>
      </c>
      <c r="E146" s="250" t="s">
        <v>19</v>
      </c>
      <c r="F146" s="251" t="s">
        <v>947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288</v>
      </c>
      <c r="AU146" s="257" t="s">
        <v>85</v>
      </c>
      <c r="AV146" s="14" t="s">
        <v>83</v>
      </c>
      <c r="AW146" s="14" t="s">
        <v>36</v>
      </c>
      <c r="AX146" s="14" t="s">
        <v>75</v>
      </c>
      <c r="AY146" s="257" t="s">
        <v>275</v>
      </c>
    </row>
    <row r="147" s="13" customFormat="1">
      <c r="A147" s="13"/>
      <c r="B147" s="226"/>
      <c r="C147" s="227"/>
      <c r="D147" s="219" t="s">
        <v>288</v>
      </c>
      <c r="E147" s="228" t="s">
        <v>19</v>
      </c>
      <c r="F147" s="229" t="s">
        <v>1258</v>
      </c>
      <c r="G147" s="227"/>
      <c r="H147" s="230">
        <v>674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6" t="s">
        <v>288</v>
      </c>
      <c r="AU147" s="236" t="s">
        <v>85</v>
      </c>
      <c r="AV147" s="13" t="s">
        <v>85</v>
      </c>
      <c r="AW147" s="13" t="s">
        <v>36</v>
      </c>
      <c r="AX147" s="13" t="s">
        <v>75</v>
      </c>
      <c r="AY147" s="236" t="s">
        <v>275</v>
      </c>
    </row>
    <row r="148" s="13" customFormat="1">
      <c r="A148" s="13"/>
      <c r="B148" s="226"/>
      <c r="C148" s="227"/>
      <c r="D148" s="219" t="s">
        <v>288</v>
      </c>
      <c r="E148" s="228" t="s">
        <v>19</v>
      </c>
      <c r="F148" s="229" t="s">
        <v>1329</v>
      </c>
      <c r="G148" s="227"/>
      <c r="H148" s="230">
        <v>898</v>
      </c>
      <c r="I148" s="231"/>
      <c r="J148" s="227"/>
      <c r="K148" s="227"/>
      <c r="L148" s="232"/>
      <c r="M148" s="233"/>
      <c r="N148" s="234"/>
      <c r="O148" s="234"/>
      <c r="P148" s="234"/>
      <c r="Q148" s="234"/>
      <c r="R148" s="234"/>
      <c r="S148" s="234"/>
      <c r="T148" s="235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36" t="s">
        <v>288</v>
      </c>
      <c r="AU148" s="236" t="s">
        <v>85</v>
      </c>
      <c r="AV148" s="13" t="s">
        <v>85</v>
      </c>
      <c r="AW148" s="13" t="s">
        <v>36</v>
      </c>
      <c r="AX148" s="13" t="s">
        <v>75</v>
      </c>
      <c r="AY148" s="236" t="s">
        <v>275</v>
      </c>
    </row>
    <row r="149" s="15" customFormat="1">
      <c r="A149" s="15"/>
      <c r="B149" s="262"/>
      <c r="C149" s="263"/>
      <c r="D149" s="219" t="s">
        <v>288</v>
      </c>
      <c r="E149" s="264" t="s">
        <v>19</v>
      </c>
      <c r="F149" s="265" t="s">
        <v>922</v>
      </c>
      <c r="G149" s="263"/>
      <c r="H149" s="266">
        <v>1572</v>
      </c>
      <c r="I149" s="267"/>
      <c r="J149" s="263"/>
      <c r="K149" s="263"/>
      <c r="L149" s="268"/>
      <c r="M149" s="269"/>
      <c r="N149" s="270"/>
      <c r="O149" s="270"/>
      <c r="P149" s="270"/>
      <c r="Q149" s="270"/>
      <c r="R149" s="270"/>
      <c r="S149" s="270"/>
      <c r="T149" s="271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2" t="s">
        <v>288</v>
      </c>
      <c r="AU149" s="272" t="s">
        <v>85</v>
      </c>
      <c r="AV149" s="15" t="s">
        <v>282</v>
      </c>
      <c r="AW149" s="15" t="s">
        <v>36</v>
      </c>
      <c r="AX149" s="15" t="s">
        <v>83</v>
      </c>
      <c r="AY149" s="272" t="s">
        <v>275</v>
      </c>
    </row>
    <row r="150" s="12" customFormat="1" ht="22.8" customHeight="1">
      <c r="A150" s="12"/>
      <c r="B150" s="190"/>
      <c r="C150" s="191"/>
      <c r="D150" s="192" t="s">
        <v>74</v>
      </c>
      <c r="E150" s="204" t="s">
        <v>467</v>
      </c>
      <c r="F150" s="204" t="s">
        <v>468</v>
      </c>
      <c r="G150" s="191"/>
      <c r="H150" s="191"/>
      <c r="I150" s="194"/>
      <c r="J150" s="205">
        <f>BK150</f>
        <v>0</v>
      </c>
      <c r="K150" s="191"/>
      <c r="L150" s="196"/>
      <c r="M150" s="197"/>
      <c r="N150" s="198"/>
      <c r="O150" s="198"/>
      <c r="P150" s="199">
        <f>SUM(P151:P153)</f>
        <v>0</v>
      </c>
      <c r="Q150" s="198"/>
      <c r="R150" s="199">
        <f>SUM(R151:R153)</f>
        <v>0</v>
      </c>
      <c r="S150" s="198"/>
      <c r="T150" s="200">
        <f>SUM(T151:T153)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1" t="s">
        <v>83</v>
      </c>
      <c r="AT150" s="202" t="s">
        <v>74</v>
      </c>
      <c r="AU150" s="202" t="s">
        <v>83</v>
      </c>
      <c r="AY150" s="201" t="s">
        <v>275</v>
      </c>
      <c r="BK150" s="203">
        <f>SUM(BK151:BK153)</f>
        <v>0</v>
      </c>
    </row>
    <row r="151" s="2" customFormat="1" ht="16.5" customHeight="1">
      <c r="A151" s="40"/>
      <c r="B151" s="41"/>
      <c r="C151" s="206" t="s">
        <v>361</v>
      </c>
      <c r="D151" s="206" t="s">
        <v>277</v>
      </c>
      <c r="E151" s="207" t="s">
        <v>470</v>
      </c>
      <c r="F151" s="208" t="s">
        <v>471</v>
      </c>
      <c r="G151" s="209" t="s">
        <v>292</v>
      </c>
      <c r="H151" s="210">
        <v>25.780999999999999</v>
      </c>
      <c r="I151" s="211"/>
      <c r="J151" s="212">
        <f>ROUND(I151*H151,2)</f>
        <v>0</v>
      </c>
      <c r="K151" s="208" t="s">
        <v>281</v>
      </c>
      <c r="L151" s="46"/>
      <c r="M151" s="213" t="s">
        <v>19</v>
      </c>
      <c r="N151" s="214" t="s">
        <v>46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282</v>
      </c>
      <c r="AT151" s="217" t="s">
        <v>277</v>
      </c>
      <c r="AU151" s="217" t="s">
        <v>85</v>
      </c>
      <c r="AY151" s="19" t="s">
        <v>275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83</v>
      </c>
      <c r="BK151" s="218">
        <f>ROUND(I151*H151,2)</f>
        <v>0</v>
      </c>
      <c r="BL151" s="19" t="s">
        <v>282</v>
      </c>
      <c r="BM151" s="217" t="s">
        <v>1358</v>
      </c>
    </row>
    <row r="152" s="2" customFormat="1">
      <c r="A152" s="40"/>
      <c r="B152" s="41"/>
      <c r="C152" s="42"/>
      <c r="D152" s="219" t="s">
        <v>284</v>
      </c>
      <c r="E152" s="42"/>
      <c r="F152" s="220" t="s">
        <v>473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284</v>
      </c>
      <c r="AU152" s="19" t="s">
        <v>85</v>
      </c>
    </row>
    <row r="153" s="2" customFormat="1">
      <c r="A153" s="40"/>
      <c r="B153" s="41"/>
      <c r="C153" s="42"/>
      <c r="D153" s="224" t="s">
        <v>286</v>
      </c>
      <c r="E153" s="42"/>
      <c r="F153" s="225" t="s">
        <v>474</v>
      </c>
      <c r="G153" s="42"/>
      <c r="H153" s="42"/>
      <c r="I153" s="221"/>
      <c r="J153" s="42"/>
      <c r="K153" s="42"/>
      <c r="L153" s="46"/>
      <c r="M153" s="258"/>
      <c r="N153" s="259"/>
      <c r="O153" s="260"/>
      <c r="P153" s="260"/>
      <c r="Q153" s="260"/>
      <c r="R153" s="260"/>
      <c r="S153" s="260"/>
      <c r="T153" s="261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286</v>
      </c>
      <c r="AU153" s="19" t="s">
        <v>85</v>
      </c>
    </row>
    <row r="154" s="2" customFormat="1" ht="6.96" customHeight="1">
      <c r="A154" s="40"/>
      <c r="B154" s="61"/>
      <c r="C154" s="62"/>
      <c r="D154" s="62"/>
      <c r="E154" s="62"/>
      <c r="F154" s="62"/>
      <c r="G154" s="62"/>
      <c r="H154" s="62"/>
      <c r="I154" s="62"/>
      <c r="J154" s="62"/>
      <c r="K154" s="62"/>
      <c r="L154" s="46"/>
      <c r="M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</row>
  </sheetData>
  <sheetProtection sheet="1" autoFilter="0" formatColumns="0" formatRows="0" objects="1" scenarios="1" spinCount="100000" saltValue="W7WEdyG4Vhoyxiaa/wTQqDV3KrmVoor/MKh5XcyqeRL/EcoaBe4Cb9E223/QNQNCheGxyYFUhmRY9YVfrPLfLg==" hashValue="ZVAtPgw0+AEFfT0912leLyLV4SAQxlSEV92E5kAzIWGHiNN7v9QyyFE7rBarni0zPgYmYz1uskiUqUD9mDUvrQ==" algorithmName="SHA-512" password="CC35"/>
  <autoFilter ref="C81:K153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107" r:id="rId2" display="https://podminky.urs.cz/item/CS_URS_2024_02/184801121"/>
    <hyperlink ref="F112" r:id="rId3" display="https://podminky.urs.cz/item/CS_URS_2024_02/184806111"/>
    <hyperlink ref="F116" r:id="rId4" display="https://podminky.urs.cz/item/CS_URS_2024_02/184911111"/>
    <hyperlink ref="F120" r:id="rId5" display="https://podminky.urs.cz/item/CS_URS_2024_02/184911421"/>
    <hyperlink ref="F129" r:id="rId6" display="https://podminky.urs.cz/item/CS_URS_2024_02/185804214"/>
    <hyperlink ref="F133" r:id="rId7" display="https://podminky.urs.cz/item/CS_URS_2024_02/185804312"/>
    <hyperlink ref="F139" r:id="rId8" display="https://podminky.urs.cz/item/CS_URS_2024_02/185851121"/>
    <hyperlink ref="F145" r:id="rId9" display="https://podminky.urs.cz/item/CS_URS_2024_02/185851129"/>
    <hyperlink ref="F153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172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1359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247099-06.5 - SO 06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247099-06.5 - SO 06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1360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1361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1362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1363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1364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1365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1366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1367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1368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1369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rieHB6nIiA+9IFPdumDBhgK+Sy/2o4bndGdCPfYb00Zxjwmufcoi+Bo96cX/t0E1DKqKZ+JnN3e6pP482Zb+Uw==" hashValue="TJ9AX5XPZ/Qz1gCLSDTG/0pAslGYLcXdMp8+OIfLUerkYLzT1/e2u1F3rXvaJ/CMySEvekbIvvKvjBafGfU39w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1370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ROUND((SUM(BE84:BE276)),  2)</f>
        <v>0</v>
      </c>
      <c r="G33" s="40"/>
      <c r="H33" s="40"/>
      <c r="I33" s="150">
        <v>0.20999999999999999</v>
      </c>
      <c r="J33" s="149">
        <f>ROUND(((SUM(BE84:BE276))*I33),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ROUND((SUM(BF84:BF276)),  2)</f>
        <v>0</v>
      </c>
      <c r="G34" s="40"/>
      <c r="H34" s="40"/>
      <c r="I34" s="150">
        <v>0.12</v>
      </c>
      <c r="J34" s="149">
        <f>ROUND(((SUM(BF84:BF276))*I34),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ROUND((SUM(BG84:BG276)),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ROUND((SUM(BH84:BH276)),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ROUND((SUM(BI84:BI276)),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247099-07.1 - SO 07 - IP21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257</v>
      </c>
      <c r="E62" s="176"/>
      <c r="F62" s="176"/>
      <c r="G62" s="176"/>
      <c r="H62" s="176"/>
      <c r="I62" s="176"/>
      <c r="J62" s="177">
        <f>J239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258</v>
      </c>
      <c r="E63" s="176"/>
      <c r="F63" s="176"/>
      <c r="G63" s="176"/>
      <c r="H63" s="176"/>
      <c r="I63" s="176"/>
      <c r="J63" s="177">
        <f>J247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259</v>
      </c>
      <c r="E64" s="176"/>
      <c r="F64" s="176"/>
      <c r="G64" s="176"/>
      <c r="H64" s="176"/>
      <c r="I64" s="176"/>
      <c r="J64" s="177">
        <f>J251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260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PD – Výsadba prvků ÚSES v k.ú. Velké Němčice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249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247099-07.1 - SO 07 - IP21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>Velké Němčice</v>
      </c>
      <c r="G78" s="42"/>
      <c r="H78" s="42"/>
      <c r="I78" s="34" t="s">
        <v>23</v>
      </c>
      <c r="J78" s="74" t="str">
        <f>IF(J12="","",J12)</f>
        <v>19. 8. 2024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ČR – Státní pozemkový úřad, KPÚ pro JMK</v>
      </c>
      <c r="G80" s="42"/>
      <c r="H80" s="42"/>
      <c r="I80" s="34" t="s">
        <v>32</v>
      </c>
      <c r="J80" s="38" t="str">
        <f>E21</f>
        <v>GEOtest, a.s.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37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261</v>
      </c>
      <c r="D83" s="182" t="s">
        <v>60</v>
      </c>
      <c r="E83" s="182" t="s">
        <v>56</v>
      </c>
      <c r="F83" s="182" t="s">
        <v>57</v>
      </c>
      <c r="G83" s="182" t="s">
        <v>262</v>
      </c>
      <c r="H83" s="182" t="s">
        <v>263</v>
      </c>
      <c r="I83" s="182" t="s">
        <v>264</v>
      </c>
      <c r="J83" s="182" t="s">
        <v>253</v>
      </c>
      <c r="K83" s="183" t="s">
        <v>265</v>
      </c>
      <c r="L83" s="184"/>
      <c r="M83" s="94" t="s">
        <v>19</v>
      </c>
      <c r="N83" s="95" t="s">
        <v>45</v>
      </c>
      <c r="O83" s="95" t="s">
        <v>266</v>
      </c>
      <c r="P83" s="95" t="s">
        <v>267</v>
      </c>
      <c r="Q83" s="95" t="s">
        <v>268</v>
      </c>
      <c r="R83" s="95" t="s">
        <v>269</v>
      </c>
      <c r="S83" s="95" t="s">
        <v>270</v>
      </c>
      <c r="T83" s="96" t="s">
        <v>271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272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</f>
        <v>0</v>
      </c>
      <c r="Q84" s="98"/>
      <c r="R84" s="187">
        <f>R85</f>
        <v>3.0507280000000003</v>
      </c>
      <c r="S84" s="98"/>
      <c r="T84" s="188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74</v>
      </c>
      <c r="AU84" s="19" t="s">
        <v>254</v>
      </c>
      <c r="BK84" s="189">
        <f>BK85</f>
        <v>0</v>
      </c>
    </row>
    <row r="85" s="12" customFormat="1" ht="25.92" customHeight="1">
      <c r="A85" s="12"/>
      <c r="B85" s="190"/>
      <c r="C85" s="191"/>
      <c r="D85" s="192" t="s">
        <v>74</v>
      </c>
      <c r="E85" s="193" t="s">
        <v>273</v>
      </c>
      <c r="F85" s="193" t="s">
        <v>274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P86+P239+P247+P251</f>
        <v>0</v>
      </c>
      <c r="Q85" s="198"/>
      <c r="R85" s="199">
        <f>R86+R239+R247+R251</f>
        <v>3.0507280000000003</v>
      </c>
      <c r="S85" s="198"/>
      <c r="T85" s="200">
        <f>T86+T239+T247+T251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83</v>
      </c>
      <c r="AT85" s="202" t="s">
        <v>74</v>
      </c>
      <c r="AU85" s="202" t="s">
        <v>75</v>
      </c>
      <c r="AY85" s="201" t="s">
        <v>275</v>
      </c>
      <c r="BK85" s="203">
        <f>BK86+BK239+BK247+BK251</f>
        <v>0</v>
      </c>
    </row>
    <row r="86" s="12" customFormat="1" ht="22.8" customHeight="1">
      <c r="A86" s="12"/>
      <c r="B86" s="190"/>
      <c r="C86" s="191"/>
      <c r="D86" s="192" t="s">
        <v>74</v>
      </c>
      <c r="E86" s="204" t="s">
        <v>83</v>
      </c>
      <c r="F86" s="204" t="s">
        <v>276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SUM(P87:P238)</f>
        <v>0</v>
      </c>
      <c r="Q86" s="198"/>
      <c r="R86" s="199">
        <f>SUM(R87:R238)</f>
        <v>2.8560180000000002</v>
      </c>
      <c r="S86" s="198"/>
      <c r="T86" s="200">
        <f>SUM(T87:T238)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83</v>
      </c>
      <c r="AT86" s="202" t="s">
        <v>74</v>
      </c>
      <c r="AU86" s="202" t="s">
        <v>83</v>
      </c>
      <c r="AY86" s="201" t="s">
        <v>275</v>
      </c>
      <c r="BK86" s="203">
        <f>SUM(BK87:BK238)</f>
        <v>0</v>
      </c>
    </row>
    <row r="87" s="2" customFormat="1" ht="16.5" customHeight="1">
      <c r="A87" s="40"/>
      <c r="B87" s="41"/>
      <c r="C87" s="206" t="s">
        <v>83</v>
      </c>
      <c r="D87" s="206" t="s">
        <v>277</v>
      </c>
      <c r="E87" s="207" t="s">
        <v>278</v>
      </c>
      <c r="F87" s="208" t="s">
        <v>279</v>
      </c>
      <c r="G87" s="209" t="s">
        <v>280</v>
      </c>
      <c r="H87" s="210">
        <v>1824</v>
      </c>
      <c r="I87" s="211"/>
      <c r="J87" s="212">
        <f>ROUND(I87*H87,2)</f>
        <v>0</v>
      </c>
      <c r="K87" s="208" t="s">
        <v>281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85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1371</v>
      </c>
    </row>
    <row r="88" s="2" customFormat="1">
      <c r="A88" s="40"/>
      <c r="B88" s="41"/>
      <c r="C88" s="42"/>
      <c r="D88" s="219" t="s">
        <v>284</v>
      </c>
      <c r="E88" s="42"/>
      <c r="F88" s="220" t="s">
        <v>285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85</v>
      </c>
    </row>
    <row r="89" s="2" customFormat="1">
      <c r="A89" s="40"/>
      <c r="B89" s="41"/>
      <c r="C89" s="42"/>
      <c r="D89" s="224" t="s">
        <v>286</v>
      </c>
      <c r="E89" s="42"/>
      <c r="F89" s="225" t="s">
        <v>287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286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1372</v>
      </c>
      <c r="G90" s="227"/>
      <c r="H90" s="230">
        <v>1824</v>
      </c>
      <c r="I90" s="231"/>
      <c r="J90" s="227"/>
      <c r="K90" s="227"/>
      <c r="L90" s="232"/>
      <c r="M90" s="233"/>
      <c r="N90" s="234"/>
      <c r="O90" s="234"/>
      <c r="P90" s="234"/>
      <c r="Q90" s="234"/>
      <c r="R90" s="234"/>
      <c r="S90" s="234"/>
      <c r="T90" s="23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21.75" customHeight="1">
      <c r="A91" s="40"/>
      <c r="B91" s="41"/>
      <c r="C91" s="206" t="s">
        <v>85</v>
      </c>
      <c r="D91" s="206" t="s">
        <v>277</v>
      </c>
      <c r="E91" s="207" t="s">
        <v>1373</v>
      </c>
      <c r="F91" s="208" t="s">
        <v>1374</v>
      </c>
      <c r="G91" s="209" t="s">
        <v>280</v>
      </c>
      <c r="H91" s="210">
        <v>200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46</v>
      </c>
      <c r="O91" s="86"/>
      <c r="P91" s="215">
        <f>O91*H91</f>
        <v>0</v>
      </c>
      <c r="Q91" s="215">
        <v>0</v>
      </c>
      <c r="R91" s="215">
        <f>Q91*H91</f>
        <v>0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282</v>
      </c>
      <c r="AT91" s="217" t="s">
        <v>277</v>
      </c>
      <c r="AU91" s="217" t="s">
        <v>85</v>
      </c>
      <c r="AY91" s="19" t="s">
        <v>275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83</v>
      </c>
      <c r="BK91" s="218">
        <f>ROUND(I91*H91,2)</f>
        <v>0</v>
      </c>
      <c r="BL91" s="19" t="s">
        <v>282</v>
      </c>
      <c r="BM91" s="217" t="s">
        <v>1375</v>
      </c>
    </row>
    <row r="92" s="2" customFormat="1">
      <c r="A92" s="40"/>
      <c r="B92" s="41"/>
      <c r="C92" s="42"/>
      <c r="D92" s="219" t="s">
        <v>284</v>
      </c>
      <c r="E92" s="42"/>
      <c r="F92" s="220" t="s">
        <v>1376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284</v>
      </c>
      <c r="AU92" s="19" t="s">
        <v>85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1377</v>
      </c>
      <c r="G93" s="227"/>
      <c r="H93" s="230">
        <v>200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83</v>
      </c>
      <c r="AY93" s="236" t="s">
        <v>275</v>
      </c>
    </row>
    <row r="94" s="2" customFormat="1" ht="16.5" customHeight="1">
      <c r="A94" s="40"/>
      <c r="B94" s="41"/>
      <c r="C94" s="206" t="s">
        <v>295</v>
      </c>
      <c r="D94" s="206" t="s">
        <v>277</v>
      </c>
      <c r="E94" s="207" t="s">
        <v>1378</v>
      </c>
      <c r="F94" s="208" t="s">
        <v>1379</v>
      </c>
      <c r="G94" s="209" t="s">
        <v>314</v>
      </c>
      <c r="H94" s="210">
        <v>4</v>
      </c>
      <c r="I94" s="211"/>
      <c r="J94" s="212">
        <f>ROUND(I94*H94,2)</f>
        <v>0</v>
      </c>
      <c r="K94" s="208" t="s">
        <v>281</v>
      </c>
      <c r="L94" s="46"/>
      <c r="M94" s="213" t="s">
        <v>19</v>
      </c>
      <c r="N94" s="214" t="s">
        <v>46</v>
      </c>
      <c r="O94" s="86"/>
      <c r="P94" s="215">
        <f>O94*H94</f>
        <v>0</v>
      </c>
      <c r="Q94" s="215">
        <v>0</v>
      </c>
      <c r="R94" s="215">
        <f>Q94*H94</f>
        <v>0</v>
      </c>
      <c r="S94" s="215">
        <v>0</v>
      </c>
      <c r="T94" s="21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17" t="s">
        <v>282</v>
      </c>
      <c r="AT94" s="217" t="s">
        <v>277</v>
      </c>
      <c r="AU94" s="217" t="s">
        <v>85</v>
      </c>
      <c r="AY94" s="19" t="s">
        <v>275</v>
      </c>
      <c r="BE94" s="218">
        <f>IF(N94="základní",J94,0)</f>
        <v>0</v>
      </c>
      <c r="BF94" s="218">
        <f>IF(N94="snížená",J94,0)</f>
        <v>0</v>
      </c>
      <c r="BG94" s="218">
        <f>IF(N94="zákl. přenesená",J94,0)</f>
        <v>0</v>
      </c>
      <c r="BH94" s="218">
        <f>IF(N94="sníž. přenesená",J94,0)</f>
        <v>0</v>
      </c>
      <c r="BI94" s="218">
        <f>IF(N94="nulová",J94,0)</f>
        <v>0</v>
      </c>
      <c r="BJ94" s="19" t="s">
        <v>83</v>
      </c>
      <c r="BK94" s="218">
        <f>ROUND(I94*H94,2)</f>
        <v>0</v>
      </c>
      <c r="BL94" s="19" t="s">
        <v>282</v>
      </c>
      <c r="BM94" s="217" t="s">
        <v>1380</v>
      </c>
    </row>
    <row r="95" s="2" customFormat="1">
      <c r="A95" s="40"/>
      <c r="B95" s="41"/>
      <c r="C95" s="42"/>
      <c r="D95" s="219" t="s">
        <v>284</v>
      </c>
      <c r="E95" s="42"/>
      <c r="F95" s="220" t="s">
        <v>1381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284</v>
      </c>
      <c r="AU95" s="19" t="s">
        <v>85</v>
      </c>
    </row>
    <row r="96" s="2" customFormat="1">
      <c r="A96" s="40"/>
      <c r="B96" s="41"/>
      <c r="C96" s="42"/>
      <c r="D96" s="224" t="s">
        <v>286</v>
      </c>
      <c r="E96" s="42"/>
      <c r="F96" s="225" t="s">
        <v>1382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286</v>
      </c>
      <c r="AU96" s="19" t="s">
        <v>85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1383</v>
      </c>
      <c r="G97" s="227"/>
      <c r="H97" s="230">
        <v>4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83</v>
      </c>
      <c r="AY97" s="236" t="s">
        <v>275</v>
      </c>
    </row>
    <row r="98" s="2" customFormat="1" ht="16.5" customHeight="1">
      <c r="A98" s="40"/>
      <c r="B98" s="41"/>
      <c r="C98" s="206" t="s">
        <v>282</v>
      </c>
      <c r="D98" s="206" t="s">
        <v>277</v>
      </c>
      <c r="E98" s="207" t="s">
        <v>1384</v>
      </c>
      <c r="F98" s="208" t="s">
        <v>1385</v>
      </c>
      <c r="G98" s="209" t="s">
        <v>314</v>
      </c>
      <c r="H98" s="210">
        <v>4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9.0000000000000006E-05</v>
      </c>
      <c r="R98" s="215">
        <f>Q98*H98</f>
        <v>0.00036000000000000002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282</v>
      </c>
      <c r="AT98" s="217" t="s">
        <v>277</v>
      </c>
      <c r="AU98" s="217" t="s">
        <v>85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282</v>
      </c>
      <c r="BM98" s="217" t="s">
        <v>1386</v>
      </c>
    </row>
    <row r="99" s="2" customFormat="1">
      <c r="A99" s="40"/>
      <c r="B99" s="41"/>
      <c r="C99" s="42"/>
      <c r="D99" s="219" t="s">
        <v>284</v>
      </c>
      <c r="E99" s="42"/>
      <c r="F99" s="220" t="s">
        <v>1385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85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1387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85</v>
      </c>
    </row>
    <row r="101" s="13" customFormat="1">
      <c r="A101" s="13"/>
      <c r="B101" s="226"/>
      <c r="C101" s="227"/>
      <c r="D101" s="219" t="s">
        <v>288</v>
      </c>
      <c r="E101" s="228" t="s">
        <v>19</v>
      </c>
      <c r="F101" s="229" t="s">
        <v>1383</v>
      </c>
      <c r="G101" s="227"/>
      <c r="H101" s="230">
        <v>4</v>
      </c>
      <c r="I101" s="231"/>
      <c r="J101" s="227"/>
      <c r="K101" s="227"/>
      <c r="L101" s="232"/>
      <c r="M101" s="233"/>
      <c r="N101" s="234"/>
      <c r="O101" s="234"/>
      <c r="P101" s="234"/>
      <c r="Q101" s="234"/>
      <c r="R101" s="234"/>
      <c r="S101" s="234"/>
      <c r="T101" s="23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6" t="s">
        <v>288</v>
      </c>
      <c r="AU101" s="236" t="s">
        <v>85</v>
      </c>
      <c r="AV101" s="13" t="s">
        <v>85</v>
      </c>
      <c r="AW101" s="13" t="s">
        <v>36</v>
      </c>
      <c r="AX101" s="13" t="s">
        <v>83</v>
      </c>
      <c r="AY101" s="236" t="s">
        <v>275</v>
      </c>
    </row>
    <row r="102" s="2" customFormat="1" ht="16.5" customHeight="1">
      <c r="A102" s="40"/>
      <c r="B102" s="41"/>
      <c r="C102" s="206" t="s">
        <v>311</v>
      </c>
      <c r="D102" s="206" t="s">
        <v>277</v>
      </c>
      <c r="E102" s="207" t="s">
        <v>871</v>
      </c>
      <c r="F102" s="208" t="s">
        <v>872</v>
      </c>
      <c r="G102" s="209" t="s">
        <v>397</v>
      </c>
      <c r="H102" s="210">
        <v>196</v>
      </c>
      <c r="I102" s="211"/>
      <c r="J102" s="212">
        <f>ROUND(I102*H102,2)</f>
        <v>0</v>
      </c>
      <c r="K102" s="208" t="s">
        <v>19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0.00014999999999999999</v>
      </c>
      <c r="R102" s="215">
        <f>Q102*H102</f>
        <v>0.029399999999999999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282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282</v>
      </c>
      <c r="BM102" s="217" t="s">
        <v>1388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872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1389</v>
      </c>
      <c r="G104" s="227"/>
      <c r="H104" s="230">
        <v>196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24.15" customHeight="1">
      <c r="A105" s="40"/>
      <c r="B105" s="41"/>
      <c r="C105" s="206" t="s">
        <v>319</v>
      </c>
      <c r="D105" s="206" t="s">
        <v>277</v>
      </c>
      <c r="E105" s="207" t="s">
        <v>1390</v>
      </c>
      <c r="F105" s="208" t="s">
        <v>1391</v>
      </c>
      <c r="G105" s="209" t="s">
        <v>409</v>
      </c>
      <c r="H105" s="210">
        <v>108</v>
      </c>
      <c r="I105" s="211"/>
      <c r="J105" s="212">
        <f>ROUND(I105*H105,2)</f>
        <v>0</v>
      </c>
      <c r="K105" s="208" t="s">
        <v>19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1392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1391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19" t="s">
        <v>308</v>
      </c>
      <c r="E107" s="42"/>
      <c r="F107" s="247" t="s">
        <v>1393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308</v>
      </c>
      <c r="AU107" s="19" t="s">
        <v>85</v>
      </c>
    </row>
    <row r="108" s="14" customFormat="1">
      <c r="A108" s="14"/>
      <c r="B108" s="248"/>
      <c r="C108" s="249"/>
      <c r="D108" s="219" t="s">
        <v>288</v>
      </c>
      <c r="E108" s="250" t="s">
        <v>19</v>
      </c>
      <c r="F108" s="251" t="s">
        <v>1394</v>
      </c>
      <c r="G108" s="249"/>
      <c r="H108" s="250" t="s">
        <v>19</v>
      </c>
      <c r="I108" s="252"/>
      <c r="J108" s="249"/>
      <c r="K108" s="249"/>
      <c r="L108" s="253"/>
      <c r="M108" s="254"/>
      <c r="N108" s="255"/>
      <c r="O108" s="255"/>
      <c r="P108" s="255"/>
      <c r="Q108" s="255"/>
      <c r="R108" s="255"/>
      <c r="S108" s="255"/>
      <c r="T108" s="256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7" t="s">
        <v>288</v>
      </c>
      <c r="AU108" s="257" t="s">
        <v>85</v>
      </c>
      <c r="AV108" s="14" t="s">
        <v>83</v>
      </c>
      <c r="AW108" s="14" t="s">
        <v>36</v>
      </c>
      <c r="AX108" s="14" t="s">
        <v>75</v>
      </c>
      <c r="AY108" s="257" t="s">
        <v>275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1395</v>
      </c>
      <c r="G109" s="227"/>
      <c r="H109" s="230">
        <v>100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75</v>
      </c>
      <c r="AY109" s="236" t="s">
        <v>275</v>
      </c>
    </row>
    <row r="110" s="13" customFormat="1">
      <c r="A110" s="13"/>
      <c r="B110" s="226"/>
      <c r="C110" s="227"/>
      <c r="D110" s="219" t="s">
        <v>288</v>
      </c>
      <c r="E110" s="228" t="s">
        <v>19</v>
      </c>
      <c r="F110" s="229" t="s">
        <v>1396</v>
      </c>
      <c r="G110" s="227"/>
      <c r="H110" s="230">
        <v>8</v>
      </c>
      <c r="I110" s="231"/>
      <c r="J110" s="227"/>
      <c r="K110" s="227"/>
      <c r="L110" s="232"/>
      <c r="M110" s="233"/>
      <c r="N110" s="234"/>
      <c r="O110" s="234"/>
      <c r="P110" s="234"/>
      <c r="Q110" s="234"/>
      <c r="R110" s="234"/>
      <c r="S110" s="234"/>
      <c r="T110" s="235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36" t="s">
        <v>288</v>
      </c>
      <c r="AU110" s="236" t="s">
        <v>85</v>
      </c>
      <c r="AV110" s="13" t="s">
        <v>85</v>
      </c>
      <c r="AW110" s="13" t="s">
        <v>36</v>
      </c>
      <c r="AX110" s="13" t="s">
        <v>75</v>
      </c>
      <c r="AY110" s="236" t="s">
        <v>275</v>
      </c>
    </row>
    <row r="111" s="15" customFormat="1">
      <c r="A111" s="15"/>
      <c r="B111" s="262"/>
      <c r="C111" s="263"/>
      <c r="D111" s="219" t="s">
        <v>288</v>
      </c>
      <c r="E111" s="264" t="s">
        <v>19</v>
      </c>
      <c r="F111" s="265" t="s">
        <v>922</v>
      </c>
      <c r="G111" s="263"/>
      <c r="H111" s="266">
        <v>108</v>
      </c>
      <c r="I111" s="267"/>
      <c r="J111" s="263"/>
      <c r="K111" s="263"/>
      <c r="L111" s="268"/>
      <c r="M111" s="269"/>
      <c r="N111" s="270"/>
      <c r="O111" s="270"/>
      <c r="P111" s="270"/>
      <c r="Q111" s="270"/>
      <c r="R111" s="270"/>
      <c r="S111" s="270"/>
      <c r="T111" s="271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72" t="s">
        <v>288</v>
      </c>
      <c r="AU111" s="272" t="s">
        <v>85</v>
      </c>
      <c r="AV111" s="15" t="s">
        <v>282</v>
      </c>
      <c r="AW111" s="15" t="s">
        <v>36</v>
      </c>
      <c r="AX111" s="15" t="s">
        <v>83</v>
      </c>
      <c r="AY111" s="272" t="s">
        <v>275</v>
      </c>
    </row>
    <row r="112" s="2" customFormat="1" ht="16.5" customHeight="1">
      <c r="A112" s="40"/>
      <c r="B112" s="41"/>
      <c r="C112" s="206" t="s">
        <v>326</v>
      </c>
      <c r="D112" s="206" t="s">
        <v>277</v>
      </c>
      <c r="E112" s="207" t="s">
        <v>290</v>
      </c>
      <c r="F112" s="208" t="s">
        <v>291</v>
      </c>
      <c r="G112" s="209" t="s">
        <v>292</v>
      </c>
      <c r="H112" s="210">
        <v>2.7360000000000002</v>
      </c>
      <c r="I112" s="211"/>
      <c r="J112" s="212">
        <f>ROUND(I112*H112,2)</f>
        <v>0</v>
      </c>
      <c r="K112" s="208" t="s">
        <v>19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1397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291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13" customFormat="1">
      <c r="A114" s="13"/>
      <c r="B114" s="226"/>
      <c r="C114" s="227"/>
      <c r="D114" s="219" t="s">
        <v>288</v>
      </c>
      <c r="E114" s="228" t="s">
        <v>19</v>
      </c>
      <c r="F114" s="229" t="s">
        <v>1398</v>
      </c>
      <c r="G114" s="227"/>
      <c r="H114" s="230">
        <v>2.7360000000000002</v>
      </c>
      <c r="I114" s="231"/>
      <c r="J114" s="227"/>
      <c r="K114" s="227"/>
      <c r="L114" s="232"/>
      <c r="M114" s="233"/>
      <c r="N114" s="234"/>
      <c r="O114" s="234"/>
      <c r="P114" s="234"/>
      <c r="Q114" s="234"/>
      <c r="R114" s="234"/>
      <c r="S114" s="234"/>
      <c r="T114" s="235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36" t="s">
        <v>288</v>
      </c>
      <c r="AU114" s="236" t="s">
        <v>85</v>
      </c>
      <c r="AV114" s="13" t="s">
        <v>85</v>
      </c>
      <c r="AW114" s="13" t="s">
        <v>36</v>
      </c>
      <c r="AX114" s="13" t="s">
        <v>83</v>
      </c>
      <c r="AY114" s="236" t="s">
        <v>275</v>
      </c>
    </row>
    <row r="115" s="2" customFormat="1" ht="16.5" customHeight="1">
      <c r="A115" s="40"/>
      <c r="B115" s="41"/>
      <c r="C115" s="206" t="s">
        <v>306</v>
      </c>
      <c r="D115" s="206" t="s">
        <v>277</v>
      </c>
      <c r="E115" s="207" t="s">
        <v>296</v>
      </c>
      <c r="F115" s="208" t="s">
        <v>297</v>
      </c>
      <c r="G115" s="209" t="s">
        <v>280</v>
      </c>
      <c r="H115" s="210">
        <v>1824</v>
      </c>
      <c r="I115" s="211"/>
      <c r="J115" s="212">
        <f>ROUND(I115*H115,2)</f>
        <v>0</v>
      </c>
      <c r="K115" s="208" t="s">
        <v>281</v>
      </c>
      <c r="L115" s="46"/>
      <c r="M115" s="213" t="s">
        <v>19</v>
      </c>
      <c r="N115" s="214" t="s">
        <v>46</v>
      </c>
      <c r="O115" s="86"/>
      <c r="P115" s="215">
        <f>O115*H115</f>
        <v>0</v>
      </c>
      <c r="Q115" s="215">
        <v>0</v>
      </c>
      <c r="R115" s="215">
        <f>Q115*H115</f>
        <v>0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282</v>
      </c>
      <c r="AT115" s="217" t="s">
        <v>277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1399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299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2" customFormat="1">
      <c r="A117" s="40"/>
      <c r="B117" s="41"/>
      <c r="C117" s="42"/>
      <c r="D117" s="224" t="s">
        <v>286</v>
      </c>
      <c r="E117" s="42"/>
      <c r="F117" s="225" t="s">
        <v>300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286</v>
      </c>
      <c r="AU117" s="19" t="s">
        <v>85</v>
      </c>
    </row>
    <row r="118" s="13" customFormat="1">
      <c r="A118" s="13"/>
      <c r="B118" s="226"/>
      <c r="C118" s="227"/>
      <c r="D118" s="219" t="s">
        <v>288</v>
      </c>
      <c r="E118" s="228" t="s">
        <v>19</v>
      </c>
      <c r="F118" s="229" t="s">
        <v>1400</v>
      </c>
      <c r="G118" s="227"/>
      <c r="H118" s="230">
        <v>1824</v>
      </c>
      <c r="I118" s="231"/>
      <c r="J118" s="227"/>
      <c r="K118" s="227"/>
      <c r="L118" s="232"/>
      <c r="M118" s="233"/>
      <c r="N118" s="234"/>
      <c r="O118" s="234"/>
      <c r="P118" s="234"/>
      <c r="Q118" s="234"/>
      <c r="R118" s="234"/>
      <c r="S118" s="234"/>
      <c r="T118" s="235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36" t="s">
        <v>288</v>
      </c>
      <c r="AU118" s="236" t="s">
        <v>85</v>
      </c>
      <c r="AV118" s="13" t="s">
        <v>85</v>
      </c>
      <c r="AW118" s="13" t="s">
        <v>36</v>
      </c>
      <c r="AX118" s="13" t="s">
        <v>83</v>
      </c>
      <c r="AY118" s="236" t="s">
        <v>275</v>
      </c>
    </row>
    <row r="119" s="2" customFormat="1" ht="16.5" customHeight="1">
      <c r="A119" s="40"/>
      <c r="B119" s="41"/>
      <c r="C119" s="237" t="s">
        <v>337</v>
      </c>
      <c r="D119" s="237" t="s">
        <v>302</v>
      </c>
      <c r="E119" s="238" t="s">
        <v>303</v>
      </c>
      <c r="F119" s="239" t="s">
        <v>304</v>
      </c>
      <c r="G119" s="240" t="s">
        <v>305</v>
      </c>
      <c r="H119" s="241">
        <v>5.4720000000000004</v>
      </c>
      <c r="I119" s="242"/>
      <c r="J119" s="243">
        <f>ROUND(I119*H119,2)</f>
        <v>0</v>
      </c>
      <c r="K119" s="239" t="s">
        <v>281</v>
      </c>
      <c r="L119" s="244"/>
      <c r="M119" s="245" t="s">
        <v>19</v>
      </c>
      <c r="N119" s="246" t="s">
        <v>46</v>
      </c>
      <c r="O119" s="86"/>
      <c r="P119" s="215">
        <f>O119*H119</f>
        <v>0</v>
      </c>
      <c r="Q119" s="215">
        <v>0.001</v>
      </c>
      <c r="R119" s="215">
        <f>Q119*H119</f>
        <v>0.0054720000000000003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306</v>
      </c>
      <c r="AT119" s="217" t="s">
        <v>302</v>
      </c>
      <c r="AU119" s="217" t="s">
        <v>85</v>
      </c>
      <c r="AY119" s="19" t="s">
        <v>275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83</v>
      </c>
      <c r="BK119" s="218">
        <f>ROUND(I119*H119,2)</f>
        <v>0</v>
      </c>
      <c r="BL119" s="19" t="s">
        <v>282</v>
      </c>
      <c r="BM119" s="217" t="s">
        <v>1401</v>
      </c>
    </row>
    <row r="120" s="2" customFormat="1">
      <c r="A120" s="40"/>
      <c r="B120" s="41"/>
      <c r="C120" s="42"/>
      <c r="D120" s="219" t="s">
        <v>284</v>
      </c>
      <c r="E120" s="42"/>
      <c r="F120" s="220" t="s">
        <v>304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284</v>
      </c>
      <c r="AU120" s="19" t="s">
        <v>85</v>
      </c>
    </row>
    <row r="121" s="2" customFormat="1">
      <c r="A121" s="40"/>
      <c r="B121" s="41"/>
      <c r="C121" s="42"/>
      <c r="D121" s="219" t="s">
        <v>308</v>
      </c>
      <c r="E121" s="42"/>
      <c r="F121" s="247" t="s">
        <v>880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308</v>
      </c>
      <c r="AU121" s="19" t="s">
        <v>85</v>
      </c>
    </row>
    <row r="122" s="13" customFormat="1">
      <c r="A122" s="13"/>
      <c r="B122" s="226"/>
      <c r="C122" s="227"/>
      <c r="D122" s="219" t="s">
        <v>288</v>
      </c>
      <c r="E122" s="227"/>
      <c r="F122" s="229" t="s">
        <v>1402</v>
      </c>
      <c r="G122" s="227"/>
      <c r="H122" s="230">
        <v>5.4720000000000004</v>
      </c>
      <c r="I122" s="231"/>
      <c r="J122" s="227"/>
      <c r="K122" s="227"/>
      <c r="L122" s="232"/>
      <c r="M122" s="233"/>
      <c r="N122" s="234"/>
      <c r="O122" s="234"/>
      <c r="P122" s="234"/>
      <c r="Q122" s="234"/>
      <c r="R122" s="234"/>
      <c r="S122" s="234"/>
      <c r="T122" s="235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36" t="s">
        <v>288</v>
      </c>
      <c r="AU122" s="236" t="s">
        <v>85</v>
      </c>
      <c r="AV122" s="13" t="s">
        <v>85</v>
      </c>
      <c r="AW122" s="13" t="s">
        <v>4</v>
      </c>
      <c r="AX122" s="13" t="s">
        <v>83</v>
      </c>
      <c r="AY122" s="236" t="s">
        <v>275</v>
      </c>
    </row>
    <row r="123" s="2" customFormat="1" ht="21.75" customHeight="1">
      <c r="A123" s="40"/>
      <c r="B123" s="41"/>
      <c r="C123" s="206" t="s">
        <v>345</v>
      </c>
      <c r="D123" s="206" t="s">
        <v>277</v>
      </c>
      <c r="E123" s="207" t="s">
        <v>312</v>
      </c>
      <c r="F123" s="208" t="s">
        <v>313</v>
      </c>
      <c r="G123" s="209" t="s">
        <v>314</v>
      </c>
      <c r="H123" s="210">
        <v>33</v>
      </c>
      <c r="I123" s="211"/>
      <c r="J123" s="212">
        <f>ROUND(I123*H123,2)</f>
        <v>0</v>
      </c>
      <c r="K123" s="208" t="s">
        <v>281</v>
      </c>
      <c r="L123" s="46"/>
      <c r="M123" s="213" t="s">
        <v>19</v>
      </c>
      <c r="N123" s="214" t="s">
        <v>46</v>
      </c>
      <c r="O123" s="86"/>
      <c r="P123" s="215">
        <f>O123*H123</f>
        <v>0</v>
      </c>
      <c r="Q123" s="215">
        <v>0</v>
      </c>
      <c r="R123" s="215">
        <f>Q123*H123</f>
        <v>0</v>
      </c>
      <c r="S123" s="215">
        <v>0</v>
      </c>
      <c r="T123" s="21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17" t="s">
        <v>282</v>
      </c>
      <c r="AT123" s="217" t="s">
        <v>277</v>
      </c>
      <c r="AU123" s="217" t="s">
        <v>85</v>
      </c>
      <c r="AY123" s="19" t="s">
        <v>275</v>
      </c>
      <c r="BE123" s="218">
        <f>IF(N123="základní",J123,0)</f>
        <v>0</v>
      </c>
      <c r="BF123" s="218">
        <f>IF(N123="snížená",J123,0)</f>
        <v>0</v>
      </c>
      <c r="BG123" s="218">
        <f>IF(N123="zákl. přenesená",J123,0)</f>
        <v>0</v>
      </c>
      <c r="BH123" s="218">
        <f>IF(N123="sníž. přenesená",J123,0)</f>
        <v>0</v>
      </c>
      <c r="BI123" s="218">
        <f>IF(N123="nulová",J123,0)</f>
        <v>0</v>
      </c>
      <c r="BJ123" s="19" t="s">
        <v>83</v>
      </c>
      <c r="BK123" s="218">
        <f>ROUND(I123*H123,2)</f>
        <v>0</v>
      </c>
      <c r="BL123" s="19" t="s">
        <v>282</v>
      </c>
      <c r="BM123" s="217" t="s">
        <v>1403</v>
      </c>
    </row>
    <row r="124" s="2" customFormat="1">
      <c r="A124" s="40"/>
      <c r="B124" s="41"/>
      <c r="C124" s="42"/>
      <c r="D124" s="219" t="s">
        <v>284</v>
      </c>
      <c r="E124" s="42"/>
      <c r="F124" s="220" t="s">
        <v>316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284</v>
      </c>
      <c r="AU124" s="19" t="s">
        <v>85</v>
      </c>
    </row>
    <row r="125" s="2" customFormat="1">
      <c r="A125" s="40"/>
      <c r="B125" s="41"/>
      <c r="C125" s="42"/>
      <c r="D125" s="224" t="s">
        <v>286</v>
      </c>
      <c r="E125" s="42"/>
      <c r="F125" s="225" t="s">
        <v>317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286</v>
      </c>
      <c r="AU125" s="19" t="s">
        <v>85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1404</v>
      </c>
      <c r="G126" s="227"/>
      <c r="H126" s="230">
        <v>33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83</v>
      </c>
      <c r="AY126" s="236" t="s">
        <v>275</v>
      </c>
    </row>
    <row r="127" s="2" customFormat="1" ht="21.75" customHeight="1">
      <c r="A127" s="40"/>
      <c r="B127" s="41"/>
      <c r="C127" s="206" t="s">
        <v>351</v>
      </c>
      <c r="D127" s="206" t="s">
        <v>277</v>
      </c>
      <c r="E127" s="207" t="s">
        <v>884</v>
      </c>
      <c r="F127" s="208" t="s">
        <v>885</v>
      </c>
      <c r="G127" s="209" t="s">
        <v>314</v>
      </c>
      <c r="H127" s="210">
        <v>120</v>
      </c>
      <c r="I127" s="211"/>
      <c r="J127" s="212">
        <f>ROUND(I127*H127,2)</f>
        <v>0</v>
      </c>
      <c r="K127" s="208" t="s">
        <v>281</v>
      </c>
      <c r="L127" s="46"/>
      <c r="M127" s="213" t="s">
        <v>19</v>
      </c>
      <c r="N127" s="214" t="s">
        <v>46</v>
      </c>
      <c r="O127" s="86"/>
      <c r="P127" s="215">
        <f>O127*H127</f>
        <v>0</v>
      </c>
      <c r="Q127" s="215">
        <v>0</v>
      </c>
      <c r="R127" s="215">
        <f>Q127*H127</f>
        <v>0</v>
      </c>
      <c r="S127" s="215">
        <v>0</v>
      </c>
      <c r="T127" s="21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17" t="s">
        <v>282</v>
      </c>
      <c r="AT127" s="217" t="s">
        <v>277</v>
      </c>
      <c r="AU127" s="217" t="s">
        <v>85</v>
      </c>
      <c r="AY127" s="19" t="s">
        <v>275</v>
      </c>
      <c r="BE127" s="218">
        <f>IF(N127="základní",J127,0)</f>
        <v>0</v>
      </c>
      <c r="BF127" s="218">
        <f>IF(N127="snížená",J127,0)</f>
        <v>0</v>
      </c>
      <c r="BG127" s="218">
        <f>IF(N127="zákl. přenesená",J127,0)</f>
        <v>0</v>
      </c>
      <c r="BH127" s="218">
        <f>IF(N127="sníž. přenesená",J127,0)</f>
        <v>0</v>
      </c>
      <c r="BI127" s="218">
        <f>IF(N127="nulová",J127,0)</f>
        <v>0</v>
      </c>
      <c r="BJ127" s="19" t="s">
        <v>83</v>
      </c>
      <c r="BK127" s="218">
        <f>ROUND(I127*H127,2)</f>
        <v>0</v>
      </c>
      <c r="BL127" s="19" t="s">
        <v>282</v>
      </c>
      <c r="BM127" s="217" t="s">
        <v>1405</v>
      </c>
    </row>
    <row r="128" s="2" customFormat="1">
      <c r="A128" s="40"/>
      <c r="B128" s="41"/>
      <c r="C128" s="42"/>
      <c r="D128" s="219" t="s">
        <v>284</v>
      </c>
      <c r="E128" s="42"/>
      <c r="F128" s="220" t="s">
        <v>887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284</v>
      </c>
      <c r="AU128" s="19" t="s">
        <v>85</v>
      </c>
    </row>
    <row r="129" s="2" customFormat="1">
      <c r="A129" s="40"/>
      <c r="B129" s="41"/>
      <c r="C129" s="42"/>
      <c r="D129" s="224" t="s">
        <v>286</v>
      </c>
      <c r="E129" s="42"/>
      <c r="F129" s="225" t="s">
        <v>888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286</v>
      </c>
      <c r="AU129" s="19" t="s">
        <v>85</v>
      </c>
    </row>
    <row r="130" s="13" customFormat="1">
      <c r="A130" s="13"/>
      <c r="B130" s="226"/>
      <c r="C130" s="227"/>
      <c r="D130" s="219" t="s">
        <v>288</v>
      </c>
      <c r="E130" s="228" t="s">
        <v>19</v>
      </c>
      <c r="F130" s="229" t="s">
        <v>1406</v>
      </c>
      <c r="G130" s="227"/>
      <c r="H130" s="230">
        <v>120</v>
      </c>
      <c r="I130" s="231"/>
      <c r="J130" s="227"/>
      <c r="K130" s="227"/>
      <c r="L130" s="232"/>
      <c r="M130" s="233"/>
      <c r="N130" s="234"/>
      <c r="O130" s="234"/>
      <c r="P130" s="234"/>
      <c r="Q130" s="234"/>
      <c r="R130" s="234"/>
      <c r="S130" s="234"/>
      <c r="T130" s="23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6" t="s">
        <v>288</v>
      </c>
      <c r="AU130" s="236" t="s">
        <v>85</v>
      </c>
      <c r="AV130" s="13" t="s">
        <v>85</v>
      </c>
      <c r="AW130" s="13" t="s">
        <v>36</v>
      </c>
      <c r="AX130" s="13" t="s">
        <v>83</v>
      </c>
      <c r="AY130" s="236" t="s">
        <v>275</v>
      </c>
    </row>
    <row r="131" s="2" customFormat="1" ht="16.5" customHeight="1">
      <c r="A131" s="40"/>
      <c r="B131" s="41"/>
      <c r="C131" s="206" t="s">
        <v>8</v>
      </c>
      <c r="D131" s="206" t="s">
        <v>277</v>
      </c>
      <c r="E131" s="207" t="s">
        <v>320</v>
      </c>
      <c r="F131" s="208" t="s">
        <v>321</v>
      </c>
      <c r="G131" s="209" t="s">
        <v>280</v>
      </c>
      <c r="H131" s="210">
        <v>1913</v>
      </c>
      <c r="I131" s="211"/>
      <c r="J131" s="212">
        <f>ROUND(I131*H131,2)</f>
        <v>0</v>
      </c>
      <c r="K131" s="208" t="s">
        <v>281</v>
      </c>
      <c r="L131" s="46"/>
      <c r="M131" s="213" t="s">
        <v>19</v>
      </c>
      <c r="N131" s="214" t="s">
        <v>46</v>
      </c>
      <c r="O131" s="86"/>
      <c r="P131" s="215">
        <f>O131*H131</f>
        <v>0</v>
      </c>
      <c r="Q131" s="215">
        <v>0</v>
      </c>
      <c r="R131" s="215">
        <f>Q131*H131</f>
        <v>0</v>
      </c>
      <c r="S131" s="215">
        <v>0</v>
      </c>
      <c r="T131" s="21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17" t="s">
        <v>282</v>
      </c>
      <c r="AT131" s="217" t="s">
        <v>277</v>
      </c>
      <c r="AU131" s="217" t="s">
        <v>85</v>
      </c>
      <c r="AY131" s="19" t="s">
        <v>275</v>
      </c>
      <c r="BE131" s="218">
        <f>IF(N131="základní",J131,0)</f>
        <v>0</v>
      </c>
      <c r="BF131" s="218">
        <f>IF(N131="snížená",J131,0)</f>
        <v>0</v>
      </c>
      <c r="BG131" s="218">
        <f>IF(N131="zákl. přenesená",J131,0)</f>
        <v>0</v>
      </c>
      <c r="BH131" s="218">
        <f>IF(N131="sníž. přenesená",J131,0)</f>
        <v>0</v>
      </c>
      <c r="BI131" s="218">
        <f>IF(N131="nulová",J131,0)</f>
        <v>0</v>
      </c>
      <c r="BJ131" s="19" t="s">
        <v>83</v>
      </c>
      <c r="BK131" s="218">
        <f>ROUND(I131*H131,2)</f>
        <v>0</v>
      </c>
      <c r="BL131" s="19" t="s">
        <v>282</v>
      </c>
      <c r="BM131" s="217" t="s">
        <v>1407</v>
      </c>
    </row>
    <row r="132" s="2" customFormat="1">
      <c r="A132" s="40"/>
      <c r="B132" s="41"/>
      <c r="C132" s="42"/>
      <c r="D132" s="219" t="s">
        <v>284</v>
      </c>
      <c r="E132" s="42"/>
      <c r="F132" s="220" t="s">
        <v>323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284</v>
      </c>
      <c r="AU132" s="19" t="s">
        <v>85</v>
      </c>
    </row>
    <row r="133" s="2" customFormat="1">
      <c r="A133" s="40"/>
      <c r="B133" s="41"/>
      <c r="C133" s="42"/>
      <c r="D133" s="224" t="s">
        <v>286</v>
      </c>
      <c r="E133" s="42"/>
      <c r="F133" s="225" t="s">
        <v>324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286</v>
      </c>
      <c r="AU133" s="19" t="s">
        <v>85</v>
      </c>
    </row>
    <row r="134" s="13" customFormat="1">
      <c r="A134" s="13"/>
      <c r="B134" s="226"/>
      <c r="C134" s="227"/>
      <c r="D134" s="219" t="s">
        <v>288</v>
      </c>
      <c r="E134" s="228" t="s">
        <v>19</v>
      </c>
      <c r="F134" s="229" t="s">
        <v>1408</v>
      </c>
      <c r="G134" s="227"/>
      <c r="H134" s="230">
        <v>1913</v>
      </c>
      <c r="I134" s="231"/>
      <c r="J134" s="227"/>
      <c r="K134" s="227"/>
      <c r="L134" s="232"/>
      <c r="M134" s="233"/>
      <c r="N134" s="234"/>
      <c r="O134" s="234"/>
      <c r="P134" s="234"/>
      <c r="Q134" s="234"/>
      <c r="R134" s="234"/>
      <c r="S134" s="234"/>
      <c r="T134" s="235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36" t="s">
        <v>288</v>
      </c>
      <c r="AU134" s="236" t="s">
        <v>85</v>
      </c>
      <c r="AV134" s="13" t="s">
        <v>85</v>
      </c>
      <c r="AW134" s="13" t="s">
        <v>36</v>
      </c>
      <c r="AX134" s="13" t="s">
        <v>83</v>
      </c>
      <c r="AY134" s="236" t="s">
        <v>275</v>
      </c>
    </row>
    <row r="135" s="2" customFormat="1" ht="16.5" customHeight="1">
      <c r="A135" s="40"/>
      <c r="B135" s="41"/>
      <c r="C135" s="206" t="s">
        <v>361</v>
      </c>
      <c r="D135" s="206" t="s">
        <v>277</v>
      </c>
      <c r="E135" s="207" t="s">
        <v>327</v>
      </c>
      <c r="F135" s="208" t="s">
        <v>328</v>
      </c>
      <c r="G135" s="209" t="s">
        <v>280</v>
      </c>
      <c r="H135" s="210">
        <v>1913</v>
      </c>
      <c r="I135" s="211"/>
      <c r="J135" s="212">
        <f>ROUND(I135*H135,2)</f>
        <v>0</v>
      </c>
      <c r="K135" s="208" t="s">
        <v>281</v>
      </c>
      <c r="L135" s="46"/>
      <c r="M135" s="213" t="s">
        <v>19</v>
      </c>
      <c r="N135" s="214" t="s">
        <v>46</v>
      </c>
      <c r="O135" s="86"/>
      <c r="P135" s="215">
        <f>O135*H135</f>
        <v>0</v>
      </c>
      <c r="Q135" s="215">
        <v>0</v>
      </c>
      <c r="R135" s="215">
        <f>Q135*H135</f>
        <v>0</v>
      </c>
      <c r="S135" s="215">
        <v>0</v>
      </c>
      <c r="T135" s="21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17" t="s">
        <v>282</v>
      </c>
      <c r="AT135" s="217" t="s">
        <v>277</v>
      </c>
      <c r="AU135" s="217" t="s">
        <v>85</v>
      </c>
      <c r="AY135" s="19" t="s">
        <v>275</v>
      </c>
      <c r="BE135" s="218">
        <f>IF(N135="základní",J135,0)</f>
        <v>0</v>
      </c>
      <c r="BF135" s="218">
        <f>IF(N135="snížená",J135,0)</f>
        <v>0</v>
      </c>
      <c r="BG135" s="218">
        <f>IF(N135="zákl. přenesená",J135,0)</f>
        <v>0</v>
      </c>
      <c r="BH135" s="218">
        <f>IF(N135="sníž. přenesená",J135,0)</f>
        <v>0</v>
      </c>
      <c r="BI135" s="218">
        <f>IF(N135="nulová",J135,0)</f>
        <v>0</v>
      </c>
      <c r="BJ135" s="19" t="s">
        <v>83</v>
      </c>
      <c r="BK135" s="218">
        <f>ROUND(I135*H135,2)</f>
        <v>0</v>
      </c>
      <c r="BL135" s="19" t="s">
        <v>282</v>
      </c>
      <c r="BM135" s="217" t="s">
        <v>1409</v>
      </c>
    </row>
    <row r="136" s="2" customFormat="1">
      <c r="A136" s="40"/>
      <c r="B136" s="41"/>
      <c r="C136" s="42"/>
      <c r="D136" s="219" t="s">
        <v>284</v>
      </c>
      <c r="E136" s="42"/>
      <c r="F136" s="220" t="s">
        <v>330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284</v>
      </c>
      <c r="AU136" s="19" t="s">
        <v>85</v>
      </c>
    </row>
    <row r="137" s="2" customFormat="1">
      <c r="A137" s="40"/>
      <c r="B137" s="41"/>
      <c r="C137" s="42"/>
      <c r="D137" s="224" t="s">
        <v>286</v>
      </c>
      <c r="E137" s="42"/>
      <c r="F137" s="225" t="s">
        <v>331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286</v>
      </c>
      <c r="AU137" s="19" t="s">
        <v>85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1408</v>
      </c>
      <c r="G138" s="227"/>
      <c r="H138" s="230">
        <v>1913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83</v>
      </c>
      <c r="AY138" s="236" t="s">
        <v>275</v>
      </c>
    </row>
    <row r="139" s="2" customFormat="1" ht="16.5" customHeight="1">
      <c r="A139" s="40"/>
      <c r="B139" s="41"/>
      <c r="C139" s="206" t="s">
        <v>367</v>
      </c>
      <c r="D139" s="206" t="s">
        <v>277</v>
      </c>
      <c r="E139" s="207" t="s">
        <v>332</v>
      </c>
      <c r="F139" s="208" t="s">
        <v>333</v>
      </c>
      <c r="G139" s="209" t="s">
        <v>280</v>
      </c>
      <c r="H139" s="210">
        <v>1824</v>
      </c>
      <c r="I139" s="211"/>
      <c r="J139" s="212">
        <f>ROUND(I139*H139,2)</f>
        <v>0</v>
      </c>
      <c r="K139" s="208" t="s">
        <v>281</v>
      </c>
      <c r="L139" s="46"/>
      <c r="M139" s="213" t="s">
        <v>19</v>
      </c>
      <c r="N139" s="214" t="s">
        <v>46</v>
      </c>
      <c r="O139" s="86"/>
      <c r="P139" s="215">
        <f>O139*H139</f>
        <v>0</v>
      </c>
      <c r="Q139" s="215">
        <v>0</v>
      </c>
      <c r="R139" s="215">
        <f>Q139*H139</f>
        <v>0</v>
      </c>
      <c r="S139" s="215">
        <v>0</v>
      </c>
      <c r="T139" s="21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17" t="s">
        <v>282</v>
      </c>
      <c r="AT139" s="217" t="s">
        <v>277</v>
      </c>
      <c r="AU139" s="217" t="s">
        <v>85</v>
      </c>
      <c r="AY139" s="19" t="s">
        <v>275</v>
      </c>
      <c r="BE139" s="218">
        <f>IF(N139="základní",J139,0)</f>
        <v>0</v>
      </c>
      <c r="BF139" s="218">
        <f>IF(N139="snížená",J139,0)</f>
        <v>0</v>
      </c>
      <c r="BG139" s="218">
        <f>IF(N139="zákl. přenesená",J139,0)</f>
        <v>0</v>
      </c>
      <c r="BH139" s="218">
        <f>IF(N139="sníž. přenesená",J139,0)</f>
        <v>0</v>
      </c>
      <c r="BI139" s="218">
        <f>IF(N139="nulová",J139,0)</f>
        <v>0</v>
      </c>
      <c r="BJ139" s="19" t="s">
        <v>83</v>
      </c>
      <c r="BK139" s="218">
        <f>ROUND(I139*H139,2)</f>
        <v>0</v>
      </c>
      <c r="BL139" s="19" t="s">
        <v>282</v>
      </c>
      <c r="BM139" s="217" t="s">
        <v>1410</v>
      </c>
    </row>
    <row r="140" s="2" customFormat="1">
      <c r="A140" s="40"/>
      <c r="B140" s="41"/>
      <c r="C140" s="42"/>
      <c r="D140" s="219" t="s">
        <v>284</v>
      </c>
      <c r="E140" s="42"/>
      <c r="F140" s="220" t="s">
        <v>335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284</v>
      </c>
      <c r="AU140" s="19" t="s">
        <v>85</v>
      </c>
    </row>
    <row r="141" s="2" customFormat="1">
      <c r="A141" s="40"/>
      <c r="B141" s="41"/>
      <c r="C141" s="42"/>
      <c r="D141" s="224" t="s">
        <v>286</v>
      </c>
      <c r="E141" s="42"/>
      <c r="F141" s="225" t="s">
        <v>336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286</v>
      </c>
      <c r="AU141" s="19" t="s">
        <v>85</v>
      </c>
    </row>
    <row r="142" s="13" customFormat="1">
      <c r="A142" s="13"/>
      <c r="B142" s="226"/>
      <c r="C142" s="227"/>
      <c r="D142" s="219" t="s">
        <v>288</v>
      </c>
      <c r="E142" s="228" t="s">
        <v>19</v>
      </c>
      <c r="F142" s="229" t="s">
        <v>1372</v>
      </c>
      <c r="G142" s="227"/>
      <c r="H142" s="230">
        <v>1824</v>
      </c>
      <c r="I142" s="231"/>
      <c r="J142" s="227"/>
      <c r="K142" s="227"/>
      <c r="L142" s="232"/>
      <c r="M142" s="233"/>
      <c r="N142" s="234"/>
      <c r="O142" s="234"/>
      <c r="P142" s="234"/>
      <c r="Q142" s="234"/>
      <c r="R142" s="234"/>
      <c r="S142" s="234"/>
      <c r="T142" s="23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6" t="s">
        <v>288</v>
      </c>
      <c r="AU142" s="236" t="s">
        <v>85</v>
      </c>
      <c r="AV142" s="13" t="s">
        <v>85</v>
      </c>
      <c r="AW142" s="13" t="s">
        <v>36</v>
      </c>
      <c r="AX142" s="13" t="s">
        <v>83</v>
      </c>
      <c r="AY142" s="236" t="s">
        <v>275</v>
      </c>
    </row>
    <row r="143" s="2" customFormat="1" ht="16.5" customHeight="1">
      <c r="A143" s="40"/>
      <c r="B143" s="41"/>
      <c r="C143" s="206" t="s">
        <v>372</v>
      </c>
      <c r="D143" s="206" t="s">
        <v>277</v>
      </c>
      <c r="E143" s="207" t="s">
        <v>338</v>
      </c>
      <c r="F143" s="208" t="s">
        <v>339</v>
      </c>
      <c r="G143" s="209" t="s">
        <v>340</v>
      </c>
      <c r="H143" s="210">
        <v>0.191</v>
      </c>
      <c r="I143" s="211"/>
      <c r="J143" s="212">
        <f>ROUND(I143*H143,2)</f>
        <v>0</v>
      </c>
      <c r="K143" s="208" t="s">
        <v>281</v>
      </c>
      <c r="L143" s="46"/>
      <c r="M143" s="213" t="s">
        <v>19</v>
      </c>
      <c r="N143" s="214" t="s">
        <v>46</v>
      </c>
      <c r="O143" s="86"/>
      <c r="P143" s="215">
        <f>O143*H143</f>
        <v>0</v>
      </c>
      <c r="Q143" s="215">
        <v>0</v>
      </c>
      <c r="R143" s="215">
        <f>Q143*H143</f>
        <v>0</v>
      </c>
      <c r="S143" s="215">
        <v>0</v>
      </c>
      <c r="T143" s="21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17" t="s">
        <v>282</v>
      </c>
      <c r="AT143" s="217" t="s">
        <v>277</v>
      </c>
      <c r="AU143" s="217" t="s">
        <v>85</v>
      </c>
      <c r="AY143" s="19" t="s">
        <v>275</v>
      </c>
      <c r="BE143" s="218">
        <f>IF(N143="základní",J143,0)</f>
        <v>0</v>
      </c>
      <c r="BF143" s="218">
        <f>IF(N143="snížená",J143,0)</f>
        <v>0</v>
      </c>
      <c r="BG143" s="218">
        <f>IF(N143="zákl. přenesená",J143,0)</f>
        <v>0</v>
      </c>
      <c r="BH143" s="218">
        <f>IF(N143="sníž. přenesená",J143,0)</f>
        <v>0</v>
      </c>
      <c r="BI143" s="218">
        <f>IF(N143="nulová",J143,0)</f>
        <v>0</v>
      </c>
      <c r="BJ143" s="19" t="s">
        <v>83</v>
      </c>
      <c r="BK143" s="218">
        <f>ROUND(I143*H143,2)</f>
        <v>0</v>
      </c>
      <c r="BL143" s="19" t="s">
        <v>282</v>
      </c>
      <c r="BM143" s="217" t="s">
        <v>1411</v>
      </c>
    </row>
    <row r="144" s="2" customFormat="1">
      <c r="A144" s="40"/>
      <c r="B144" s="41"/>
      <c r="C144" s="42"/>
      <c r="D144" s="219" t="s">
        <v>284</v>
      </c>
      <c r="E144" s="42"/>
      <c r="F144" s="220" t="s">
        <v>342</v>
      </c>
      <c r="G144" s="42"/>
      <c r="H144" s="42"/>
      <c r="I144" s="221"/>
      <c r="J144" s="42"/>
      <c r="K144" s="42"/>
      <c r="L144" s="46"/>
      <c r="M144" s="222"/>
      <c r="N144" s="22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284</v>
      </c>
      <c r="AU144" s="19" t="s">
        <v>85</v>
      </c>
    </row>
    <row r="145" s="2" customFormat="1">
      <c r="A145" s="40"/>
      <c r="B145" s="41"/>
      <c r="C145" s="42"/>
      <c r="D145" s="224" t="s">
        <v>286</v>
      </c>
      <c r="E145" s="42"/>
      <c r="F145" s="225" t="s">
        <v>343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286</v>
      </c>
      <c r="AU145" s="19" t="s">
        <v>85</v>
      </c>
    </row>
    <row r="146" s="13" customFormat="1">
      <c r="A146" s="13"/>
      <c r="B146" s="226"/>
      <c r="C146" s="227"/>
      <c r="D146" s="219" t="s">
        <v>288</v>
      </c>
      <c r="E146" s="228" t="s">
        <v>19</v>
      </c>
      <c r="F146" s="229" t="s">
        <v>1412</v>
      </c>
      <c r="G146" s="227"/>
      <c r="H146" s="230">
        <v>0.191</v>
      </c>
      <c r="I146" s="231"/>
      <c r="J146" s="227"/>
      <c r="K146" s="227"/>
      <c r="L146" s="232"/>
      <c r="M146" s="233"/>
      <c r="N146" s="234"/>
      <c r="O146" s="234"/>
      <c r="P146" s="234"/>
      <c r="Q146" s="234"/>
      <c r="R146" s="234"/>
      <c r="S146" s="234"/>
      <c r="T146" s="235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36" t="s">
        <v>288</v>
      </c>
      <c r="AU146" s="236" t="s">
        <v>85</v>
      </c>
      <c r="AV146" s="13" t="s">
        <v>85</v>
      </c>
      <c r="AW146" s="13" t="s">
        <v>36</v>
      </c>
      <c r="AX146" s="13" t="s">
        <v>83</v>
      </c>
      <c r="AY146" s="236" t="s">
        <v>275</v>
      </c>
    </row>
    <row r="147" s="2" customFormat="1" ht="16.5" customHeight="1">
      <c r="A147" s="40"/>
      <c r="B147" s="41"/>
      <c r="C147" s="206" t="s">
        <v>380</v>
      </c>
      <c r="D147" s="206" t="s">
        <v>277</v>
      </c>
      <c r="E147" s="207" t="s">
        <v>896</v>
      </c>
      <c r="F147" s="208" t="s">
        <v>897</v>
      </c>
      <c r="G147" s="209" t="s">
        <v>314</v>
      </c>
      <c r="H147" s="210">
        <v>120</v>
      </c>
      <c r="I147" s="211"/>
      <c r="J147" s="212">
        <f>ROUND(I147*H147,2)</f>
        <v>0</v>
      </c>
      <c r="K147" s="208" t="s">
        <v>281</v>
      </c>
      <c r="L147" s="46"/>
      <c r="M147" s="213" t="s">
        <v>19</v>
      </c>
      <c r="N147" s="214" t="s">
        <v>46</v>
      </c>
      <c r="O147" s="86"/>
      <c r="P147" s="215">
        <f>O147*H147</f>
        <v>0</v>
      </c>
      <c r="Q147" s="215">
        <v>0</v>
      </c>
      <c r="R147" s="215">
        <f>Q147*H147</f>
        <v>0</v>
      </c>
      <c r="S147" s="215">
        <v>0</v>
      </c>
      <c r="T147" s="21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17" t="s">
        <v>282</v>
      </c>
      <c r="AT147" s="217" t="s">
        <v>277</v>
      </c>
      <c r="AU147" s="217" t="s">
        <v>85</v>
      </c>
      <c r="AY147" s="19" t="s">
        <v>275</v>
      </c>
      <c r="BE147" s="218">
        <f>IF(N147="základní",J147,0)</f>
        <v>0</v>
      </c>
      <c r="BF147" s="218">
        <f>IF(N147="snížená",J147,0)</f>
        <v>0</v>
      </c>
      <c r="BG147" s="218">
        <f>IF(N147="zákl. přenesená",J147,0)</f>
        <v>0</v>
      </c>
      <c r="BH147" s="218">
        <f>IF(N147="sníž. přenesená",J147,0)</f>
        <v>0</v>
      </c>
      <c r="BI147" s="218">
        <f>IF(N147="nulová",J147,0)</f>
        <v>0</v>
      </c>
      <c r="BJ147" s="19" t="s">
        <v>83</v>
      </c>
      <c r="BK147" s="218">
        <f>ROUND(I147*H147,2)</f>
        <v>0</v>
      </c>
      <c r="BL147" s="19" t="s">
        <v>282</v>
      </c>
      <c r="BM147" s="217" t="s">
        <v>1413</v>
      </c>
    </row>
    <row r="148" s="2" customFormat="1">
      <c r="A148" s="40"/>
      <c r="B148" s="41"/>
      <c r="C148" s="42"/>
      <c r="D148" s="219" t="s">
        <v>284</v>
      </c>
      <c r="E148" s="42"/>
      <c r="F148" s="220" t="s">
        <v>899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284</v>
      </c>
      <c r="AU148" s="19" t="s">
        <v>85</v>
      </c>
    </row>
    <row r="149" s="2" customFormat="1">
      <c r="A149" s="40"/>
      <c r="B149" s="41"/>
      <c r="C149" s="42"/>
      <c r="D149" s="224" t="s">
        <v>286</v>
      </c>
      <c r="E149" s="42"/>
      <c r="F149" s="225" t="s">
        <v>900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286</v>
      </c>
      <c r="AU149" s="19" t="s">
        <v>85</v>
      </c>
    </row>
    <row r="150" s="13" customFormat="1">
      <c r="A150" s="13"/>
      <c r="B150" s="226"/>
      <c r="C150" s="227"/>
      <c r="D150" s="219" t="s">
        <v>288</v>
      </c>
      <c r="E150" s="228" t="s">
        <v>19</v>
      </c>
      <c r="F150" s="229" t="s">
        <v>1414</v>
      </c>
      <c r="G150" s="227"/>
      <c r="H150" s="230">
        <v>120</v>
      </c>
      <c r="I150" s="231"/>
      <c r="J150" s="227"/>
      <c r="K150" s="227"/>
      <c r="L150" s="232"/>
      <c r="M150" s="233"/>
      <c r="N150" s="234"/>
      <c r="O150" s="234"/>
      <c r="P150" s="234"/>
      <c r="Q150" s="234"/>
      <c r="R150" s="234"/>
      <c r="S150" s="234"/>
      <c r="T150" s="23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6" t="s">
        <v>288</v>
      </c>
      <c r="AU150" s="236" t="s">
        <v>85</v>
      </c>
      <c r="AV150" s="13" t="s">
        <v>85</v>
      </c>
      <c r="AW150" s="13" t="s">
        <v>36</v>
      </c>
      <c r="AX150" s="13" t="s">
        <v>83</v>
      </c>
      <c r="AY150" s="236" t="s">
        <v>275</v>
      </c>
    </row>
    <row r="151" s="2" customFormat="1" ht="16.5" customHeight="1">
      <c r="A151" s="40"/>
      <c r="B151" s="41"/>
      <c r="C151" s="206" t="s">
        <v>387</v>
      </c>
      <c r="D151" s="206" t="s">
        <v>277</v>
      </c>
      <c r="E151" s="207" t="s">
        <v>346</v>
      </c>
      <c r="F151" s="208" t="s">
        <v>347</v>
      </c>
      <c r="G151" s="209" t="s">
        <v>314</v>
      </c>
      <c r="H151" s="210">
        <v>33</v>
      </c>
      <c r="I151" s="211"/>
      <c r="J151" s="212">
        <f>ROUND(I151*H151,2)</f>
        <v>0</v>
      </c>
      <c r="K151" s="208" t="s">
        <v>281</v>
      </c>
      <c r="L151" s="46"/>
      <c r="M151" s="213" t="s">
        <v>19</v>
      </c>
      <c r="N151" s="214" t="s">
        <v>46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282</v>
      </c>
      <c r="AT151" s="217" t="s">
        <v>277</v>
      </c>
      <c r="AU151" s="217" t="s">
        <v>85</v>
      </c>
      <c r="AY151" s="19" t="s">
        <v>275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83</v>
      </c>
      <c r="BK151" s="218">
        <f>ROUND(I151*H151,2)</f>
        <v>0</v>
      </c>
      <c r="BL151" s="19" t="s">
        <v>282</v>
      </c>
      <c r="BM151" s="217" t="s">
        <v>1415</v>
      </c>
    </row>
    <row r="152" s="2" customFormat="1">
      <c r="A152" s="40"/>
      <c r="B152" s="41"/>
      <c r="C152" s="42"/>
      <c r="D152" s="219" t="s">
        <v>284</v>
      </c>
      <c r="E152" s="42"/>
      <c r="F152" s="220" t="s">
        <v>349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284</v>
      </c>
      <c r="AU152" s="19" t="s">
        <v>85</v>
      </c>
    </row>
    <row r="153" s="2" customFormat="1">
      <c r="A153" s="40"/>
      <c r="B153" s="41"/>
      <c r="C153" s="42"/>
      <c r="D153" s="224" t="s">
        <v>286</v>
      </c>
      <c r="E153" s="42"/>
      <c r="F153" s="225" t="s">
        <v>350</v>
      </c>
      <c r="G153" s="42"/>
      <c r="H153" s="42"/>
      <c r="I153" s="221"/>
      <c r="J153" s="42"/>
      <c r="K153" s="42"/>
      <c r="L153" s="46"/>
      <c r="M153" s="222"/>
      <c r="N153" s="22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286</v>
      </c>
      <c r="AU153" s="19" t="s">
        <v>85</v>
      </c>
    </row>
    <row r="154" s="13" customFormat="1">
      <c r="A154" s="13"/>
      <c r="B154" s="226"/>
      <c r="C154" s="227"/>
      <c r="D154" s="219" t="s">
        <v>288</v>
      </c>
      <c r="E154" s="228" t="s">
        <v>19</v>
      </c>
      <c r="F154" s="229" t="s">
        <v>1404</v>
      </c>
      <c r="G154" s="227"/>
      <c r="H154" s="230">
        <v>33</v>
      </c>
      <c r="I154" s="231"/>
      <c r="J154" s="227"/>
      <c r="K154" s="227"/>
      <c r="L154" s="232"/>
      <c r="M154" s="233"/>
      <c r="N154" s="234"/>
      <c r="O154" s="234"/>
      <c r="P154" s="234"/>
      <c r="Q154" s="234"/>
      <c r="R154" s="234"/>
      <c r="S154" s="234"/>
      <c r="T154" s="23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6" t="s">
        <v>288</v>
      </c>
      <c r="AU154" s="236" t="s">
        <v>85</v>
      </c>
      <c r="AV154" s="13" t="s">
        <v>85</v>
      </c>
      <c r="AW154" s="13" t="s">
        <v>36</v>
      </c>
      <c r="AX154" s="13" t="s">
        <v>83</v>
      </c>
      <c r="AY154" s="236" t="s">
        <v>275</v>
      </c>
    </row>
    <row r="155" s="2" customFormat="1" ht="16.5" customHeight="1">
      <c r="A155" s="40"/>
      <c r="B155" s="41"/>
      <c r="C155" s="206" t="s">
        <v>394</v>
      </c>
      <c r="D155" s="206" t="s">
        <v>277</v>
      </c>
      <c r="E155" s="207" t="s">
        <v>903</v>
      </c>
      <c r="F155" s="208" t="s">
        <v>904</v>
      </c>
      <c r="G155" s="209" t="s">
        <v>314</v>
      </c>
      <c r="H155" s="210">
        <v>120</v>
      </c>
      <c r="I155" s="211"/>
      <c r="J155" s="212">
        <f>ROUND(I155*H155,2)</f>
        <v>0</v>
      </c>
      <c r="K155" s="208" t="s">
        <v>281</v>
      </c>
      <c r="L155" s="46"/>
      <c r="M155" s="213" t="s">
        <v>19</v>
      </c>
      <c r="N155" s="214" t="s">
        <v>46</v>
      </c>
      <c r="O155" s="86"/>
      <c r="P155" s="215">
        <f>O155*H155</f>
        <v>0</v>
      </c>
      <c r="Q155" s="215">
        <v>5.0000000000000002E-05</v>
      </c>
      <c r="R155" s="215">
        <f>Q155*H155</f>
        <v>0.0060000000000000001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282</v>
      </c>
      <c r="AT155" s="217" t="s">
        <v>277</v>
      </c>
      <c r="AU155" s="217" t="s">
        <v>85</v>
      </c>
      <c r="AY155" s="19" t="s">
        <v>275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83</v>
      </c>
      <c r="BK155" s="218">
        <f>ROUND(I155*H155,2)</f>
        <v>0</v>
      </c>
      <c r="BL155" s="19" t="s">
        <v>282</v>
      </c>
      <c r="BM155" s="217" t="s">
        <v>1416</v>
      </c>
    </row>
    <row r="156" s="2" customFormat="1">
      <c r="A156" s="40"/>
      <c r="B156" s="41"/>
      <c r="C156" s="42"/>
      <c r="D156" s="219" t="s">
        <v>284</v>
      </c>
      <c r="E156" s="42"/>
      <c r="F156" s="220" t="s">
        <v>906</v>
      </c>
      <c r="G156" s="42"/>
      <c r="H156" s="42"/>
      <c r="I156" s="221"/>
      <c r="J156" s="42"/>
      <c r="K156" s="42"/>
      <c r="L156" s="46"/>
      <c r="M156" s="222"/>
      <c r="N156" s="223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284</v>
      </c>
      <c r="AU156" s="19" t="s">
        <v>85</v>
      </c>
    </row>
    <row r="157" s="2" customFormat="1">
      <c r="A157" s="40"/>
      <c r="B157" s="41"/>
      <c r="C157" s="42"/>
      <c r="D157" s="224" t="s">
        <v>286</v>
      </c>
      <c r="E157" s="42"/>
      <c r="F157" s="225" t="s">
        <v>907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286</v>
      </c>
      <c r="AU157" s="19" t="s">
        <v>85</v>
      </c>
    </row>
    <row r="158" s="13" customFormat="1">
      <c r="A158" s="13"/>
      <c r="B158" s="226"/>
      <c r="C158" s="227"/>
      <c r="D158" s="219" t="s">
        <v>288</v>
      </c>
      <c r="E158" s="228" t="s">
        <v>19</v>
      </c>
      <c r="F158" s="229" t="s">
        <v>1417</v>
      </c>
      <c r="G158" s="227"/>
      <c r="H158" s="230">
        <v>120</v>
      </c>
      <c r="I158" s="231"/>
      <c r="J158" s="227"/>
      <c r="K158" s="227"/>
      <c r="L158" s="232"/>
      <c r="M158" s="233"/>
      <c r="N158" s="234"/>
      <c r="O158" s="234"/>
      <c r="P158" s="234"/>
      <c r="Q158" s="234"/>
      <c r="R158" s="234"/>
      <c r="S158" s="234"/>
      <c r="T158" s="23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6" t="s">
        <v>288</v>
      </c>
      <c r="AU158" s="236" t="s">
        <v>85</v>
      </c>
      <c r="AV158" s="13" t="s">
        <v>85</v>
      </c>
      <c r="AW158" s="13" t="s">
        <v>36</v>
      </c>
      <c r="AX158" s="13" t="s">
        <v>83</v>
      </c>
      <c r="AY158" s="236" t="s">
        <v>275</v>
      </c>
    </row>
    <row r="159" s="2" customFormat="1" ht="16.5" customHeight="1">
      <c r="A159" s="40"/>
      <c r="B159" s="41"/>
      <c r="C159" s="237" t="s">
        <v>400</v>
      </c>
      <c r="D159" s="237" t="s">
        <v>302</v>
      </c>
      <c r="E159" s="238" t="s">
        <v>909</v>
      </c>
      <c r="F159" s="239" t="s">
        <v>910</v>
      </c>
      <c r="G159" s="240" t="s">
        <v>314</v>
      </c>
      <c r="H159" s="241">
        <v>120</v>
      </c>
      <c r="I159" s="242"/>
      <c r="J159" s="243">
        <f>ROUND(I159*H159,2)</f>
        <v>0</v>
      </c>
      <c r="K159" s="239" t="s">
        <v>19</v>
      </c>
      <c r="L159" s="244"/>
      <c r="M159" s="245" t="s">
        <v>19</v>
      </c>
      <c r="N159" s="246" t="s">
        <v>46</v>
      </c>
      <c r="O159" s="86"/>
      <c r="P159" s="215">
        <f>O159*H159</f>
        <v>0</v>
      </c>
      <c r="Q159" s="215">
        <v>0.0035400000000000002</v>
      </c>
      <c r="R159" s="215">
        <f>Q159*H159</f>
        <v>0.42480000000000001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306</v>
      </c>
      <c r="AT159" s="217" t="s">
        <v>302</v>
      </c>
      <c r="AU159" s="217" t="s">
        <v>85</v>
      </c>
      <c r="AY159" s="19" t="s">
        <v>275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83</v>
      </c>
      <c r="BK159" s="218">
        <f>ROUND(I159*H159,2)</f>
        <v>0</v>
      </c>
      <c r="BL159" s="19" t="s">
        <v>282</v>
      </c>
      <c r="BM159" s="217" t="s">
        <v>1418</v>
      </c>
    </row>
    <row r="160" s="2" customFormat="1">
      <c r="A160" s="40"/>
      <c r="B160" s="41"/>
      <c r="C160" s="42"/>
      <c r="D160" s="219" t="s">
        <v>284</v>
      </c>
      <c r="E160" s="42"/>
      <c r="F160" s="220" t="s">
        <v>910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284</v>
      </c>
      <c r="AU160" s="19" t="s">
        <v>85</v>
      </c>
    </row>
    <row r="161" s="2" customFormat="1" ht="21.75" customHeight="1">
      <c r="A161" s="40"/>
      <c r="B161" s="41"/>
      <c r="C161" s="206" t="s">
        <v>406</v>
      </c>
      <c r="D161" s="206" t="s">
        <v>277</v>
      </c>
      <c r="E161" s="207" t="s">
        <v>352</v>
      </c>
      <c r="F161" s="208" t="s">
        <v>353</v>
      </c>
      <c r="G161" s="209" t="s">
        <v>314</v>
      </c>
      <c r="H161" s="210">
        <v>33</v>
      </c>
      <c r="I161" s="211"/>
      <c r="J161" s="212">
        <f>ROUND(I161*H161,2)</f>
        <v>0</v>
      </c>
      <c r="K161" s="208" t="s">
        <v>281</v>
      </c>
      <c r="L161" s="46"/>
      <c r="M161" s="213" t="s">
        <v>19</v>
      </c>
      <c r="N161" s="214" t="s">
        <v>46</v>
      </c>
      <c r="O161" s="86"/>
      <c r="P161" s="215">
        <f>O161*H161</f>
        <v>0</v>
      </c>
      <c r="Q161" s="215">
        <v>6.0000000000000002E-05</v>
      </c>
      <c r="R161" s="215">
        <f>Q161*H161</f>
        <v>0.00198</v>
      </c>
      <c r="S161" s="215">
        <v>0</v>
      </c>
      <c r="T161" s="21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17" t="s">
        <v>282</v>
      </c>
      <c r="AT161" s="217" t="s">
        <v>277</v>
      </c>
      <c r="AU161" s="217" t="s">
        <v>85</v>
      </c>
      <c r="AY161" s="19" t="s">
        <v>275</v>
      </c>
      <c r="BE161" s="218">
        <f>IF(N161="základní",J161,0)</f>
        <v>0</v>
      </c>
      <c r="BF161" s="218">
        <f>IF(N161="snížená",J161,0)</f>
        <v>0</v>
      </c>
      <c r="BG161" s="218">
        <f>IF(N161="zákl. přenesená",J161,0)</f>
        <v>0</v>
      </c>
      <c r="BH161" s="218">
        <f>IF(N161="sníž. přenesená",J161,0)</f>
        <v>0</v>
      </c>
      <c r="BI161" s="218">
        <f>IF(N161="nulová",J161,0)</f>
        <v>0</v>
      </c>
      <c r="BJ161" s="19" t="s">
        <v>83</v>
      </c>
      <c r="BK161" s="218">
        <f>ROUND(I161*H161,2)</f>
        <v>0</v>
      </c>
      <c r="BL161" s="19" t="s">
        <v>282</v>
      </c>
      <c r="BM161" s="217" t="s">
        <v>1419</v>
      </c>
    </row>
    <row r="162" s="2" customFormat="1">
      <c r="A162" s="40"/>
      <c r="B162" s="41"/>
      <c r="C162" s="42"/>
      <c r="D162" s="219" t="s">
        <v>284</v>
      </c>
      <c r="E162" s="42"/>
      <c r="F162" s="220" t="s">
        <v>355</v>
      </c>
      <c r="G162" s="42"/>
      <c r="H162" s="42"/>
      <c r="I162" s="221"/>
      <c r="J162" s="42"/>
      <c r="K162" s="42"/>
      <c r="L162" s="46"/>
      <c r="M162" s="222"/>
      <c r="N162" s="22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284</v>
      </c>
      <c r="AU162" s="19" t="s">
        <v>85</v>
      </c>
    </row>
    <row r="163" s="2" customFormat="1">
      <c r="A163" s="40"/>
      <c r="B163" s="41"/>
      <c r="C163" s="42"/>
      <c r="D163" s="224" t="s">
        <v>286</v>
      </c>
      <c r="E163" s="42"/>
      <c r="F163" s="225" t="s">
        <v>356</v>
      </c>
      <c r="G163" s="42"/>
      <c r="H163" s="42"/>
      <c r="I163" s="221"/>
      <c r="J163" s="42"/>
      <c r="K163" s="42"/>
      <c r="L163" s="46"/>
      <c r="M163" s="222"/>
      <c r="N163" s="22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286</v>
      </c>
      <c r="AU163" s="19" t="s">
        <v>85</v>
      </c>
    </row>
    <row r="164" s="13" customFormat="1">
      <c r="A164" s="13"/>
      <c r="B164" s="226"/>
      <c r="C164" s="227"/>
      <c r="D164" s="219" t="s">
        <v>288</v>
      </c>
      <c r="E164" s="228" t="s">
        <v>19</v>
      </c>
      <c r="F164" s="229" t="s">
        <v>1404</v>
      </c>
      <c r="G164" s="227"/>
      <c r="H164" s="230">
        <v>33</v>
      </c>
      <c r="I164" s="231"/>
      <c r="J164" s="227"/>
      <c r="K164" s="227"/>
      <c r="L164" s="232"/>
      <c r="M164" s="233"/>
      <c r="N164" s="234"/>
      <c r="O164" s="234"/>
      <c r="P164" s="234"/>
      <c r="Q164" s="234"/>
      <c r="R164" s="234"/>
      <c r="S164" s="234"/>
      <c r="T164" s="23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6" t="s">
        <v>288</v>
      </c>
      <c r="AU164" s="236" t="s">
        <v>85</v>
      </c>
      <c r="AV164" s="13" t="s">
        <v>85</v>
      </c>
      <c r="AW164" s="13" t="s">
        <v>36</v>
      </c>
      <c r="AX164" s="13" t="s">
        <v>83</v>
      </c>
      <c r="AY164" s="236" t="s">
        <v>275</v>
      </c>
    </row>
    <row r="165" s="2" customFormat="1" ht="16.5" customHeight="1">
      <c r="A165" s="40"/>
      <c r="B165" s="41"/>
      <c r="C165" s="237" t="s">
        <v>7</v>
      </c>
      <c r="D165" s="237" t="s">
        <v>302</v>
      </c>
      <c r="E165" s="238" t="s">
        <v>357</v>
      </c>
      <c r="F165" s="239" t="s">
        <v>358</v>
      </c>
      <c r="G165" s="240" t="s">
        <v>314</v>
      </c>
      <c r="H165" s="241">
        <v>99</v>
      </c>
      <c r="I165" s="242"/>
      <c r="J165" s="243">
        <f>ROUND(I165*H165,2)</f>
        <v>0</v>
      </c>
      <c r="K165" s="239" t="s">
        <v>281</v>
      </c>
      <c r="L165" s="244"/>
      <c r="M165" s="245" t="s">
        <v>19</v>
      </c>
      <c r="N165" s="246" t="s">
        <v>46</v>
      </c>
      <c r="O165" s="86"/>
      <c r="P165" s="215">
        <f>O165*H165</f>
        <v>0</v>
      </c>
      <c r="Q165" s="215">
        <v>0.0058999999999999999</v>
      </c>
      <c r="R165" s="215">
        <f>Q165*H165</f>
        <v>0.58409999999999995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306</v>
      </c>
      <c r="AT165" s="217" t="s">
        <v>302</v>
      </c>
      <c r="AU165" s="217" t="s">
        <v>85</v>
      </c>
      <c r="AY165" s="19" t="s">
        <v>275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83</v>
      </c>
      <c r="BK165" s="218">
        <f>ROUND(I165*H165,2)</f>
        <v>0</v>
      </c>
      <c r="BL165" s="19" t="s">
        <v>282</v>
      </c>
      <c r="BM165" s="217" t="s">
        <v>1420</v>
      </c>
    </row>
    <row r="166" s="2" customFormat="1">
      <c r="A166" s="40"/>
      <c r="B166" s="41"/>
      <c r="C166" s="42"/>
      <c r="D166" s="219" t="s">
        <v>284</v>
      </c>
      <c r="E166" s="42"/>
      <c r="F166" s="220" t="s">
        <v>358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284</v>
      </c>
      <c r="AU166" s="19" t="s">
        <v>85</v>
      </c>
    </row>
    <row r="167" s="13" customFormat="1">
      <c r="A167" s="13"/>
      <c r="B167" s="226"/>
      <c r="C167" s="227"/>
      <c r="D167" s="219" t="s">
        <v>288</v>
      </c>
      <c r="E167" s="227"/>
      <c r="F167" s="229" t="s">
        <v>1421</v>
      </c>
      <c r="G167" s="227"/>
      <c r="H167" s="230">
        <v>99</v>
      </c>
      <c r="I167" s="231"/>
      <c r="J167" s="227"/>
      <c r="K167" s="227"/>
      <c r="L167" s="232"/>
      <c r="M167" s="233"/>
      <c r="N167" s="234"/>
      <c r="O167" s="234"/>
      <c r="P167" s="234"/>
      <c r="Q167" s="234"/>
      <c r="R167" s="234"/>
      <c r="S167" s="234"/>
      <c r="T167" s="235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36" t="s">
        <v>288</v>
      </c>
      <c r="AU167" s="236" t="s">
        <v>85</v>
      </c>
      <c r="AV167" s="13" t="s">
        <v>85</v>
      </c>
      <c r="AW167" s="13" t="s">
        <v>4</v>
      </c>
      <c r="AX167" s="13" t="s">
        <v>83</v>
      </c>
      <c r="AY167" s="236" t="s">
        <v>275</v>
      </c>
    </row>
    <row r="168" s="2" customFormat="1" ht="16.5" customHeight="1">
      <c r="A168" s="40"/>
      <c r="B168" s="41"/>
      <c r="C168" s="206" t="s">
        <v>417</v>
      </c>
      <c r="D168" s="206" t="s">
        <v>277</v>
      </c>
      <c r="E168" s="207" t="s">
        <v>362</v>
      </c>
      <c r="F168" s="208" t="s">
        <v>363</v>
      </c>
      <c r="G168" s="209" t="s">
        <v>314</v>
      </c>
      <c r="H168" s="210">
        <v>33</v>
      </c>
      <c r="I168" s="211"/>
      <c r="J168" s="212">
        <f>ROUND(I168*H168,2)</f>
        <v>0</v>
      </c>
      <c r="K168" s="208" t="s">
        <v>281</v>
      </c>
      <c r="L168" s="46"/>
      <c r="M168" s="213" t="s">
        <v>19</v>
      </c>
      <c r="N168" s="214" t="s">
        <v>46</v>
      </c>
      <c r="O168" s="86"/>
      <c r="P168" s="215">
        <f>O168*H168</f>
        <v>0</v>
      </c>
      <c r="Q168" s="215">
        <v>0</v>
      </c>
      <c r="R168" s="215">
        <f>Q168*H168</f>
        <v>0</v>
      </c>
      <c r="S168" s="215">
        <v>0</v>
      </c>
      <c r="T168" s="21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17" t="s">
        <v>282</v>
      </c>
      <c r="AT168" s="217" t="s">
        <v>277</v>
      </c>
      <c r="AU168" s="217" t="s">
        <v>85</v>
      </c>
      <c r="AY168" s="19" t="s">
        <v>275</v>
      </c>
      <c r="BE168" s="218">
        <f>IF(N168="základní",J168,0)</f>
        <v>0</v>
      </c>
      <c r="BF168" s="218">
        <f>IF(N168="snížená",J168,0)</f>
        <v>0</v>
      </c>
      <c r="BG168" s="218">
        <f>IF(N168="zákl. přenesená",J168,0)</f>
        <v>0</v>
      </c>
      <c r="BH168" s="218">
        <f>IF(N168="sníž. přenesená",J168,0)</f>
        <v>0</v>
      </c>
      <c r="BI168" s="218">
        <f>IF(N168="nulová",J168,0)</f>
        <v>0</v>
      </c>
      <c r="BJ168" s="19" t="s">
        <v>83</v>
      </c>
      <c r="BK168" s="218">
        <f>ROUND(I168*H168,2)</f>
        <v>0</v>
      </c>
      <c r="BL168" s="19" t="s">
        <v>282</v>
      </c>
      <c r="BM168" s="217" t="s">
        <v>1422</v>
      </c>
    </row>
    <row r="169" s="2" customFormat="1">
      <c r="A169" s="40"/>
      <c r="B169" s="41"/>
      <c r="C169" s="42"/>
      <c r="D169" s="219" t="s">
        <v>284</v>
      </c>
      <c r="E169" s="42"/>
      <c r="F169" s="220" t="s">
        <v>365</v>
      </c>
      <c r="G169" s="42"/>
      <c r="H169" s="42"/>
      <c r="I169" s="221"/>
      <c r="J169" s="42"/>
      <c r="K169" s="42"/>
      <c r="L169" s="46"/>
      <c r="M169" s="222"/>
      <c r="N169" s="223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284</v>
      </c>
      <c r="AU169" s="19" t="s">
        <v>85</v>
      </c>
    </row>
    <row r="170" s="2" customFormat="1">
      <c r="A170" s="40"/>
      <c r="B170" s="41"/>
      <c r="C170" s="42"/>
      <c r="D170" s="224" t="s">
        <v>286</v>
      </c>
      <c r="E170" s="42"/>
      <c r="F170" s="225" t="s">
        <v>366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286</v>
      </c>
      <c r="AU170" s="19" t="s">
        <v>85</v>
      </c>
    </row>
    <row r="171" s="13" customFormat="1">
      <c r="A171" s="13"/>
      <c r="B171" s="226"/>
      <c r="C171" s="227"/>
      <c r="D171" s="219" t="s">
        <v>288</v>
      </c>
      <c r="E171" s="228" t="s">
        <v>19</v>
      </c>
      <c r="F171" s="229" t="s">
        <v>1404</v>
      </c>
      <c r="G171" s="227"/>
      <c r="H171" s="230">
        <v>33</v>
      </c>
      <c r="I171" s="231"/>
      <c r="J171" s="227"/>
      <c r="K171" s="227"/>
      <c r="L171" s="232"/>
      <c r="M171" s="233"/>
      <c r="N171" s="234"/>
      <c r="O171" s="234"/>
      <c r="P171" s="234"/>
      <c r="Q171" s="234"/>
      <c r="R171" s="234"/>
      <c r="S171" s="234"/>
      <c r="T171" s="235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36" t="s">
        <v>288</v>
      </c>
      <c r="AU171" s="236" t="s">
        <v>85</v>
      </c>
      <c r="AV171" s="13" t="s">
        <v>85</v>
      </c>
      <c r="AW171" s="13" t="s">
        <v>36</v>
      </c>
      <c r="AX171" s="13" t="s">
        <v>83</v>
      </c>
      <c r="AY171" s="236" t="s">
        <v>275</v>
      </c>
    </row>
    <row r="172" s="2" customFormat="1" ht="16.5" customHeight="1">
      <c r="A172" s="40"/>
      <c r="B172" s="41"/>
      <c r="C172" s="237" t="s">
        <v>422</v>
      </c>
      <c r="D172" s="237" t="s">
        <v>302</v>
      </c>
      <c r="E172" s="238" t="s">
        <v>368</v>
      </c>
      <c r="F172" s="239" t="s">
        <v>369</v>
      </c>
      <c r="G172" s="240" t="s">
        <v>292</v>
      </c>
      <c r="H172" s="241">
        <v>0.066000000000000003</v>
      </c>
      <c r="I172" s="242"/>
      <c r="J172" s="243">
        <f>ROUND(I172*H172,2)</f>
        <v>0</v>
      </c>
      <c r="K172" s="239" t="s">
        <v>281</v>
      </c>
      <c r="L172" s="244"/>
      <c r="M172" s="245" t="s">
        <v>19</v>
      </c>
      <c r="N172" s="246" t="s">
        <v>46</v>
      </c>
      <c r="O172" s="86"/>
      <c r="P172" s="215">
        <f>O172*H172</f>
        <v>0</v>
      </c>
      <c r="Q172" s="215">
        <v>1</v>
      </c>
      <c r="R172" s="215">
        <f>Q172*H172</f>
        <v>0.066000000000000003</v>
      </c>
      <c r="S172" s="215">
        <v>0</v>
      </c>
      <c r="T172" s="21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17" t="s">
        <v>306</v>
      </c>
      <c r="AT172" s="217" t="s">
        <v>302</v>
      </c>
      <c r="AU172" s="217" t="s">
        <v>85</v>
      </c>
      <c r="AY172" s="19" t="s">
        <v>275</v>
      </c>
      <c r="BE172" s="218">
        <f>IF(N172="základní",J172,0)</f>
        <v>0</v>
      </c>
      <c r="BF172" s="218">
        <f>IF(N172="snížená",J172,0)</f>
        <v>0</v>
      </c>
      <c r="BG172" s="218">
        <f>IF(N172="zákl. přenesená",J172,0)</f>
        <v>0</v>
      </c>
      <c r="BH172" s="218">
        <f>IF(N172="sníž. přenesená",J172,0)</f>
        <v>0</v>
      </c>
      <c r="BI172" s="218">
        <f>IF(N172="nulová",J172,0)</f>
        <v>0</v>
      </c>
      <c r="BJ172" s="19" t="s">
        <v>83</v>
      </c>
      <c r="BK172" s="218">
        <f>ROUND(I172*H172,2)</f>
        <v>0</v>
      </c>
      <c r="BL172" s="19" t="s">
        <v>282</v>
      </c>
      <c r="BM172" s="217" t="s">
        <v>1423</v>
      </c>
    </row>
    <row r="173" s="2" customFormat="1">
      <c r="A173" s="40"/>
      <c r="B173" s="41"/>
      <c r="C173" s="42"/>
      <c r="D173" s="219" t="s">
        <v>284</v>
      </c>
      <c r="E173" s="42"/>
      <c r="F173" s="220" t="s">
        <v>369</v>
      </c>
      <c r="G173" s="42"/>
      <c r="H173" s="42"/>
      <c r="I173" s="221"/>
      <c r="J173" s="42"/>
      <c r="K173" s="42"/>
      <c r="L173" s="46"/>
      <c r="M173" s="222"/>
      <c r="N173" s="22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284</v>
      </c>
      <c r="AU173" s="19" t="s">
        <v>85</v>
      </c>
    </row>
    <row r="174" s="13" customFormat="1">
      <c r="A174" s="13"/>
      <c r="B174" s="226"/>
      <c r="C174" s="227"/>
      <c r="D174" s="219" t="s">
        <v>288</v>
      </c>
      <c r="E174" s="227"/>
      <c r="F174" s="229" t="s">
        <v>1424</v>
      </c>
      <c r="G174" s="227"/>
      <c r="H174" s="230">
        <v>0.066000000000000003</v>
      </c>
      <c r="I174" s="231"/>
      <c r="J174" s="227"/>
      <c r="K174" s="227"/>
      <c r="L174" s="232"/>
      <c r="M174" s="233"/>
      <c r="N174" s="234"/>
      <c r="O174" s="234"/>
      <c r="P174" s="234"/>
      <c r="Q174" s="234"/>
      <c r="R174" s="234"/>
      <c r="S174" s="234"/>
      <c r="T174" s="235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36" t="s">
        <v>288</v>
      </c>
      <c r="AU174" s="236" t="s">
        <v>85</v>
      </c>
      <c r="AV174" s="13" t="s">
        <v>85</v>
      </c>
      <c r="AW174" s="13" t="s">
        <v>4</v>
      </c>
      <c r="AX174" s="13" t="s">
        <v>83</v>
      </c>
      <c r="AY174" s="236" t="s">
        <v>275</v>
      </c>
    </row>
    <row r="175" s="2" customFormat="1" ht="16.5" customHeight="1">
      <c r="A175" s="40"/>
      <c r="B175" s="41"/>
      <c r="C175" s="206" t="s">
        <v>429</v>
      </c>
      <c r="D175" s="206" t="s">
        <v>277</v>
      </c>
      <c r="E175" s="207" t="s">
        <v>373</v>
      </c>
      <c r="F175" s="208" t="s">
        <v>374</v>
      </c>
      <c r="G175" s="209" t="s">
        <v>314</v>
      </c>
      <c r="H175" s="210">
        <v>153</v>
      </c>
      <c r="I175" s="211"/>
      <c r="J175" s="212">
        <f>ROUND(I175*H175,2)</f>
        <v>0</v>
      </c>
      <c r="K175" s="208" t="s">
        <v>281</v>
      </c>
      <c r="L175" s="46"/>
      <c r="M175" s="213" t="s">
        <v>19</v>
      </c>
      <c r="N175" s="214" t="s">
        <v>46</v>
      </c>
      <c r="O175" s="86"/>
      <c r="P175" s="215">
        <f>O175*H175</f>
        <v>0</v>
      </c>
      <c r="Q175" s="215">
        <v>0</v>
      </c>
      <c r="R175" s="215">
        <f>Q175*H175</f>
        <v>0</v>
      </c>
      <c r="S175" s="215">
        <v>0</v>
      </c>
      <c r="T175" s="21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17" t="s">
        <v>282</v>
      </c>
      <c r="AT175" s="217" t="s">
        <v>277</v>
      </c>
      <c r="AU175" s="217" t="s">
        <v>85</v>
      </c>
      <c r="AY175" s="19" t="s">
        <v>275</v>
      </c>
      <c r="BE175" s="218">
        <f>IF(N175="základní",J175,0)</f>
        <v>0</v>
      </c>
      <c r="BF175" s="218">
        <f>IF(N175="snížená",J175,0)</f>
        <v>0</v>
      </c>
      <c r="BG175" s="218">
        <f>IF(N175="zákl. přenesená",J175,0)</f>
        <v>0</v>
      </c>
      <c r="BH175" s="218">
        <f>IF(N175="sníž. přenesená",J175,0)</f>
        <v>0</v>
      </c>
      <c r="BI175" s="218">
        <f>IF(N175="nulová",J175,0)</f>
        <v>0</v>
      </c>
      <c r="BJ175" s="19" t="s">
        <v>83</v>
      </c>
      <c r="BK175" s="218">
        <f>ROUND(I175*H175,2)</f>
        <v>0</v>
      </c>
      <c r="BL175" s="19" t="s">
        <v>282</v>
      </c>
      <c r="BM175" s="217" t="s">
        <v>1425</v>
      </c>
    </row>
    <row r="176" s="2" customFormat="1">
      <c r="A176" s="40"/>
      <c r="B176" s="41"/>
      <c r="C176" s="42"/>
      <c r="D176" s="219" t="s">
        <v>284</v>
      </c>
      <c r="E176" s="42"/>
      <c r="F176" s="220" t="s">
        <v>376</v>
      </c>
      <c r="G176" s="42"/>
      <c r="H176" s="42"/>
      <c r="I176" s="221"/>
      <c r="J176" s="42"/>
      <c r="K176" s="42"/>
      <c r="L176" s="46"/>
      <c r="M176" s="222"/>
      <c r="N176" s="22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284</v>
      </c>
      <c r="AU176" s="19" t="s">
        <v>85</v>
      </c>
    </row>
    <row r="177" s="2" customFormat="1">
      <c r="A177" s="40"/>
      <c r="B177" s="41"/>
      <c r="C177" s="42"/>
      <c r="D177" s="224" t="s">
        <v>286</v>
      </c>
      <c r="E177" s="42"/>
      <c r="F177" s="225" t="s">
        <v>377</v>
      </c>
      <c r="G177" s="42"/>
      <c r="H177" s="42"/>
      <c r="I177" s="221"/>
      <c r="J177" s="42"/>
      <c r="K177" s="42"/>
      <c r="L177" s="46"/>
      <c r="M177" s="222"/>
      <c r="N177" s="22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286</v>
      </c>
      <c r="AU177" s="19" t="s">
        <v>85</v>
      </c>
    </row>
    <row r="178" s="14" customFormat="1">
      <c r="A178" s="14"/>
      <c r="B178" s="248"/>
      <c r="C178" s="249"/>
      <c r="D178" s="219" t="s">
        <v>288</v>
      </c>
      <c r="E178" s="250" t="s">
        <v>19</v>
      </c>
      <c r="F178" s="251" t="s">
        <v>919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288</v>
      </c>
      <c r="AU178" s="257" t="s">
        <v>85</v>
      </c>
      <c r="AV178" s="14" t="s">
        <v>83</v>
      </c>
      <c r="AW178" s="14" t="s">
        <v>36</v>
      </c>
      <c r="AX178" s="14" t="s">
        <v>75</v>
      </c>
      <c r="AY178" s="257" t="s">
        <v>275</v>
      </c>
    </row>
    <row r="179" s="13" customFormat="1">
      <c r="A179" s="13"/>
      <c r="B179" s="226"/>
      <c r="C179" s="227"/>
      <c r="D179" s="219" t="s">
        <v>288</v>
      </c>
      <c r="E179" s="228" t="s">
        <v>19</v>
      </c>
      <c r="F179" s="229" t="s">
        <v>1426</v>
      </c>
      <c r="G179" s="227"/>
      <c r="H179" s="230">
        <v>33</v>
      </c>
      <c r="I179" s="231"/>
      <c r="J179" s="227"/>
      <c r="K179" s="227"/>
      <c r="L179" s="232"/>
      <c r="M179" s="233"/>
      <c r="N179" s="234"/>
      <c r="O179" s="234"/>
      <c r="P179" s="234"/>
      <c r="Q179" s="234"/>
      <c r="R179" s="234"/>
      <c r="S179" s="234"/>
      <c r="T179" s="23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6" t="s">
        <v>288</v>
      </c>
      <c r="AU179" s="236" t="s">
        <v>85</v>
      </c>
      <c r="AV179" s="13" t="s">
        <v>85</v>
      </c>
      <c r="AW179" s="13" t="s">
        <v>36</v>
      </c>
      <c r="AX179" s="13" t="s">
        <v>75</v>
      </c>
      <c r="AY179" s="236" t="s">
        <v>275</v>
      </c>
    </row>
    <row r="180" s="13" customFormat="1">
      <c r="A180" s="13"/>
      <c r="B180" s="226"/>
      <c r="C180" s="227"/>
      <c r="D180" s="219" t="s">
        <v>288</v>
      </c>
      <c r="E180" s="228" t="s">
        <v>19</v>
      </c>
      <c r="F180" s="229" t="s">
        <v>1427</v>
      </c>
      <c r="G180" s="227"/>
      <c r="H180" s="230">
        <v>120</v>
      </c>
      <c r="I180" s="231"/>
      <c r="J180" s="227"/>
      <c r="K180" s="227"/>
      <c r="L180" s="232"/>
      <c r="M180" s="233"/>
      <c r="N180" s="234"/>
      <c r="O180" s="234"/>
      <c r="P180" s="234"/>
      <c r="Q180" s="234"/>
      <c r="R180" s="234"/>
      <c r="S180" s="234"/>
      <c r="T180" s="235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36" t="s">
        <v>288</v>
      </c>
      <c r="AU180" s="236" t="s">
        <v>85</v>
      </c>
      <c r="AV180" s="13" t="s">
        <v>85</v>
      </c>
      <c r="AW180" s="13" t="s">
        <v>36</v>
      </c>
      <c r="AX180" s="13" t="s">
        <v>75</v>
      </c>
      <c r="AY180" s="236" t="s">
        <v>275</v>
      </c>
    </row>
    <row r="181" s="15" customFormat="1">
      <c r="A181" s="15"/>
      <c r="B181" s="262"/>
      <c r="C181" s="263"/>
      <c r="D181" s="219" t="s">
        <v>288</v>
      </c>
      <c r="E181" s="264" t="s">
        <v>19</v>
      </c>
      <c r="F181" s="265" t="s">
        <v>922</v>
      </c>
      <c r="G181" s="263"/>
      <c r="H181" s="266">
        <v>153</v>
      </c>
      <c r="I181" s="267"/>
      <c r="J181" s="263"/>
      <c r="K181" s="263"/>
      <c r="L181" s="268"/>
      <c r="M181" s="269"/>
      <c r="N181" s="270"/>
      <c r="O181" s="270"/>
      <c r="P181" s="270"/>
      <c r="Q181" s="270"/>
      <c r="R181" s="270"/>
      <c r="S181" s="270"/>
      <c r="T181" s="271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2" t="s">
        <v>288</v>
      </c>
      <c r="AU181" s="272" t="s">
        <v>85</v>
      </c>
      <c r="AV181" s="15" t="s">
        <v>282</v>
      </c>
      <c r="AW181" s="15" t="s">
        <v>36</v>
      </c>
      <c r="AX181" s="15" t="s">
        <v>83</v>
      </c>
      <c r="AY181" s="272" t="s">
        <v>275</v>
      </c>
    </row>
    <row r="182" s="2" customFormat="1" ht="16.5" customHeight="1">
      <c r="A182" s="40"/>
      <c r="B182" s="41"/>
      <c r="C182" s="206" t="s">
        <v>435</v>
      </c>
      <c r="D182" s="206" t="s">
        <v>277</v>
      </c>
      <c r="E182" s="207" t="s">
        <v>381</v>
      </c>
      <c r="F182" s="208" t="s">
        <v>382</v>
      </c>
      <c r="G182" s="209" t="s">
        <v>314</v>
      </c>
      <c r="H182" s="210">
        <v>33</v>
      </c>
      <c r="I182" s="211"/>
      <c r="J182" s="212">
        <f>ROUND(I182*H182,2)</f>
        <v>0</v>
      </c>
      <c r="K182" s="208" t="s">
        <v>281</v>
      </c>
      <c r="L182" s="46"/>
      <c r="M182" s="213" t="s">
        <v>19</v>
      </c>
      <c r="N182" s="214" t="s">
        <v>46</v>
      </c>
      <c r="O182" s="86"/>
      <c r="P182" s="215">
        <f>O182*H182</f>
        <v>0</v>
      </c>
      <c r="Q182" s="215">
        <v>0</v>
      </c>
      <c r="R182" s="215">
        <f>Q182*H182</f>
        <v>0</v>
      </c>
      <c r="S182" s="215">
        <v>0</v>
      </c>
      <c r="T182" s="21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17" t="s">
        <v>282</v>
      </c>
      <c r="AT182" s="217" t="s">
        <v>277</v>
      </c>
      <c r="AU182" s="217" t="s">
        <v>85</v>
      </c>
      <c r="AY182" s="19" t="s">
        <v>275</v>
      </c>
      <c r="BE182" s="218">
        <f>IF(N182="základní",J182,0)</f>
        <v>0</v>
      </c>
      <c r="BF182" s="218">
        <f>IF(N182="snížená",J182,0)</f>
        <v>0</v>
      </c>
      <c r="BG182" s="218">
        <f>IF(N182="zákl. přenesená",J182,0)</f>
        <v>0</v>
      </c>
      <c r="BH182" s="218">
        <f>IF(N182="sníž. přenesená",J182,0)</f>
        <v>0</v>
      </c>
      <c r="BI182" s="218">
        <f>IF(N182="nulová",J182,0)</f>
        <v>0</v>
      </c>
      <c r="BJ182" s="19" t="s">
        <v>83</v>
      </c>
      <c r="BK182" s="218">
        <f>ROUND(I182*H182,2)</f>
        <v>0</v>
      </c>
      <c r="BL182" s="19" t="s">
        <v>282</v>
      </c>
      <c r="BM182" s="217" t="s">
        <v>1428</v>
      </c>
    </row>
    <row r="183" s="2" customFormat="1">
      <c r="A183" s="40"/>
      <c r="B183" s="41"/>
      <c r="C183" s="42"/>
      <c r="D183" s="219" t="s">
        <v>284</v>
      </c>
      <c r="E183" s="42"/>
      <c r="F183" s="220" t="s">
        <v>384</v>
      </c>
      <c r="G183" s="42"/>
      <c r="H183" s="42"/>
      <c r="I183" s="221"/>
      <c r="J183" s="42"/>
      <c r="K183" s="42"/>
      <c r="L183" s="46"/>
      <c r="M183" s="222"/>
      <c r="N183" s="22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284</v>
      </c>
      <c r="AU183" s="19" t="s">
        <v>85</v>
      </c>
    </row>
    <row r="184" s="2" customFormat="1">
      <c r="A184" s="40"/>
      <c r="B184" s="41"/>
      <c r="C184" s="42"/>
      <c r="D184" s="224" t="s">
        <v>286</v>
      </c>
      <c r="E184" s="42"/>
      <c r="F184" s="225" t="s">
        <v>385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286</v>
      </c>
      <c r="AU184" s="19" t="s">
        <v>85</v>
      </c>
    </row>
    <row r="185" s="13" customFormat="1">
      <c r="A185" s="13"/>
      <c r="B185" s="226"/>
      <c r="C185" s="227"/>
      <c r="D185" s="219" t="s">
        <v>288</v>
      </c>
      <c r="E185" s="228" t="s">
        <v>19</v>
      </c>
      <c r="F185" s="229" t="s">
        <v>1429</v>
      </c>
      <c r="G185" s="227"/>
      <c r="H185" s="230">
        <v>33</v>
      </c>
      <c r="I185" s="231"/>
      <c r="J185" s="227"/>
      <c r="K185" s="227"/>
      <c r="L185" s="232"/>
      <c r="M185" s="233"/>
      <c r="N185" s="234"/>
      <c r="O185" s="234"/>
      <c r="P185" s="234"/>
      <c r="Q185" s="234"/>
      <c r="R185" s="234"/>
      <c r="S185" s="234"/>
      <c r="T185" s="235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36" t="s">
        <v>288</v>
      </c>
      <c r="AU185" s="236" t="s">
        <v>85</v>
      </c>
      <c r="AV185" s="13" t="s">
        <v>85</v>
      </c>
      <c r="AW185" s="13" t="s">
        <v>36</v>
      </c>
      <c r="AX185" s="13" t="s">
        <v>83</v>
      </c>
      <c r="AY185" s="236" t="s">
        <v>275</v>
      </c>
    </row>
    <row r="186" s="2" customFormat="1" ht="16.5" customHeight="1">
      <c r="A186" s="40"/>
      <c r="B186" s="41"/>
      <c r="C186" s="206" t="s">
        <v>442</v>
      </c>
      <c r="D186" s="206" t="s">
        <v>277</v>
      </c>
      <c r="E186" s="207" t="s">
        <v>925</v>
      </c>
      <c r="F186" s="208" t="s">
        <v>926</v>
      </c>
      <c r="G186" s="209" t="s">
        <v>314</v>
      </c>
      <c r="H186" s="210">
        <v>120</v>
      </c>
      <c r="I186" s="211"/>
      <c r="J186" s="212">
        <f>ROUND(I186*H186,2)</f>
        <v>0</v>
      </c>
      <c r="K186" s="208" t="s">
        <v>281</v>
      </c>
      <c r="L186" s="46"/>
      <c r="M186" s="213" t="s">
        <v>19</v>
      </c>
      <c r="N186" s="214" t="s">
        <v>46</v>
      </c>
      <c r="O186" s="86"/>
      <c r="P186" s="215">
        <f>O186*H186</f>
        <v>0</v>
      </c>
      <c r="Q186" s="215">
        <v>0</v>
      </c>
      <c r="R186" s="215">
        <f>Q186*H186</f>
        <v>0</v>
      </c>
      <c r="S186" s="215">
        <v>0</v>
      </c>
      <c r="T186" s="21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17" t="s">
        <v>282</v>
      </c>
      <c r="AT186" s="217" t="s">
        <v>277</v>
      </c>
      <c r="AU186" s="217" t="s">
        <v>85</v>
      </c>
      <c r="AY186" s="19" t="s">
        <v>275</v>
      </c>
      <c r="BE186" s="218">
        <f>IF(N186="základní",J186,0)</f>
        <v>0</v>
      </c>
      <c r="BF186" s="218">
        <f>IF(N186="snížená",J186,0)</f>
        <v>0</v>
      </c>
      <c r="BG186" s="218">
        <f>IF(N186="zákl. přenesená",J186,0)</f>
        <v>0</v>
      </c>
      <c r="BH186" s="218">
        <f>IF(N186="sníž. přenesená",J186,0)</f>
        <v>0</v>
      </c>
      <c r="BI186" s="218">
        <f>IF(N186="nulová",J186,0)</f>
        <v>0</v>
      </c>
      <c r="BJ186" s="19" t="s">
        <v>83</v>
      </c>
      <c r="BK186" s="218">
        <f>ROUND(I186*H186,2)</f>
        <v>0</v>
      </c>
      <c r="BL186" s="19" t="s">
        <v>282</v>
      </c>
      <c r="BM186" s="217" t="s">
        <v>1430</v>
      </c>
    </row>
    <row r="187" s="2" customFormat="1">
      <c r="A187" s="40"/>
      <c r="B187" s="41"/>
      <c r="C187" s="42"/>
      <c r="D187" s="219" t="s">
        <v>284</v>
      </c>
      <c r="E187" s="42"/>
      <c r="F187" s="220" t="s">
        <v>928</v>
      </c>
      <c r="G187" s="42"/>
      <c r="H187" s="42"/>
      <c r="I187" s="221"/>
      <c r="J187" s="42"/>
      <c r="K187" s="42"/>
      <c r="L187" s="46"/>
      <c r="M187" s="222"/>
      <c r="N187" s="22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284</v>
      </c>
      <c r="AU187" s="19" t="s">
        <v>85</v>
      </c>
    </row>
    <row r="188" s="2" customFormat="1">
      <c r="A188" s="40"/>
      <c r="B188" s="41"/>
      <c r="C188" s="42"/>
      <c r="D188" s="224" t="s">
        <v>286</v>
      </c>
      <c r="E188" s="42"/>
      <c r="F188" s="225" t="s">
        <v>929</v>
      </c>
      <c r="G188" s="42"/>
      <c r="H188" s="42"/>
      <c r="I188" s="221"/>
      <c r="J188" s="42"/>
      <c r="K188" s="42"/>
      <c r="L188" s="46"/>
      <c r="M188" s="222"/>
      <c r="N188" s="223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286</v>
      </c>
      <c r="AU188" s="19" t="s">
        <v>85</v>
      </c>
    </row>
    <row r="189" s="13" customFormat="1">
      <c r="A189" s="13"/>
      <c r="B189" s="226"/>
      <c r="C189" s="227"/>
      <c r="D189" s="219" t="s">
        <v>288</v>
      </c>
      <c r="E189" s="228" t="s">
        <v>19</v>
      </c>
      <c r="F189" s="229" t="s">
        <v>1431</v>
      </c>
      <c r="G189" s="227"/>
      <c r="H189" s="230">
        <v>120</v>
      </c>
      <c r="I189" s="231"/>
      <c r="J189" s="227"/>
      <c r="K189" s="227"/>
      <c r="L189" s="232"/>
      <c r="M189" s="233"/>
      <c r="N189" s="234"/>
      <c r="O189" s="234"/>
      <c r="P189" s="234"/>
      <c r="Q189" s="234"/>
      <c r="R189" s="234"/>
      <c r="S189" s="234"/>
      <c r="T189" s="23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6" t="s">
        <v>288</v>
      </c>
      <c r="AU189" s="236" t="s">
        <v>85</v>
      </c>
      <c r="AV189" s="13" t="s">
        <v>85</v>
      </c>
      <c r="AW189" s="13" t="s">
        <v>36</v>
      </c>
      <c r="AX189" s="13" t="s">
        <v>83</v>
      </c>
      <c r="AY189" s="236" t="s">
        <v>275</v>
      </c>
    </row>
    <row r="190" s="2" customFormat="1" ht="16.5" customHeight="1">
      <c r="A190" s="40"/>
      <c r="B190" s="41"/>
      <c r="C190" s="206" t="s">
        <v>450</v>
      </c>
      <c r="D190" s="206" t="s">
        <v>277</v>
      </c>
      <c r="E190" s="207" t="s">
        <v>388</v>
      </c>
      <c r="F190" s="208" t="s">
        <v>389</v>
      </c>
      <c r="G190" s="209" t="s">
        <v>314</v>
      </c>
      <c r="H190" s="210">
        <v>33</v>
      </c>
      <c r="I190" s="211"/>
      <c r="J190" s="212">
        <f>ROUND(I190*H190,2)</f>
        <v>0</v>
      </c>
      <c r="K190" s="208" t="s">
        <v>281</v>
      </c>
      <c r="L190" s="46"/>
      <c r="M190" s="213" t="s">
        <v>19</v>
      </c>
      <c r="N190" s="214" t="s">
        <v>46</v>
      </c>
      <c r="O190" s="86"/>
      <c r="P190" s="215">
        <f>O190*H190</f>
        <v>0</v>
      </c>
      <c r="Q190" s="215">
        <v>0.0020799999999999998</v>
      </c>
      <c r="R190" s="215">
        <f>Q190*H190</f>
        <v>0.068639999999999993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282</v>
      </c>
      <c r="AT190" s="217" t="s">
        <v>277</v>
      </c>
      <c r="AU190" s="217" t="s">
        <v>85</v>
      </c>
      <c r="AY190" s="19" t="s">
        <v>275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83</v>
      </c>
      <c r="BK190" s="218">
        <f>ROUND(I190*H190,2)</f>
        <v>0</v>
      </c>
      <c r="BL190" s="19" t="s">
        <v>282</v>
      </c>
      <c r="BM190" s="217" t="s">
        <v>1432</v>
      </c>
    </row>
    <row r="191" s="2" customFormat="1">
      <c r="A191" s="40"/>
      <c r="B191" s="41"/>
      <c r="C191" s="42"/>
      <c r="D191" s="219" t="s">
        <v>284</v>
      </c>
      <c r="E191" s="42"/>
      <c r="F191" s="220" t="s">
        <v>391</v>
      </c>
      <c r="G191" s="42"/>
      <c r="H191" s="42"/>
      <c r="I191" s="221"/>
      <c r="J191" s="42"/>
      <c r="K191" s="42"/>
      <c r="L191" s="46"/>
      <c r="M191" s="222"/>
      <c r="N191" s="223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284</v>
      </c>
      <c r="AU191" s="19" t="s">
        <v>85</v>
      </c>
    </row>
    <row r="192" s="2" customFormat="1">
      <c r="A192" s="40"/>
      <c r="B192" s="41"/>
      <c r="C192" s="42"/>
      <c r="D192" s="224" t="s">
        <v>286</v>
      </c>
      <c r="E192" s="42"/>
      <c r="F192" s="225" t="s">
        <v>392</v>
      </c>
      <c r="G192" s="42"/>
      <c r="H192" s="42"/>
      <c r="I192" s="221"/>
      <c r="J192" s="42"/>
      <c r="K192" s="42"/>
      <c r="L192" s="46"/>
      <c r="M192" s="222"/>
      <c r="N192" s="22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286</v>
      </c>
      <c r="AU192" s="19" t="s">
        <v>85</v>
      </c>
    </row>
    <row r="193" s="14" customFormat="1">
      <c r="A193" s="14"/>
      <c r="B193" s="248"/>
      <c r="C193" s="249"/>
      <c r="D193" s="219" t="s">
        <v>288</v>
      </c>
      <c r="E193" s="250" t="s">
        <v>19</v>
      </c>
      <c r="F193" s="251" t="s">
        <v>393</v>
      </c>
      <c r="G193" s="249"/>
      <c r="H193" s="250" t="s">
        <v>19</v>
      </c>
      <c r="I193" s="252"/>
      <c r="J193" s="249"/>
      <c r="K193" s="249"/>
      <c r="L193" s="253"/>
      <c r="M193" s="254"/>
      <c r="N193" s="255"/>
      <c r="O193" s="255"/>
      <c r="P193" s="255"/>
      <c r="Q193" s="255"/>
      <c r="R193" s="255"/>
      <c r="S193" s="255"/>
      <c r="T193" s="256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7" t="s">
        <v>288</v>
      </c>
      <c r="AU193" s="257" t="s">
        <v>85</v>
      </c>
      <c r="AV193" s="14" t="s">
        <v>83</v>
      </c>
      <c r="AW193" s="14" t="s">
        <v>36</v>
      </c>
      <c r="AX193" s="14" t="s">
        <v>75</v>
      </c>
      <c r="AY193" s="257" t="s">
        <v>275</v>
      </c>
    </row>
    <row r="194" s="13" customFormat="1">
      <c r="A194" s="13"/>
      <c r="B194" s="226"/>
      <c r="C194" s="227"/>
      <c r="D194" s="219" t="s">
        <v>288</v>
      </c>
      <c r="E194" s="228" t="s">
        <v>19</v>
      </c>
      <c r="F194" s="229" t="s">
        <v>1404</v>
      </c>
      <c r="G194" s="227"/>
      <c r="H194" s="230">
        <v>33</v>
      </c>
      <c r="I194" s="231"/>
      <c r="J194" s="227"/>
      <c r="K194" s="227"/>
      <c r="L194" s="232"/>
      <c r="M194" s="233"/>
      <c r="N194" s="234"/>
      <c r="O194" s="234"/>
      <c r="P194" s="234"/>
      <c r="Q194" s="234"/>
      <c r="R194" s="234"/>
      <c r="S194" s="234"/>
      <c r="T194" s="23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6" t="s">
        <v>288</v>
      </c>
      <c r="AU194" s="236" t="s">
        <v>85</v>
      </c>
      <c r="AV194" s="13" t="s">
        <v>85</v>
      </c>
      <c r="AW194" s="13" t="s">
        <v>36</v>
      </c>
      <c r="AX194" s="13" t="s">
        <v>83</v>
      </c>
      <c r="AY194" s="236" t="s">
        <v>275</v>
      </c>
    </row>
    <row r="195" s="2" customFormat="1" ht="16.5" customHeight="1">
      <c r="A195" s="40"/>
      <c r="B195" s="41"/>
      <c r="C195" s="206" t="s">
        <v>456</v>
      </c>
      <c r="D195" s="206" t="s">
        <v>277</v>
      </c>
      <c r="E195" s="207" t="s">
        <v>395</v>
      </c>
      <c r="F195" s="208" t="s">
        <v>396</v>
      </c>
      <c r="G195" s="209" t="s">
        <v>397</v>
      </c>
      <c r="H195" s="210">
        <v>33</v>
      </c>
      <c r="I195" s="211"/>
      <c r="J195" s="212">
        <f>ROUND(I195*H195,2)</f>
        <v>0</v>
      </c>
      <c r="K195" s="208" t="s">
        <v>19</v>
      </c>
      <c r="L195" s="46"/>
      <c r="M195" s="213" t="s">
        <v>19</v>
      </c>
      <c r="N195" s="214" t="s">
        <v>46</v>
      </c>
      <c r="O195" s="86"/>
      <c r="P195" s="215">
        <f>O195*H195</f>
        <v>0</v>
      </c>
      <c r="Q195" s="215">
        <v>2.0000000000000002E-05</v>
      </c>
      <c r="R195" s="215">
        <f>Q195*H195</f>
        <v>0.0006600000000000001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282</v>
      </c>
      <c r="AT195" s="217" t="s">
        <v>277</v>
      </c>
      <c r="AU195" s="217" t="s">
        <v>85</v>
      </c>
      <c r="AY195" s="19" t="s">
        <v>275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83</v>
      </c>
      <c r="BK195" s="218">
        <f>ROUND(I195*H195,2)</f>
        <v>0</v>
      </c>
      <c r="BL195" s="19" t="s">
        <v>282</v>
      </c>
      <c r="BM195" s="217" t="s">
        <v>1433</v>
      </c>
    </row>
    <row r="196" s="2" customFormat="1">
      <c r="A196" s="40"/>
      <c r="B196" s="41"/>
      <c r="C196" s="42"/>
      <c r="D196" s="219" t="s">
        <v>284</v>
      </c>
      <c r="E196" s="42"/>
      <c r="F196" s="220" t="s">
        <v>396</v>
      </c>
      <c r="G196" s="42"/>
      <c r="H196" s="42"/>
      <c r="I196" s="221"/>
      <c r="J196" s="42"/>
      <c r="K196" s="42"/>
      <c r="L196" s="46"/>
      <c r="M196" s="222"/>
      <c r="N196" s="22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284</v>
      </c>
      <c r="AU196" s="19" t="s">
        <v>85</v>
      </c>
    </row>
    <row r="197" s="13" customFormat="1">
      <c r="A197" s="13"/>
      <c r="B197" s="226"/>
      <c r="C197" s="227"/>
      <c r="D197" s="219" t="s">
        <v>288</v>
      </c>
      <c r="E197" s="228" t="s">
        <v>19</v>
      </c>
      <c r="F197" s="229" t="s">
        <v>1404</v>
      </c>
      <c r="G197" s="227"/>
      <c r="H197" s="230">
        <v>33</v>
      </c>
      <c r="I197" s="231"/>
      <c r="J197" s="227"/>
      <c r="K197" s="227"/>
      <c r="L197" s="232"/>
      <c r="M197" s="233"/>
      <c r="N197" s="234"/>
      <c r="O197" s="234"/>
      <c r="P197" s="234"/>
      <c r="Q197" s="234"/>
      <c r="R197" s="234"/>
      <c r="S197" s="234"/>
      <c r="T197" s="235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36" t="s">
        <v>288</v>
      </c>
      <c r="AU197" s="236" t="s">
        <v>85</v>
      </c>
      <c r="AV197" s="13" t="s">
        <v>85</v>
      </c>
      <c r="AW197" s="13" t="s">
        <v>36</v>
      </c>
      <c r="AX197" s="13" t="s">
        <v>83</v>
      </c>
      <c r="AY197" s="236" t="s">
        <v>275</v>
      </c>
    </row>
    <row r="198" s="2" customFormat="1" ht="16.5" customHeight="1">
      <c r="A198" s="40"/>
      <c r="B198" s="41"/>
      <c r="C198" s="206" t="s">
        <v>461</v>
      </c>
      <c r="D198" s="206" t="s">
        <v>277</v>
      </c>
      <c r="E198" s="207" t="s">
        <v>401</v>
      </c>
      <c r="F198" s="208" t="s">
        <v>402</v>
      </c>
      <c r="G198" s="209" t="s">
        <v>280</v>
      </c>
      <c r="H198" s="210">
        <v>81</v>
      </c>
      <c r="I198" s="211"/>
      <c r="J198" s="212">
        <f>ROUND(I198*H198,2)</f>
        <v>0</v>
      </c>
      <c r="K198" s="208" t="s">
        <v>281</v>
      </c>
      <c r="L198" s="46"/>
      <c r="M198" s="213" t="s">
        <v>19</v>
      </c>
      <c r="N198" s="214" t="s">
        <v>46</v>
      </c>
      <c r="O198" s="86"/>
      <c r="P198" s="215">
        <f>O198*H198</f>
        <v>0</v>
      </c>
      <c r="Q198" s="215">
        <v>0</v>
      </c>
      <c r="R198" s="215">
        <f>Q198*H198</f>
        <v>0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282</v>
      </c>
      <c r="AT198" s="217" t="s">
        <v>277</v>
      </c>
      <c r="AU198" s="217" t="s">
        <v>85</v>
      </c>
      <c r="AY198" s="19" t="s">
        <v>275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83</v>
      </c>
      <c r="BK198" s="218">
        <f>ROUND(I198*H198,2)</f>
        <v>0</v>
      </c>
      <c r="BL198" s="19" t="s">
        <v>282</v>
      </c>
      <c r="BM198" s="217" t="s">
        <v>1434</v>
      </c>
    </row>
    <row r="199" s="2" customFormat="1">
      <c r="A199" s="40"/>
      <c r="B199" s="41"/>
      <c r="C199" s="42"/>
      <c r="D199" s="219" t="s">
        <v>284</v>
      </c>
      <c r="E199" s="42"/>
      <c r="F199" s="220" t="s">
        <v>404</v>
      </c>
      <c r="G199" s="42"/>
      <c r="H199" s="42"/>
      <c r="I199" s="221"/>
      <c r="J199" s="42"/>
      <c r="K199" s="42"/>
      <c r="L199" s="46"/>
      <c r="M199" s="222"/>
      <c r="N199" s="223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284</v>
      </c>
      <c r="AU199" s="19" t="s">
        <v>85</v>
      </c>
    </row>
    <row r="200" s="2" customFormat="1">
      <c r="A200" s="40"/>
      <c r="B200" s="41"/>
      <c r="C200" s="42"/>
      <c r="D200" s="224" t="s">
        <v>286</v>
      </c>
      <c r="E200" s="42"/>
      <c r="F200" s="225" t="s">
        <v>405</v>
      </c>
      <c r="G200" s="42"/>
      <c r="H200" s="42"/>
      <c r="I200" s="221"/>
      <c r="J200" s="42"/>
      <c r="K200" s="42"/>
      <c r="L200" s="46"/>
      <c r="M200" s="222"/>
      <c r="N200" s="22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286</v>
      </c>
      <c r="AU200" s="19" t="s">
        <v>85</v>
      </c>
    </row>
    <row r="201" s="13" customFormat="1">
      <c r="A201" s="13"/>
      <c r="B201" s="226"/>
      <c r="C201" s="227"/>
      <c r="D201" s="219" t="s">
        <v>288</v>
      </c>
      <c r="E201" s="228" t="s">
        <v>19</v>
      </c>
      <c r="F201" s="229" t="s">
        <v>1404</v>
      </c>
      <c r="G201" s="227"/>
      <c r="H201" s="230">
        <v>33</v>
      </c>
      <c r="I201" s="231"/>
      <c r="J201" s="227"/>
      <c r="K201" s="227"/>
      <c r="L201" s="232"/>
      <c r="M201" s="233"/>
      <c r="N201" s="234"/>
      <c r="O201" s="234"/>
      <c r="P201" s="234"/>
      <c r="Q201" s="234"/>
      <c r="R201" s="234"/>
      <c r="S201" s="234"/>
      <c r="T201" s="235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36" t="s">
        <v>288</v>
      </c>
      <c r="AU201" s="236" t="s">
        <v>85</v>
      </c>
      <c r="AV201" s="13" t="s">
        <v>85</v>
      </c>
      <c r="AW201" s="13" t="s">
        <v>36</v>
      </c>
      <c r="AX201" s="13" t="s">
        <v>75</v>
      </c>
      <c r="AY201" s="236" t="s">
        <v>275</v>
      </c>
    </row>
    <row r="202" s="13" customFormat="1">
      <c r="A202" s="13"/>
      <c r="B202" s="226"/>
      <c r="C202" s="227"/>
      <c r="D202" s="219" t="s">
        <v>288</v>
      </c>
      <c r="E202" s="228" t="s">
        <v>19</v>
      </c>
      <c r="F202" s="229" t="s">
        <v>1435</v>
      </c>
      <c r="G202" s="227"/>
      <c r="H202" s="230">
        <v>48</v>
      </c>
      <c r="I202" s="231"/>
      <c r="J202" s="227"/>
      <c r="K202" s="227"/>
      <c r="L202" s="232"/>
      <c r="M202" s="233"/>
      <c r="N202" s="234"/>
      <c r="O202" s="234"/>
      <c r="P202" s="234"/>
      <c r="Q202" s="234"/>
      <c r="R202" s="234"/>
      <c r="S202" s="234"/>
      <c r="T202" s="235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36" t="s">
        <v>288</v>
      </c>
      <c r="AU202" s="236" t="s">
        <v>85</v>
      </c>
      <c r="AV202" s="13" t="s">
        <v>85</v>
      </c>
      <c r="AW202" s="13" t="s">
        <v>36</v>
      </c>
      <c r="AX202" s="13" t="s">
        <v>75</v>
      </c>
      <c r="AY202" s="236" t="s">
        <v>275</v>
      </c>
    </row>
    <row r="203" s="15" customFormat="1">
      <c r="A203" s="15"/>
      <c r="B203" s="262"/>
      <c r="C203" s="263"/>
      <c r="D203" s="219" t="s">
        <v>288</v>
      </c>
      <c r="E203" s="264" t="s">
        <v>19</v>
      </c>
      <c r="F203" s="265" t="s">
        <v>922</v>
      </c>
      <c r="G203" s="263"/>
      <c r="H203" s="266">
        <v>81</v>
      </c>
      <c r="I203" s="267"/>
      <c r="J203" s="263"/>
      <c r="K203" s="263"/>
      <c r="L203" s="268"/>
      <c r="M203" s="269"/>
      <c r="N203" s="270"/>
      <c r="O203" s="270"/>
      <c r="P203" s="270"/>
      <c r="Q203" s="270"/>
      <c r="R203" s="270"/>
      <c r="S203" s="270"/>
      <c r="T203" s="271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2" t="s">
        <v>288</v>
      </c>
      <c r="AU203" s="272" t="s">
        <v>85</v>
      </c>
      <c r="AV203" s="15" t="s">
        <v>282</v>
      </c>
      <c r="AW203" s="15" t="s">
        <v>36</v>
      </c>
      <c r="AX203" s="15" t="s">
        <v>83</v>
      </c>
      <c r="AY203" s="272" t="s">
        <v>275</v>
      </c>
    </row>
    <row r="204" s="2" customFormat="1" ht="16.5" customHeight="1">
      <c r="A204" s="40"/>
      <c r="B204" s="41"/>
      <c r="C204" s="237" t="s">
        <v>469</v>
      </c>
      <c r="D204" s="237" t="s">
        <v>302</v>
      </c>
      <c r="E204" s="238" t="s">
        <v>407</v>
      </c>
      <c r="F204" s="239" t="s">
        <v>408</v>
      </c>
      <c r="G204" s="240" t="s">
        <v>409</v>
      </c>
      <c r="H204" s="241">
        <v>8.343</v>
      </c>
      <c r="I204" s="242"/>
      <c r="J204" s="243">
        <f>ROUND(I204*H204,2)</f>
        <v>0</v>
      </c>
      <c r="K204" s="239" t="s">
        <v>281</v>
      </c>
      <c r="L204" s="244"/>
      <c r="M204" s="245" t="s">
        <v>19</v>
      </c>
      <c r="N204" s="246" t="s">
        <v>46</v>
      </c>
      <c r="O204" s="86"/>
      <c r="P204" s="215">
        <f>O204*H204</f>
        <v>0</v>
      </c>
      <c r="Q204" s="215">
        <v>0.20000000000000001</v>
      </c>
      <c r="R204" s="215">
        <f>Q204*H204</f>
        <v>1.6686000000000001</v>
      </c>
      <c r="S204" s="215">
        <v>0</v>
      </c>
      <c r="T204" s="21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17" t="s">
        <v>306</v>
      </c>
      <c r="AT204" s="217" t="s">
        <v>302</v>
      </c>
      <c r="AU204" s="217" t="s">
        <v>85</v>
      </c>
      <c r="AY204" s="19" t="s">
        <v>275</v>
      </c>
      <c r="BE204" s="218">
        <f>IF(N204="základní",J204,0)</f>
        <v>0</v>
      </c>
      <c r="BF204" s="218">
        <f>IF(N204="snížená",J204,0)</f>
        <v>0</v>
      </c>
      <c r="BG204" s="218">
        <f>IF(N204="zákl. přenesená",J204,0)</f>
        <v>0</v>
      </c>
      <c r="BH204" s="218">
        <f>IF(N204="sníž. přenesená",J204,0)</f>
        <v>0</v>
      </c>
      <c r="BI204" s="218">
        <f>IF(N204="nulová",J204,0)</f>
        <v>0</v>
      </c>
      <c r="BJ204" s="19" t="s">
        <v>83</v>
      </c>
      <c r="BK204" s="218">
        <f>ROUND(I204*H204,2)</f>
        <v>0</v>
      </c>
      <c r="BL204" s="19" t="s">
        <v>282</v>
      </c>
      <c r="BM204" s="217" t="s">
        <v>1436</v>
      </c>
    </row>
    <row r="205" s="2" customFormat="1">
      <c r="A205" s="40"/>
      <c r="B205" s="41"/>
      <c r="C205" s="42"/>
      <c r="D205" s="219" t="s">
        <v>284</v>
      </c>
      <c r="E205" s="42"/>
      <c r="F205" s="220" t="s">
        <v>408</v>
      </c>
      <c r="G205" s="42"/>
      <c r="H205" s="42"/>
      <c r="I205" s="221"/>
      <c r="J205" s="42"/>
      <c r="K205" s="42"/>
      <c r="L205" s="46"/>
      <c r="M205" s="222"/>
      <c r="N205" s="22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284</v>
      </c>
      <c r="AU205" s="19" t="s">
        <v>85</v>
      </c>
    </row>
    <row r="206" s="13" customFormat="1">
      <c r="A206" s="13"/>
      <c r="B206" s="226"/>
      <c r="C206" s="227"/>
      <c r="D206" s="219" t="s">
        <v>288</v>
      </c>
      <c r="E206" s="227"/>
      <c r="F206" s="229" t="s">
        <v>1437</v>
      </c>
      <c r="G206" s="227"/>
      <c r="H206" s="230">
        <v>8.343</v>
      </c>
      <c r="I206" s="231"/>
      <c r="J206" s="227"/>
      <c r="K206" s="227"/>
      <c r="L206" s="232"/>
      <c r="M206" s="233"/>
      <c r="N206" s="234"/>
      <c r="O206" s="234"/>
      <c r="P206" s="234"/>
      <c r="Q206" s="234"/>
      <c r="R206" s="234"/>
      <c r="S206" s="234"/>
      <c r="T206" s="235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36" t="s">
        <v>288</v>
      </c>
      <c r="AU206" s="236" t="s">
        <v>85</v>
      </c>
      <c r="AV206" s="13" t="s">
        <v>85</v>
      </c>
      <c r="AW206" s="13" t="s">
        <v>4</v>
      </c>
      <c r="AX206" s="13" t="s">
        <v>83</v>
      </c>
      <c r="AY206" s="236" t="s">
        <v>275</v>
      </c>
    </row>
    <row r="207" s="2" customFormat="1" ht="16.5" customHeight="1">
      <c r="A207" s="40"/>
      <c r="B207" s="41"/>
      <c r="C207" s="206" t="s">
        <v>475</v>
      </c>
      <c r="D207" s="206" t="s">
        <v>277</v>
      </c>
      <c r="E207" s="207" t="s">
        <v>412</v>
      </c>
      <c r="F207" s="208" t="s">
        <v>413</v>
      </c>
      <c r="G207" s="209" t="s">
        <v>292</v>
      </c>
      <c r="H207" s="210">
        <v>0.186</v>
      </c>
      <c r="I207" s="211"/>
      <c r="J207" s="212">
        <f>ROUND(I207*H207,2)</f>
        <v>0</v>
      </c>
      <c r="K207" s="208" t="s">
        <v>19</v>
      </c>
      <c r="L207" s="46"/>
      <c r="M207" s="213" t="s">
        <v>19</v>
      </c>
      <c r="N207" s="214" t="s">
        <v>46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282</v>
      </c>
      <c r="AT207" s="217" t="s">
        <v>277</v>
      </c>
      <c r="AU207" s="217" t="s">
        <v>85</v>
      </c>
      <c r="AY207" s="19" t="s">
        <v>275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83</v>
      </c>
      <c r="BK207" s="218">
        <f>ROUND(I207*H207,2)</f>
        <v>0</v>
      </c>
      <c r="BL207" s="19" t="s">
        <v>282</v>
      </c>
      <c r="BM207" s="217" t="s">
        <v>1438</v>
      </c>
    </row>
    <row r="208" s="2" customFormat="1">
      <c r="A208" s="40"/>
      <c r="B208" s="41"/>
      <c r="C208" s="42"/>
      <c r="D208" s="219" t="s">
        <v>284</v>
      </c>
      <c r="E208" s="42"/>
      <c r="F208" s="220" t="s">
        <v>415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284</v>
      </c>
      <c r="AU208" s="19" t="s">
        <v>85</v>
      </c>
    </row>
    <row r="209" s="13" customFormat="1">
      <c r="A209" s="13"/>
      <c r="B209" s="226"/>
      <c r="C209" s="227"/>
      <c r="D209" s="219" t="s">
        <v>288</v>
      </c>
      <c r="E209" s="228" t="s">
        <v>19</v>
      </c>
      <c r="F209" s="229" t="s">
        <v>1439</v>
      </c>
      <c r="G209" s="227"/>
      <c r="H209" s="230">
        <v>0.066000000000000003</v>
      </c>
      <c r="I209" s="231"/>
      <c r="J209" s="227"/>
      <c r="K209" s="227"/>
      <c r="L209" s="232"/>
      <c r="M209" s="233"/>
      <c r="N209" s="234"/>
      <c r="O209" s="234"/>
      <c r="P209" s="234"/>
      <c r="Q209" s="234"/>
      <c r="R209" s="234"/>
      <c r="S209" s="234"/>
      <c r="T209" s="23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6" t="s">
        <v>288</v>
      </c>
      <c r="AU209" s="236" t="s">
        <v>85</v>
      </c>
      <c r="AV209" s="13" t="s">
        <v>85</v>
      </c>
      <c r="AW209" s="13" t="s">
        <v>36</v>
      </c>
      <c r="AX209" s="13" t="s">
        <v>75</v>
      </c>
      <c r="AY209" s="236" t="s">
        <v>275</v>
      </c>
    </row>
    <row r="210" s="13" customFormat="1">
      <c r="A210" s="13"/>
      <c r="B210" s="226"/>
      <c r="C210" s="227"/>
      <c r="D210" s="219" t="s">
        <v>288</v>
      </c>
      <c r="E210" s="228" t="s">
        <v>19</v>
      </c>
      <c r="F210" s="229" t="s">
        <v>1440</v>
      </c>
      <c r="G210" s="227"/>
      <c r="H210" s="230">
        <v>0.12</v>
      </c>
      <c r="I210" s="231"/>
      <c r="J210" s="227"/>
      <c r="K210" s="227"/>
      <c r="L210" s="232"/>
      <c r="M210" s="233"/>
      <c r="N210" s="234"/>
      <c r="O210" s="234"/>
      <c r="P210" s="234"/>
      <c r="Q210" s="234"/>
      <c r="R210" s="234"/>
      <c r="S210" s="234"/>
      <c r="T210" s="23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6" t="s">
        <v>288</v>
      </c>
      <c r="AU210" s="236" t="s">
        <v>85</v>
      </c>
      <c r="AV210" s="13" t="s">
        <v>85</v>
      </c>
      <c r="AW210" s="13" t="s">
        <v>36</v>
      </c>
      <c r="AX210" s="13" t="s">
        <v>75</v>
      </c>
      <c r="AY210" s="236" t="s">
        <v>275</v>
      </c>
    </row>
    <row r="211" s="15" customFormat="1">
      <c r="A211" s="15"/>
      <c r="B211" s="262"/>
      <c r="C211" s="263"/>
      <c r="D211" s="219" t="s">
        <v>288</v>
      </c>
      <c r="E211" s="264" t="s">
        <v>19</v>
      </c>
      <c r="F211" s="265" t="s">
        <v>922</v>
      </c>
      <c r="G211" s="263"/>
      <c r="H211" s="266">
        <v>0.186</v>
      </c>
      <c r="I211" s="267"/>
      <c r="J211" s="263"/>
      <c r="K211" s="263"/>
      <c r="L211" s="268"/>
      <c r="M211" s="269"/>
      <c r="N211" s="270"/>
      <c r="O211" s="270"/>
      <c r="P211" s="270"/>
      <c r="Q211" s="270"/>
      <c r="R211" s="270"/>
      <c r="S211" s="270"/>
      <c r="T211" s="27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2" t="s">
        <v>288</v>
      </c>
      <c r="AU211" s="272" t="s">
        <v>85</v>
      </c>
      <c r="AV211" s="15" t="s">
        <v>282</v>
      </c>
      <c r="AW211" s="15" t="s">
        <v>36</v>
      </c>
      <c r="AX211" s="15" t="s">
        <v>83</v>
      </c>
      <c r="AY211" s="272" t="s">
        <v>275</v>
      </c>
    </row>
    <row r="212" s="2" customFormat="1" ht="16.5" customHeight="1">
      <c r="A212" s="40"/>
      <c r="B212" s="41"/>
      <c r="C212" s="237" t="s">
        <v>479</v>
      </c>
      <c r="D212" s="237" t="s">
        <v>302</v>
      </c>
      <c r="E212" s="238" t="s">
        <v>418</v>
      </c>
      <c r="F212" s="239" t="s">
        <v>419</v>
      </c>
      <c r="G212" s="240" t="s">
        <v>305</v>
      </c>
      <c r="H212" s="241">
        <v>0.0060000000000000001</v>
      </c>
      <c r="I212" s="242"/>
      <c r="J212" s="243">
        <f>ROUND(I212*H212,2)</f>
        <v>0</v>
      </c>
      <c r="K212" s="239" t="s">
        <v>19</v>
      </c>
      <c r="L212" s="244"/>
      <c r="M212" s="245" t="s">
        <v>19</v>
      </c>
      <c r="N212" s="246" t="s">
        <v>46</v>
      </c>
      <c r="O212" s="86"/>
      <c r="P212" s="215">
        <f>O212*H212</f>
        <v>0</v>
      </c>
      <c r="Q212" s="215">
        <v>0.001</v>
      </c>
      <c r="R212" s="215">
        <f>Q212*H212</f>
        <v>6.0000000000000002E-06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306</v>
      </c>
      <c r="AT212" s="217" t="s">
        <v>302</v>
      </c>
      <c r="AU212" s="217" t="s">
        <v>85</v>
      </c>
      <c r="AY212" s="19" t="s">
        <v>275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83</v>
      </c>
      <c r="BK212" s="218">
        <f>ROUND(I212*H212,2)</f>
        <v>0</v>
      </c>
      <c r="BL212" s="19" t="s">
        <v>282</v>
      </c>
      <c r="BM212" s="217" t="s">
        <v>1441</v>
      </c>
    </row>
    <row r="213" s="2" customFormat="1">
      <c r="A213" s="40"/>
      <c r="B213" s="41"/>
      <c r="C213" s="42"/>
      <c r="D213" s="219" t="s">
        <v>284</v>
      </c>
      <c r="E213" s="42"/>
      <c r="F213" s="220" t="s">
        <v>419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284</v>
      </c>
      <c r="AU213" s="19" t="s">
        <v>85</v>
      </c>
    </row>
    <row r="214" s="13" customFormat="1">
      <c r="A214" s="13"/>
      <c r="B214" s="226"/>
      <c r="C214" s="227"/>
      <c r="D214" s="219" t="s">
        <v>288</v>
      </c>
      <c r="E214" s="227"/>
      <c r="F214" s="229" t="s">
        <v>1442</v>
      </c>
      <c r="G214" s="227"/>
      <c r="H214" s="230">
        <v>0.0060000000000000001</v>
      </c>
      <c r="I214" s="231"/>
      <c r="J214" s="227"/>
      <c r="K214" s="227"/>
      <c r="L214" s="232"/>
      <c r="M214" s="233"/>
      <c r="N214" s="234"/>
      <c r="O214" s="234"/>
      <c r="P214" s="234"/>
      <c r="Q214" s="234"/>
      <c r="R214" s="234"/>
      <c r="S214" s="234"/>
      <c r="T214" s="235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36" t="s">
        <v>288</v>
      </c>
      <c r="AU214" s="236" t="s">
        <v>85</v>
      </c>
      <c r="AV214" s="13" t="s">
        <v>85</v>
      </c>
      <c r="AW214" s="13" t="s">
        <v>4</v>
      </c>
      <c r="AX214" s="13" t="s">
        <v>83</v>
      </c>
      <c r="AY214" s="236" t="s">
        <v>275</v>
      </c>
    </row>
    <row r="215" s="2" customFormat="1" ht="16.5" customHeight="1">
      <c r="A215" s="40"/>
      <c r="B215" s="41"/>
      <c r="C215" s="206" t="s">
        <v>483</v>
      </c>
      <c r="D215" s="206" t="s">
        <v>277</v>
      </c>
      <c r="E215" s="207" t="s">
        <v>423</v>
      </c>
      <c r="F215" s="208" t="s">
        <v>424</v>
      </c>
      <c r="G215" s="209" t="s">
        <v>409</v>
      </c>
      <c r="H215" s="210">
        <v>28.5</v>
      </c>
      <c r="I215" s="211"/>
      <c r="J215" s="212">
        <f>ROUND(I215*H215,2)</f>
        <v>0</v>
      </c>
      <c r="K215" s="208" t="s">
        <v>281</v>
      </c>
      <c r="L215" s="46"/>
      <c r="M215" s="213" t="s">
        <v>19</v>
      </c>
      <c r="N215" s="214" t="s">
        <v>46</v>
      </c>
      <c r="O215" s="86"/>
      <c r="P215" s="215">
        <f>O215*H215</f>
        <v>0</v>
      </c>
      <c r="Q215" s="215">
        <v>0</v>
      </c>
      <c r="R215" s="215">
        <f>Q215*H215</f>
        <v>0</v>
      </c>
      <c r="S215" s="215">
        <v>0</v>
      </c>
      <c r="T215" s="21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17" t="s">
        <v>282</v>
      </c>
      <c r="AT215" s="217" t="s">
        <v>277</v>
      </c>
      <c r="AU215" s="217" t="s">
        <v>85</v>
      </c>
      <c r="AY215" s="19" t="s">
        <v>275</v>
      </c>
      <c r="BE215" s="218">
        <f>IF(N215="základní",J215,0)</f>
        <v>0</v>
      </c>
      <c r="BF215" s="218">
        <f>IF(N215="snížená",J215,0)</f>
        <v>0</v>
      </c>
      <c r="BG215" s="218">
        <f>IF(N215="zákl. přenesená",J215,0)</f>
        <v>0</v>
      </c>
      <c r="BH215" s="218">
        <f>IF(N215="sníž. přenesená",J215,0)</f>
        <v>0</v>
      </c>
      <c r="BI215" s="218">
        <f>IF(N215="nulová",J215,0)</f>
        <v>0</v>
      </c>
      <c r="BJ215" s="19" t="s">
        <v>83</v>
      </c>
      <c r="BK215" s="218">
        <f>ROUND(I215*H215,2)</f>
        <v>0</v>
      </c>
      <c r="BL215" s="19" t="s">
        <v>282</v>
      </c>
      <c r="BM215" s="217" t="s">
        <v>1443</v>
      </c>
    </row>
    <row r="216" s="2" customFormat="1">
      <c r="A216" s="40"/>
      <c r="B216" s="41"/>
      <c r="C216" s="42"/>
      <c r="D216" s="219" t="s">
        <v>284</v>
      </c>
      <c r="E216" s="42"/>
      <c r="F216" s="220" t="s">
        <v>426</v>
      </c>
      <c r="G216" s="42"/>
      <c r="H216" s="42"/>
      <c r="I216" s="221"/>
      <c r="J216" s="42"/>
      <c r="K216" s="42"/>
      <c r="L216" s="46"/>
      <c r="M216" s="222"/>
      <c r="N216" s="223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284</v>
      </c>
      <c r="AU216" s="19" t="s">
        <v>85</v>
      </c>
    </row>
    <row r="217" s="2" customFormat="1">
      <c r="A217" s="40"/>
      <c r="B217" s="41"/>
      <c r="C217" s="42"/>
      <c r="D217" s="224" t="s">
        <v>286</v>
      </c>
      <c r="E217" s="42"/>
      <c r="F217" s="225" t="s">
        <v>427</v>
      </c>
      <c r="G217" s="42"/>
      <c r="H217" s="42"/>
      <c r="I217" s="221"/>
      <c r="J217" s="42"/>
      <c r="K217" s="42"/>
      <c r="L217" s="46"/>
      <c r="M217" s="222"/>
      <c r="N217" s="22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286</v>
      </c>
      <c r="AU217" s="19" t="s">
        <v>85</v>
      </c>
    </row>
    <row r="218" s="13" customFormat="1">
      <c r="A218" s="13"/>
      <c r="B218" s="226"/>
      <c r="C218" s="227"/>
      <c r="D218" s="219" t="s">
        <v>288</v>
      </c>
      <c r="E218" s="228" t="s">
        <v>19</v>
      </c>
      <c r="F218" s="229" t="s">
        <v>1444</v>
      </c>
      <c r="G218" s="227"/>
      <c r="H218" s="230">
        <v>16.5</v>
      </c>
      <c r="I218" s="231"/>
      <c r="J218" s="227"/>
      <c r="K218" s="227"/>
      <c r="L218" s="232"/>
      <c r="M218" s="233"/>
      <c r="N218" s="234"/>
      <c r="O218" s="234"/>
      <c r="P218" s="234"/>
      <c r="Q218" s="234"/>
      <c r="R218" s="234"/>
      <c r="S218" s="234"/>
      <c r="T218" s="23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6" t="s">
        <v>288</v>
      </c>
      <c r="AU218" s="236" t="s">
        <v>85</v>
      </c>
      <c r="AV218" s="13" t="s">
        <v>85</v>
      </c>
      <c r="AW218" s="13" t="s">
        <v>36</v>
      </c>
      <c r="AX218" s="13" t="s">
        <v>75</v>
      </c>
      <c r="AY218" s="236" t="s">
        <v>275</v>
      </c>
    </row>
    <row r="219" s="13" customFormat="1">
      <c r="A219" s="13"/>
      <c r="B219" s="226"/>
      <c r="C219" s="227"/>
      <c r="D219" s="219" t="s">
        <v>288</v>
      </c>
      <c r="E219" s="228" t="s">
        <v>19</v>
      </c>
      <c r="F219" s="229" t="s">
        <v>1445</v>
      </c>
      <c r="G219" s="227"/>
      <c r="H219" s="230">
        <v>12</v>
      </c>
      <c r="I219" s="231"/>
      <c r="J219" s="227"/>
      <c r="K219" s="227"/>
      <c r="L219" s="232"/>
      <c r="M219" s="233"/>
      <c r="N219" s="234"/>
      <c r="O219" s="234"/>
      <c r="P219" s="234"/>
      <c r="Q219" s="234"/>
      <c r="R219" s="234"/>
      <c r="S219" s="234"/>
      <c r="T219" s="235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36" t="s">
        <v>288</v>
      </c>
      <c r="AU219" s="236" t="s">
        <v>85</v>
      </c>
      <c r="AV219" s="13" t="s">
        <v>85</v>
      </c>
      <c r="AW219" s="13" t="s">
        <v>36</v>
      </c>
      <c r="AX219" s="13" t="s">
        <v>75</v>
      </c>
      <c r="AY219" s="236" t="s">
        <v>275</v>
      </c>
    </row>
    <row r="220" s="15" customFormat="1">
      <c r="A220" s="15"/>
      <c r="B220" s="262"/>
      <c r="C220" s="263"/>
      <c r="D220" s="219" t="s">
        <v>288</v>
      </c>
      <c r="E220" s="264" t="s">
        <v>19</v>
      </c>
      <c r="F220" s="265" t="s">
        <v>922</v>
      </c>
      <c r="G220" s="263"/>
      <c r="H220" s="266">
        <v>28.5</v>
      </c>
      <c r="I220" s="267"/>
      <c r="J220" s="263"/>
      <c r="K220" s="263"/>
      <c r="L220" s="268"/>
      <c r="M220" s="269"/>
      <c r="N220" s="270"/>
      <c r="O220" s="270"/>
      <c r="P220" s="270"/>
      <c r="Q220" s="270"/>
      <c r="R220" s="270"/>
      <c r="S220" s="270"/>
      <c r="T220" s="271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72" t="s">
        <v>288</v>
      </c>
      <c r="AU220" s="272" t="s">
        <v>85</v>
      </c>
      <c r="AV220" s="15" t="s">
        <v>282</v>
      </c>
      <c r="AW220" s="15" t="s">
        <v>36</v>
      </c>
      <c r="AX220" s="15" t="s">
        <v>83</v>
      </c>
      <c r="AY220" s="272" t="s">
        <v>275</v>
      </c>
    </row>
    <row r="221" s="2" customFormat="1" ht="16.5" customHeight="1">
      <c r="A221" s="40"/>
      <c r="B221" s="41"/>
      <c r="C221" s="206" t="s">
        <v>487</v>
      </c>
      <c r="D221" s="206" t="s">
        <v>277</v>
      </c>
      <c r="E221" s="207" t="s">
        <v>430</v>
      </c>
      <c r="F221" s="208" t="s">
        <v>431</v>
      </c>
      <c r="G221" s="209" t="s">
        <v>409</v>
      </c>
      <c r="H221" s="210">
        <v>28.5</v>
      </c>
      <c r="I221" s="211"/>
      <c r="J221" s="212">
        <f>ROUND(I221*H221,2)</f>
        <v>0</v>
      </c>
      <c r="K221" s="208" t="s">
        <v>281</v>
      </c>
      <c r="L221" s="46"/>
      <c r="M221" s="213" t="s">
        <v>19</v>
      </c>
      <c r="N221" s="214" t="s">
        <v>46</v>
      </c>
      <c r="O221" s="86"/>
      <c r="P221" s="215">
        <f>O221*H221</f>
        <v>0</v>
      </c>
      <c r="Q221" s="215">
        <v>0</v>
      </c>
      <c r="R221" s="215">
        <f>Q221*H221</f>
        <v>0</v>
      </c>
      <c r="S221" s="215">
        <v>0</v>
      </c>
      <c r="T221" s="21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17" t="s">
        <v>282</v>
      </c>
      <c r="AT221" s="217" t="s">
        <v>277</v>
      </c>
      <c r="AU221" s="217" t="s">
        <v>85</v>
      </c>
      <c r="AY221" s="19" t="s">
        <v>275</v>
      </c>
      <c r="BE221" s="218">
        <f>IF(N221="základní",J221,0)</f>
        <v>0</v>
      </c>
      <c r="BF221" s="218">
        <f>IF(N221="snížená",J221,0)</f>
        <v>0</v>
      </c>
      <c r="BG221" s="218">
        <f>IF(N221="zákl. přenesená",J221,0)</f>
        <v>0</v>
      </c>
      <c r="BH221" s="218">
        <f>IF(N221="sníž. přenesená",J221,0)</f>
        <v>0</v>
      </c>
      <c r="BI221" s="218">
        <f>IF(N221="nulová",J221,0)</f>
        <v>0</v>
      </c>
      <c r="BJ221" s="19" t="s">
        <v>83</v>
      </c>
      <c r="BK221" s="218">
        <f>ROUND(I221*H221,2)</f>
        <v>0</v>
      </c>
      <c r="BL221" s="19" t="s">
        <v>282</v>
      </c>
      <c r="BM221" s="217" t="s">
        <v>1446</v>
      </c>
    </row>
    <row r="222" s="2" customFormat="1">
      <c r="A222" s="40"/>
      <c r="B222" s="41"/>
      <c r="C222" s="42"/>
      <c r="D222" s="219" t="s">
        <v>284</v>
      </c>
      <c r="E222" s="42"/>
      <c r="F222" s="220" t="s">
        <v>433</v>
      </c>
      <c r="G222" s="42"/>
      <c r="H222" s="42"/>
      <c r="I222" s="221"/>
      <c r="J222" s="42"/>
      <c r="K222" s="42"/>
      <c r="L222" s="46"/>
      <c r="M222" s="222"/>
      <c r="N222" s="223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284</v>
      </c>
      <c r="AU222" s="19" t="s">
        <v>85</v>
      </c>
    </row>
    <row r="223" s="2" customFormat="1">
      <c r="A223" s="40"/>
      <c r="B223" s="41"/>
      <c r="C223" s="42"/>
      <c r="D223" s="224" t="s">
        <v>286</v>
      </c>
      <c r="E223" s="42"/>
      <c r="F223" s="225" t="s">
        <v>434</v>
      </c>
      <c r="G223" s="42"/>
      <c r="H223" s="42"/>
      <c r="I223" s="221"/>
      <c r="J223" s="42"/>
      <c r="K223" s="42"/>
      <c r="L223" s="46"/>
      <c r="M223" s="222"/>
      <c r="N223" s="22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286</v>
      </c>
      <c r="AU223" s="19" t="s">
        <v>85</v>
      </c>
    </row>
    <row r="224" s="13" customFormat="1">
      <c r="A224" s="13"/>
      <c r="B224" s="226"/>
      <c r="C224" s="227"/>
      <c r="D224" s="219" t="s">
        <v>288</v>
      </c>
      <c r="E224" s="228" t="s">
        <v>19</v>
      </c>
      <c r="F224" s="229" t="s">
        <v>1444</v>
      </c>
      <c r="G224" s="227"/>
      <c r="H224" s="230">
        <v>16.5</v>
      </c>
      <c r="I224" s="231"/>
      <c r="J224" s="227"/>
      <c r="K224" s="227"/>
      <c r="L224" s="232"/>
      <c r="M224" s="233"/>
      <c r="N224" s="234"/>
      <c r="O224" s="234"/>
      <c r="P224" s="234"/>
      <c r="Q224" s="234"/>
      <c r="R224" s="234"/>
      <c r="S224" s="234"/>
      <c r="T224" s="23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6" t="s">
        <v>288</v>
      </c>
      <c r="AU224" s="236" t="s">
        <v>85</v>
      </c>
      <c r="AV224" s="13" t="s">
        <v>85</v>
      </c>
      <c r="AW224" s="13" t="s">
        <v>36</v>
      </c>
      <c r="AX224" s="13" t="s">
        <v>75</v>
      </c>
      <c r="AY224" s="236" t="s">
        <v>275</v>
      </c>
    </row>
    <row r="225" s="13" customFormat="1">
      <c r="A225" s="13"/>
      <c r="B225" s="226"/>
      <c r="C225" s="227"/>
      <c r="D225" s="219" t="s">
        <v>288</v>
      </c>
      <c r="E225" s="228" t="s">
        <v>19</v>
      </c>
      <c r="F225" s="229" t="s">
        <v>1445</v>
      </c>
      <c r="G225" s="227"/>
      <c r="H225" s="230">
        <v>12</v>
      </c>
      <c r="I225" s="231"/>
      <c r="J225" s="227"/>
      <c r="K225" s="227"/>
      <c r="L225" s="232"/>
      <c r="M225" s="233"/>
      <c r="N225" s="234"/>
      <c r="O225" s="234"/>
      <c r="P225" s="234"/>
      <c r="Q225" s="234"/>
      <c r="R225" s="234"/>
      <c r="S225" s="234"/>
      <c r="T225" s="235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36" t="s">
        <v>288</v>
      </c>
      <c r="AU225" s="236" t="s">
        <v>85</v>
      </c>
      <c r="AV225" s="13" t="s">
        <v>85</v>
      </c>
      <c r="AW225" s="13" t="s">
        <v>36</v>
      </c>
      <c r="AX225" s="13" t="s">
        <v>75</v>
      </c>
      <c r="AY225" s="236" t="s">
        <v>275</v>
      </c>
    </row>
    <row r="226" s="15" customFormat="1">
      <c r="A226" s="15"/>
      <c r="B226" s="262"/>
      <c r="C226" s="263"/>
      <c r="D226" s="219" t="s">
        <v>288</v>
      </c>
      <c r="E226" s="264" t="s">
        <v>19</v>
      </c>
      <c r="F226" s="265" t="s">
        <v>922</v>
      </c>
      <c r="G226" s="263"/>
      <c r="H226" s="266">
        <v>28.5</v>
      </c>
      <c r="I226" s="267"/>
      <c r="J226" s="263"/>
      <c r="K226" s="263"/>
      <c r="L226" s="268"/>
      <c r="M226" s="269"/>
      <c r="N226" s="270"/>
      <c r="O226" s="270"/>
      <c r="P226" s="270"/>
      <c r="Q226" s="270"/>
      <c r="R226" s="270"/>
      <c r="S226" s="270"/>
      <c r="T226" s="271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2" t="s">
        <v>288</v>
      </c>
      <c r="AU226" s="272" t="s">
        <v>85</v>
      </c>
      <c r="AV226" s="15" t="s">
        <v>282</v>
      </c>
      <c r="AW226" s="15" t="s">
        <v>36</v>
      </c>
      <c r="AX226" s="15" t="s">
        <v>83</v>
      </c>
      <c r="AY226" s="272" t="s">
        <v>275</v>
      </c>
    </row>
    <row r="227" s="2" customFormat="1" ht="16.5" customHeight="1">
      <c r="A227" s="40"/>
      <c r="B227" s="41"/>
      <c r="C227" s="206" t="s">
        <v>798</v>
      </c>
      <c r="D227" s="206" t="s">
        <v>277</v>
      </c>
      <c r="E227" s="207" t="s">
        <v>436</v>
      </c>
      <c r="F227" s="208" t="s">
        <v>437</v>
      </c>
      <c r="G227" s="209" t="s">
        <v>409</v>
      </c>
      <c r="H227" s="210">
        <v>114</v>
      </c>
      <c r="I227" s="211"/>
      <c r="J227" s="212">
        <f>ROUND(I227*H227,2)</f>
        <v>0</v>
      </c>
      <c r="K227" s="208" t="s">
        <v>281</v>
      </c>
      <c r="L227" s="46"/>
      <c r="M227" s="213" t="s">
        <v>19</v>
      </c>
      <c r="N227" s="214" t="s">
        <v>46</v>
      </c>
      <c r="O227" s="86"/>
      <c r="P227" s="215">
        <f>O227*H227</f>
        <v>0</v>
      </c>
      <c r="Q227" s="215">
        <v>0</v>
      </c>
      <c r="R227" s="215">
        <f>Q227*H227</f>
        <v>0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282</v>
      </c>
      <c r="AT227" s="217" t="s">
        <v>277</v>
      </c>
      <c r="AU227" s="217" t="s">
        <v>85</v>
      </c>
      <c r="AY227" s="19" t="s">
        <v>275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83</v>
      </c>
      <c r="BK227" s="218">
        <f>ROUND(I227*H227,2)</f>
        <v>0</v>
      </c>
      <c r="BL227" s="19" t="s">
        <v>282</v>
      </c>
      <c r="BM227" s="217" t="s">
        <v>1447</v>
      </c>
    </row>
    <row r="228" s="2" customFormat="1">
      <c r="A228" s="40"/>
      <c r="B228" s="41"/>
      <c r="C228" s="42"/>
      <c r="D228" s="219" t="s">
        <v>284</v>
      </c>
      <c r="E228" s="42"/>
      <c r="F228" s="220" t="s">
        <v>439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284</v>
      </c>
      <c r="AU228" s="19" t="s">
        <v>85</v>
      </c>
    </row>
    <row r="229" s="2" customFormat="1">
      <c r="A229" s="40"/>
      <c r="B229" s="41"/>
      <c r="C229" s="42"/>
      <c r="D229" s="224" t="s">
        <v>286</v>
      </c>
      <c r="E229" s="42"/>
      <c r="F229" s="225" t="s">
        <v>440</v>
      </c>
      <c r="G229" s="42"/>
      <c r="H229" s="42"/>
      <c r="I229" s="221"/>
      <c r="J229" s="42"/>
      <c r="K229" s="42"/>
      <c r="L229" s="46"/>
      <c r="M229" s="222"/>
      <c r="N229" s="223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286</v>
      </c>
      <c r="AU229" s="19" t="s">
        <v>85</v>
      </c>
    </row>
    <row r="230" s="14" customFormat="1">
      <c r="A230" s="14"/>
      <c r="B230" s="248"/>
      <c r="C230" s="249"/>
      <c r="D230" s="219" t="s">
        <v>288</v>
      </c>
      <c r="E230" s="250" t="s">
        <v>19</v>
      </c>
      <c r="F230" s="251" t="s">
        <v>947</v>
      </c>
      <c r="G230" s="249"/>
      <c r="H230" s="250" t="s">
        <v>19</v>
      </c>
      <c r="I230" s="252"/>
      <c r="J230" s="249"/>
      <c r="K230" s="249"/>
      <c r="L230" s="253"/>
      <c r="M230" s="254"/>
      <c r="N230" s="255"/>
      <c r="O230" s="255"/>
      <c r="P230" s="255"/>
      <c r="Q230" s="255"/>
      <c r="R230" s="255"/>
      <c r="S230" s="255"/>
      <c r="T230" s="256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7" t="s">
        <v>288</v>
      </c>
      <c r="AU230" s="257" t="s">
        <v>85</v>
      </c>
      <c r="AV230" s="14" t="s">
        <v>83</v>
      </c>
      <c r="AW230" s="14" t="s">
        <v>36</v>
      </c>
      <c r="AX230" s="14" t="s">
        <v>75</v>
      </c>
      <c r="AY230" s="257" t="s">
        <v>275</v>
      </c>
    </row>
    <row r="231" s="13" customFormat="1">
      <c r="A231" s="13"/>
      <c r="B231" s="226"/>
      <c r="C231" s="227"/>
      <c r="D231" s="219" t="s">
        <v>288</v>
      </c>
      <c r="E231" s="228" t="s">
        <v>19</v>
      </c>
      <c r="F231" s="229" t="s">
        <v>1448</v>
      </c>
      <c r="G231" s="227"/>
      <c r="H231" s="230">
        <v>66</v>
      </c>
      <c r="I231" s="231"/>
      <c r="J231" s="227"/>
      <c r="K231" s="227"/>
      <c r="L231" s="232"/>
      <c r="M231" s="233"/>
      <c r="N231" s="234"/>
      <c r="O231" s="234"/>
      <c r="P231" s="234"/>
      <c r="Q231" s="234"/>
      <c r="R231" s="234"/>
      <c r="S231" s="234"/>
      <c r="T231" s="235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36" t="s">
        <v>288</v>
      </c>
      <c r="AU231" s="236" t="s">
        <v>85</v>
      </c>
      <c r="AV231" s="13" t="s">
        <v>85</v>
      </c>
      <c r="AW231" s="13" t="s">
        <v>36</v>
      </c>
      <c r="AX231" s="13" t="s">
        <v>75</v>
      </c>
      <c r="AY231" s="236" t="s">
        <v>275</v>
      </c>
    </row>
    <row r="232" s="13" customFormat="1">
      <c r="A232" s="13"/>
      <c r="B232" s="226"/>
      <c r="C232" s="227"/>
      <c r="D232" s="219" t="s">
        <v>288</v>
      </c>
      <c r="E232" s="228" t="s">
        <v>19</v>
      </c>
      <c r="F232" s="229" t="s">
        <v>1449</v>
      </c>
      <c r="G232" s="227"/>
      <c r="H232" s="230">
        <v>48</v>
      </c>
      <c r="I232" s="231"/>
      <c r="J232" s="227"/>
      <c r="K232" s="227"/>
      <c r="L232" s="232"/>
      <c r="M232" s="233"/>
      <c r="N232" s="234"/>
      <c r="O232" s="234"/>
      <c r="P232" s="234"/>
      <c r="Q232" s="234"/>
      <c r="R232" s="234"/>
      <c r="S232" s="234"/>
      <c r="T232" s="235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36" t="s">
        <v>288</v>
      </c>
      <c r="AU232" s="236" t="s">
        <v>85</v>
      </c>
      <c r="AV232" s="13" t="s">
        <v>85</v>
      </c>
      <c r="AW232" s="13" t="s">
        <v>36</v>
      </c>
      <c r="AX232" s="13" t="s">
        <v>75</v>
      </c>
      <c r="AY232" s="236" t="s">
        <v>275</v>
      </c>
    </row>
    <row r="233" s="15" customFormat="1">
      <c r="A233" s="15"/>
      <c r="B233" s="262"/>
      <c r="C233" s="263"/>
      <c r="D233" s="219" t="s">
        <v>288</v>
      </c>
      <c r="E233" s="264" t="s">
        <v>19</v>
      </c>
      <c r="F233" s="265" t="s">
        <v>922</v>
      </c>
      <c r="G233" s="263"/>
      <c r="H233" s="266">
        <v>114</v>
      </c>
      <c r="I233" s="267"/>
      <c r="J233" s="263"/>
      <c r="K233" s="263"/>
      <c r="L233" s="268"/>
      <c r="M233" s="269"/>
      <c r="N233" s="270"/>
      <c r="O233" s="270"/>
      <c r="P233" s="270"/>
      <c r="Q233" s="270"/>
      <c r="R233" s="270"/>
      <c r="S233" s="270"/>
      <c r="T233" s="271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72" t="s">
        <v>288</v>
      </c>
      <c r="AU233" s="272" t="s">
        <v>85</v>
      </c>
      <c r="AV233" s="15" t="s">
        <v>282</v>
      </c>
      <c r="AW233" s="15" t="s">
        <v>36</v>
      </c>
      <c r="AX233" s="15" t="s">
        <v>83</v>
      </c>
      <c r="AY233" s="272" t="s">
        <v>275</v>
      </c>
    </row>
    <row r="234" s="2" customFormat="1" ht="16.5" customHeight="1">
      <c r="A234" s="40"/>
      <c r="B234" s="41"/>
      <c r="C234" s="237" t="s">
        <v>802</v>
      </c>
      <c r="D234" s="237" t="s">
        <v>302</v>
      </c>
      <c r="E234" s="238" t="s">
        <v>443</v>
      </c>
      <c r="F234" s="239" t="s">
        <v>444</v>
      </c>
      <c r="G234" s="240" t="s">
        <v>305</v>
      </c>
      <c r="H234" s="241">
        <v>13.199999999999999</v>
      </c>
      <c r="I234" s="242"/>
      <c r="J234" s="243">
        <f>ROUND(I234*H234,2)</f>
        <v>0</v>
      </c>
      <c r="K234" s="239" t="s">
        <v>19</v>
      </c>
      <c r="L234" s="244"/>
      <c r="M234" s="245" t="s">
        <v>19</v>
      </c>
      <c r="N234" s="246" t="s">
        <v>46</v>
      </c>
      <c r="O234" s="86"/>
      <c r="P234" s="215">
        <f>O234*H234</f>
        <v>0</v>
      </c>
      <c r="Q234" s="215">
        <v>0</v>
      </c>
      <c r="R234" s="215">
        <f>Q234*H234</f>
        <v>0</v>
      </c>
      <c r="S234" s="215">
        <v>0</v>
      </c>
      <c r="T234" s="21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17" t="s">
        <v>306</v>
      </c>
      <c r="AT234" s="217" t="s">
        <v>302</v>
      </c>
      <c r="AU234" s="217" t="s">
        <v>85</v>
      </c>
      <c r="AY234" s="19" t="s">
        <v>275</v>
      </c>
      <c r="BE234" s="218">
        <f>IF(N234="základní",J234,0)</f>
        <v>0</v>
      </c>
      <c r="BF234" s="218">
        <f>IF(N234="snížená",J234,0)</f>
        <v>0</v>
      </c>
      <c r="BG234" s="218">
        <f>IF(N234="zákl. přenesená",J234,0)</f>
        <v>0</v>
      </c>
      <c r="BH234" s="218">
        <f>IF(N234="sníž. přenesená",J234,0)</f>
        <v>0</v>
      </c>
      <c r="BI234" s="218">
        <f>IF(N234="nulová",J234,0)</f>
        <v>0</v>
      </c>
      <c r="BJ234" s="19" t="s">
        <v>83</v>
      </c>
      <c r="BK234" s="218">
        <f>ROUND(I234*H234,2)</f>
        <v>0</v>
      </c>
      <c r="BL234" s="19" t="s">
        <v>282</v>
      </c>
      <c r="BM234" s="217" t="s">
        <v>1450</v>
      </c>
    </row>
    <row r="235" s="2" customFormat="1">
      <c r="A235" s="40"/>
      <c r="B235" s="41"/>
      <c r="C235" s="42"/>
      <c r="D235" s="219" t="s">
        <v>284</v>
      </c>
      <c r="E235" s="42"/>
      <c r="F235" s="220" t="s">
        <v>444</v>
      </c>
      <c r="G235" s="42"/>
      <c r="H235" s="42"/>
      <c r="I235" s="221"/>
      <c r="J235" s="42"/>
      <c r="K235" s="42"/>
      <c r="L235" s="46"/>
      <c r="M235" s="222"/>
      <c r="N235" s="223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284</v>
      </c>
      <c r="AU235" s="19" t="s">
        <v>85</v>
      </c>
    </row>
    <row r="236" s="2" customFormat="1">
      <c r="A236" s="40"/>
      <c r="B236" s="41"/>
      <c r="C236" s="42"/>
      <c r="D236" s="219" t="s">
        <v>308</v>
      </c>
      <c r="E236" s="42"/>
      <c r="F236" s="247" t="s">
        <v>446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308</v>
      </c>
      <c r="AU236" s="19" t="s">
        <v>85</v>
      </c>
    </row>
    <row r="237" s="13" customFormat="1">
      <c r="A237" s="13"/>
      <c r="B237" s="226"/>
      <c r="C237" s="227"/>
      <c r="D237" s="219" t="s">
        <v>288</v>
      </c>
      <c r="E237" s="228" t="s">
        <v>19</v>
      </c>
      <c r="F237" s="229" t="s">
        <v>1451</v>
      </c>
      <c r="G237" s="227"/>
      <c r="H237" s="230">
        <v>66</v>
      </c>
      <c r="I237" s="231"/>
      <c r="J237" s="227"/>
      <c r="K237" s="227"/>
      <c r="L237" s="232"/>
      <c r="M237" s="233"/>
      <c r="N237" s="234"/>
      <c r="O237" s="234"/>
      <c r="P237" s="234"/>
      <c r="Q237" s="234"/>
      <c r="R237" s="234"/>
      <c r="S237" s="234"/>
      <c r="T237" s="235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36" t="s">
        <v>288</v>
      </c>
      <c r="AU237" s="236" t="s">
        <v>85</v>
      </c>
      <c r="AV237" s="13" t="s">
        <v>85</v>
      </c>
      <c r="AW237" s="13" t="s">
        <v>36</v>
      </c>
      <c r="AX237" s="13" t="s">
        <v>83</v>
      </c>
      <c r="AY237" s="236" t="s">
        <v>275</v>
      </c>
    </row>
    <row r="238" s="13" customFormat="1">
      <c r="A238" s="13"/>
      <c r="B238" s="226"/>
      <c r="C238" s="227"/>
      <c r="D238" s="219" t="s">
        <v>288</v>
      </c>
      <c r="E238" s="227"/>
      <c r="F238" s="229" t="s">
        <v>1452</v>
      </c>
      <c r="G238" s="227"/>
      <c r="H238" s="230">
        <v>13.199999999999999</v>
      </c>
      <c r="I238" s="231"/>
      <c r="J238" s="227"/>
      <c r="K238" s="227"/>
      <c r="L238" s="232"/>
      <c r="M238" s="233"/>
      <c r="N238" s="234"/>
      <c r="O238" s="234"/>
      <c r="P238" s="234"/>
      <c r="Q238" s="234"/>
      <c r="R238" s="234"/>
      <c r="S238" s="234"/>
      <c r="T238" s="235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36" t="s">
        <v>288</v>
      </c>
      <c r="AU238" s="236" t="s">
        <v>85</v>
      </c>
      <c r="AV238" s="13" t="s">
        <v>85</v>
      </c>
      <c r="AW238" s="13" t="s">
        <v>4</v>
      </c>
      <c r="AX238" s="13" t="s">
        <v>83</v>
      </c>
      <c r="AY238" s="236" t="s">
        <v>275</v>
      </c>
    </row>
    <row r="239" s="12" customFormat="1" ht="22.8" customHeight="1">
      <c r="A239" s="12"/>
      <c r="B239" s="190"/>
      <c r="C239" s="191"/>
      <c r="D239" s="192" t="s">
        <v>74</v>
      </c>
      <c r="E239" s="204" t="s">
        <v>282</v>
      </c>
      <c r="F239" s="204" t="s">
        <v>449</v>
      </c>
      <c r="G239" s="191"/>
      <c r="H239" s="191"/>
      <c r="I239" s="194"/>
      <c r="J239" s="205">
        <f>BK239</f>
        <v>0</v>
      </c>
      <c r="K239" s="191"/>
      <c r="L239" s="196"/>
      <c r="M239" s="197"/>
      <c r="N239" s="198"/>
      <c r="O239" s="198"/>
      <c r="P239" s="199">
        <f>SUM(P240:P246)</f>
        <v>0</v>
      </c>
      <c r="Q239" s="198"/>
      <c r="R239" s="199">
        <f>SUM(R240:R246)</f>
        <v>0.014520000000000002</v>
      </c>
      <c r="S239" s="198"/>
      <c r="T239" s="200">
        <f>SUM(T240:T246)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01" t="s">
        <v>83</v>
      </c>
      <c r="AT239" s="202" t="s">
        <v>74</v>
      </c>
      <c r="AU239" s="202" t="s">
        <v>83</v>
      </c>
      <c r="AY239" s="201" t="s">
        <v>275</v>
      </c>
      <c r="BK239" s="203">
        <f>SUM(BK240:BK246)</f>
        <v>0</v>
      </c>
    </row>
    <row r="240" s="2" customFormat="1" ht="16.5" customHeight="1">
      <c r="A240" s="40"/>
      <c r="B240" s="41"/>
      <c r="C240" s="206" t="s">
        <v>804</v>
      </c>
      <c r="D240" s="206" t="s">
        <v>277</v>
      </c>
      <c r="E240" s="207" t="s">
        <v>451</v>
      </c>
      <c r="F240" s="208" t="s">
        <v>452</v>
      </c>
      <c r="G240" s="209" t="s">
        <v>453</v>
      </c>
      <c r="H240" s="210">
        <v>33</v>
      </c>
      <c r="I240" s="211"/>
      <c r="J240" s="212">
        <f>ROUND(I240*H240,2)</f>
        <v>0</v>
      </c>
      <c r="K240" s="208" t="s">
        <v>19</v>
      </c>
      <c r="L240" s="46"/>
      <c r="M240" s="213" t="s">
        <v>19</v>
      </c>
      <c r="N240" s="214" t="s">
        <v>46</v>
      </c>
      <c r="O240" s="86"/>
      <c r="P240" s="215">
        <f>O240*H240</f>
        <v>0</v>
      </c>
      <c r="Q240" s="215">
        <v>0.00038000000000000002</v>
      </c>
      <c r="R240" s="215">
        <f>Q240*H240</f>
        <v>0.012540000000000001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282</v>
      </c>
      <c r="AT240" s="217" t="s">
        <v>277</v>
      </c>
      <c r="AU240" s="217" t="s">
        <v>85</v>
      </c>
      <c r="AY240" s="19" t="s">
        <v>275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83</v>
      </c>
      <c r="BK240" s="218">
        <f>ROUND(I240*H240,2)</f>
        <v>0</v>
      </c>
      <c r="BL240" s="19" t="s">
        <v>282</v>
      </c>
      <c r="BM240" s="217" t="s">
        <v>1453</v>
      </c>
    </row>
    <row r="241" s="2" customFormat="1">
      <c r="A241" s="40"/>
      <c r="B241" s="41"/>
      <c r="C241" s="42"/>
      <c r="D241" s="219" t="s">
        <v>284</v>
      </c>
      <c r="E241" s="42"/>
      <c r="F241" s="220" t="s">
        <v>452</v>
      </c>
      <c r="G241" s="42"/>
      <c r="H241" s="42"/>
      <c r="I241" s="221"/>
      <c r="J241" s="42"/>
      <c r="K241" s="42"/>
      <c r="L241" s="46"/>
      <c r="M241" s="222"/>
      <c r="N241" s="223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284</v>
      </c>
      <c r="AU241" s="19" t="s">
        <v>85</v>
      </c>
    </row>
    <row r="242" s="2" customFormat="1">
      <c r="A242" s="40"/>
      <c r="B242" s="41"/>
      <c r="C242" s="42"/>
      <c r="D242" s="219" t="s">
        <v>308</v>
      </c>
      <c r="E242" s="42"/>
      <c r="F242" s="247" t="s">
        <v>455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308</v>
      </c>
      <c r="AU242" s="19" t="s">
        <v>85</v>
      </c>
    </row>
    <row r="243" s="13" customFormat="1">
      <c r="A243" s="13"/>
      <c r="B243" s="226"/>
      <c r="C243" s="227"/>
      <c r="D243" s="219" t="s">
        <v>288</v>
      </c>
      <c r="E243" s="228" t="s">
        <v>19</v>
      </c>
      <c r="F243" s="229" t="s">
        <v>1404</v>
      </c>
      <c r="G243" s="227"/>
      <c r="H243" s="230">
        <v>33</v>
      </c>
      <c r="I243" s="231"/>
      <c r="J243" s="227"/>
      <c r="K243" s="227"/>
      <c r="L243" s="232"/>
      <c r="M243" s="233"/>
      <c r="N243" s="234"/>
      <c r="O243" s="234"/>
      <c r="P243" s="234"/>
      <c r="Q243" s="234"/>
      <c r="R243" s="234"/>
      <c r="S243" s="234"/>
      <c r="T243" s="235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36" t="s">
        <v>288</v>
      </c>
      <c r="AU243" s="236" t="s">
        <v>85</v>
      </c>
      <c r="AV243" s="13" t="s">
        <v>85</v>
      </c>
      <c r="AW243" s="13" t="s">
        <v>36</v>
      </c>
      <c r="AX243" s="13" t="s">
        <v>83</v>
      </c>
      <c r="AY243" s="236" t="s">
        <v>275</v>
      </c>
    </row>
    <row r="244" s="2" customFormat="1" ht="16.5" customHeight="1">
      <c r="A244" s="40"/>
      <c r="B244" s="41"/>
      <c r="C244" s="237" t="s">
        <v>806</v>
      </c>
      <c r="D244" s="237" t="s">
        <v>302</v>
      </c>
      <c r="E244" s="238" t="s">
        <v>457</v>
      </c>
      <c r="F244" s="239" t="s">
        <v>458</v>
      </c>
      <c r="G244" s="240" t="s">
        <v>314</v>
      </c>
      <c r="H244" s="241">
        <v>66</v>
      </c>
      <c r="I244" s="242"/>
      <c r="J244" s="243">
        <f>ROUND(I244*H244,2)</f>
        <v>0</v>
      </c>
      <c r="K244" s="239" t="s">
        <v>281</v>
      </c>
      <c r="L244" s="244"/>
      <c r="M244" s="245" t="s">
        <v>19</v>
      </c>
      <c r="N244" s="246" t="s">
        <v>46</v>
      </c>
      <c r="O244" s="86"/>
      <c r="P244" s="215">
        <f>O244*H244</f>
        <v>0</v>
      </c>
      <c r="Q244" s="215">
        <v>3.0000000000000001E-05</v>
      </c>
      <c r="R244" s="215">
        <f>Q244*H244</f>
        <v>0.00198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306</v>
      </c>
      <c r="AT244" s="217" t="s">
        <v>302</v>
      </c>
      <c r="AU244" s="217" t="s">
        <v>85</v>
      </c>
      <c r="AY244" s="19" t="s">
        <v>275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83</v>
      </c>
      <c r="BK244" s="218">
        <f>ROUND(I244*H244,2)</f>
        <v>0</v>
      </c>
      <c r="BL244" s="19" t="s">
        <v>282</v>
      </c>
      <c r="BM244" s="217" t="s">
        <v>1454</v>
      </c>
    </row>
    <row r="245" s="2" customFormat="1">
      <c r="A245" s="40"/>
      <c r="B245" s="41"/>
      <c r="C245" s="42"/>
      <c r="D245" s="219" t="s">
        <v>284</v>
      </c>
      <c r="E245" s="42"/>
      <c r="F245" s="220" t="s">
        <v>458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284</v>
      </c>
      <c r="AU245" s="19" t="s">
        <v>85</v>
      </c>
    </row>
    <row r="246" s="13" customFormat="1">
      <c r="A246" s="13"/>
      <c r="B246" s="226"/>
      <c r="C246" s="227"/>
      <c r="D246" s="219" t="s">
        <v>288</v>
      </c>
      <c r="E246" s="227"/>
      <c r="F246" s="229" t="s">
        <v>1455</v>
      </c>
      <c r="G246" s="227"/>
      <c r="H246" s="230">
        <v>66</v>
      </c>
      <c r="I246" s="231"/>
      <c r="J246" s="227"/>
      <c r="K246" s="227"/>
      <c r="L246" s="232"/>
      <c r="M246" s="233"/>
      <c r="N246" s="234"/>
      <c r="O246" s="234"/>
      <c r="P246" s="234"/>
      <c r="Q246" s="234"/>
      <c r="R246" s="234"/>
      <c r="S246" s="234"/>
      <c r="T246" s="235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36" t="s">
        <v>288</v>
      </c>
      <c r="AU246" s="236" t="s">
        <v>85</v>
      </c>
      <c r="AV246" s="13" t="s">
        <v>85</v>
      </c>
      <c r="AW246" s="13" t="s">
        <v>4</v>
      </c>
      <c r="AX246" s="13" t="s">
        <v>83</v>
      </c>
      <c r="AY246" s="236" t="s">
        <v>275</v>
      </c>
    </row>
    <row r="247" s="12" customFormat="1" ht="22.8" customHeight="1">
      <c r="A247" s="12"/>
      <c r="B247" s="190"/>
      <c r="C247" s="191"/>
      <c r="D247" s="192" t="s">
        <v>74</v>
      </c>
      <c r="E247" s="204" t="s">
        <v>337</v>
      </c>
      <c r="F247" s="204" t="s">
        <v>460</v>
      </c>
      <c r="G247" s="191"/>
      <c r="H247" s="191"/>
      <c r="I247" s="194"/>
      <c r="J247" s="205">
        <f>BK247</f>
        <v>0</v>
      </c>
      <c r="K247" s="191"/>
      <c r="L247" s="196"/>
      <c r="M247" s="197"/>
      <c r="N247" s="198"/>
      <c r="O247" s="198"/>
      <c r="P247" s="199">
        <f>SUM(P248:P250)</f>
        <v>0</v>
      </c>
      <c r="Q247" s="198"/>
      <c r="R247" s="199">
        <f>SUM(R248:R250)</f>
        <v>0</v>
      </c>
      <c r="S247" s="198"/>
      <c r="T247" s="200">
        <f>SUM(T248:T250)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1" t="s">
        <v>83</v>
      </c>
      <c r="AT247" s="202" t="s">
        <v>74</v>
      </c>
      <c r="AU247" s="202" t="s">
        <v>83</v>
      </c>
      <c r="AY247" s="201" t="s">
        <v>275</v>
      </c>
      <c r="BK247" s="203">
        <f>SUM(BK248:BK250)</f>
        <v>0</v>
      </c>
    </row>
    <row r="248" s="2" customFormat="1" ht="24.15" customHeight="1">
      <c r="A248" s="40"/>
      <c r="B248" s="41"/>
      <c r="C248" s="206" t="s">
        <v>965</v>
      </c>
      <c r="D248" s="206" t="s">
        <v>277</v>
      </c>
      <c r="E248" s="207" t="s">
        <v>462</v>
      </c>
      <c r="F248" s="208" t="s">
        <v>463</v>
      </c>
      <c r="G248" s="209" t="s">
        <v>464</v>
      </c>
      <c r="H248" s="210">
        <v>3</v>
      </c>
      <c r="I248" s="211"/>
      <c r="J248" s="212">
        <f>ROUND(I248*H248,2)</f>
        <v>0</v>
      </c>
      <c r="K248" s="208" t="s">
        <v>19</v>
      </c>
      <c r="L248" s="46"/>
      <c r="M248" s="213" t="s">
        <v>19</v>
      </c>
      <c r="N248" s="214" t="s">
        <v>46</v>
      </c>
      <c r="O248" s="86"/>
      <c r="P248" s="215">
        <f>O248*H248</f>
        <v>0</v>
      </c>
      <c r="Q248" s="215">
        <v>0</v>
      </c>
      <c r="R248" s="215">
        <f>Q248*H248</f>
        <v>0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282</v>
      </c>
      <c r="AT248" s="217" t="s">
        <v>277</v>
      </c>
      <c r="AU248" s="217" t="s">
        <v>85</v>
      </c>
      <c r="AY248" s="19" t="s">
        <v>275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83</v>
      </c>
      <c r="BK248" s="218">
        <f>ROUND(I248*H248,2)</f>
        <v>0</v>
      </c>
      <c r="BL248" s="19" t="s">
        <v>282</v>
      </c>
      <c r="BM248" s="217" t="s">
        <v>1456</v>
      </c>
    </row>
    <row r="249" s="2" customFormat="1">
      <c r="A249" s="40"/>
      <c r="B249" s="41"/>
      <c r="C249" s="42"/>
      <c r="D249" s="219" t="s">
        <v>284</v>
      </c>
      <c r="E249" s="42"/>
      <c r="F249" s="220" t="s">
        <v>463</v>
      </c>
      <c r="G249" s="42"/>
      <c r="H249" s="42"/>
      <c r="I249" s="221"/>
      <c r="J249" s="42"/>
      <c r="K249" s="42"/>
      <c r="L249" s="46"/>
      <c r="M249" s="222"/>
      <c r="N249" s="22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284</v>
      </c>
      <c r="AU249" s="19" t="s">
        <v>85</v>
      </c>
    </row>
    <row r="250" s="2" customFormat="1">
      <c r="A250" s="40"/>
      <c r="B250" s="41"/>
      <c r="C250" s="42"/>
      <c r="D250" s="219" t="s">
        <v>308</v>
      </c>
      <c r="E250" s="42"/>
      <c r="F250" s="247" t="s">
        <v>466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308</v>
      </c>
      <c r="AU250" s="19" t="s">
        <v>85</v>
      </c>
    </row>
    <row r="251" s="12" customFormat="1" ht="22.8" customHeight="1">
      <c r="A251" s="12"/>
      <c r="B251" s="190"/>
      <c r="C251" s="191"/>
      <c r="D251" s="192" t="s">
        <v>74</v>
      </c>
      <c r="E251" s="204" t="s">
        <v>467</v>
      </c>
      <c r="F251" s="204" t="s">
        <v>468</v>
      </c>
      <c r="G251" s="191"/>
      <c r="H251" s="191"/>
      <c r="I251" s="194"/>
      <c r="J251" s="205">
        <f>BK251</f>
        <v>0</v>
      </c>
      <c r="K251" s="191"/>
      <c r="L251" s="196"/>
      <c r="M251" s="197"/>
      <c r="N251" s="198"/>
      <c r="O251" s="198"/>
      <c r="P251" s="199">
        <f>SUM(P252:P276)</f>
        <v>0</v>
      </c>
      <c r="Q251" s="198"/>
      <c r="R251" s="199">
        <f>SUM(R252:R276)</f>
        <v>0.18018999999999999</v>
      </c>
      <c r="S251" s="198"/>
      <c r="T251" s="200">
        <f>SUM(T252:T276)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01" t="s">
        <v>83</v>
      </c>
      <c r="AT251" s="202" t="s">
        <v>74</v>
      </c>
      <c r="AU251" s="202" t="s">
        <v>83</v>
      </c>
      <c r="AY251" s="201" t="s">
        <v>275</v>
      </c>
      <c r="BK251" s="203">
        <f>SUM(BK252:BK276)</f>
        <v>0</v>
      </c>
    </row>
    <row r="252" s="2" customFormat="1" ht="16.5" customHeight="1">
      <c r="A252" s="40"/>
      <c r="B252" s="41"/>
      <c r="C252" s="206" t="s">
        <v>969</v>
      </c>
      <c r="D252" s="206" t="s">
        <v>277</v>
      </c>
      <c r="E252" s="207" t="s">
        <v>470</v>
      </c>
      <c r="F252" s="208" t="s">
        <v>471</v>
      </c>
      <c r="G252" s="209" t="s">
        <v>292</v>
      </c>
      <c r="H252" s="210">
        <v>3.0510000000000002</v>
      </c>
      <c r="I252" s="211"/>
      <c r="J252" s="212">
        <f>ROUND(I252*H252,2)</f>
        <v>0</v>
      </c>
      <c r="K252" s="208" t="s">
        <v>281</v>
      </c>
      <c r="L252" s="46"/>
      <c r="M252" s="213" t="s">
        <v>19</v>
      </c>
      <c r="N252" s="214" t="s">
        <v>46</v>
      </c>
      <c r="O252" s="86"/>
      <c r="P252" s="215">
        <f>O252*H252</f>
        <v>0</v>
      </c>
      <c r="Q252" s="215">
        <v>0</v>
      </c>
      <c r="R252" s="215">
        <f>Q252*H252</f>
        <v>0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282</v>
      </c>
      <c r="AT252" s="217" t="s">
        <v>277</v>
      </c>
      <c r="AU252" s="217" t="s">
        <v>85</v>
      </c>
      <c r="AY252" s="19" t="s">
        <v>275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83</v>
      </c>
      <c r="BK252" s="218">
        <f>ROUND(I252*H252,2)</f>
        <v>0</v>
      </c>
      <c r="BL252" s="19" t="s">
        <v>282</v>
      </c>
      <c r="BM252" s="217" t="s">
        <v>1457</v>
      </c>
    </row>
    <row r="253" s="2" customFormat="1">
      <c r="A253" s="40"/>
      <c r="B253" s="41"/>
      <c r="C253" s="42"/>
      <c r="D253" s="219" t="s">
        <v>284</v>
      </c>
      <c r="E253" s="42"/>
      <c r="F253" s="220" t="s">
        <v>473</v>
      </c>
      <c r="G253" s="42"/>
      <c r="H253" s="42"/>
      <c r="I253" s="221"/>
      <c r="J253" s="42"/>
      <c r="K253" s="42"/>
      <c r="L253" s="46"/>
      <c r="M253" s="222"/>
      <c r="N253" s="223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284</v>
      </c>
      <c r="AU253" s="19" t="s">
        <v>85</v>
      </c>
    </row>
    <row r="254" s="2" customFormat="1">
      <c r="A254" s="40"/>
      <c r="B254" s="41"/>
      <c r="C254" s="42"/>
      <c r="D254" s="224" t="s">
        <v>286</v>
      </c>
      <c r="E254" s="42"/>
      <c r="F254" s="225" t="s">
        <v>474</v>
      </c>
      <c r="G254" s="42"/>
      <c r="H254" s="42"/>
      <c r="I254" s="221"/>
      <c r="J254" s="42"/>
      <c r="K254" s="42"/>
      <c r="L254" s="46"/>
      <c r="M254" s="222"/>
      <c r="N254" s="223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286</v>
      </c>
      <c r="AU254" s="19" t="s">
        <v>85</v>
      </c>
    </row>
    <row r="255" s="2" customFormat="1" ht="16.5" customHeight="1">
      <c r="A255" s="40"/>
      <c r="B255" s="41"/>
      <c r="C255" s="237" t="s">
        <v>973</v>
      </c>
      <c r="D255" s="237" t="s">
        <v>302</v>
      </c>
      <c r="E255" s="238" t="s">
        <v>958</v>
      </c>
      <c r="F255" s="239" t="s">
        <v>959</v>
      </c>
      <c r="G255" s="240" t="s">
        <v>314</v>
      </c>
      <c r="H255" s="241">
        <v>8</v>
      </c>
      <c r="I255" s="242"/>
      <c r="J255" s="243">
        <f>ROUND(I255*H255,2)</f>
        <v>0</v>
      </c>
      <c r="K255" s="239" t="s">
        <v>19</v>
      </c>
      <c r="L255" s="244"/>
      <c r="M255" s="245" t="s">
        <v>19</v>
      </c>
      <c r="N255" s="246" t="s">
        <v>46</v>
      </c>
      <c r="O255" s="86"/>
      <c r="P255" s="215">
        <f>O255*H255</f>
        <v>0</v>
      </c>
      <c r="Q255" s="215">
        <v>0.0089999999999999993</v>
      </c>
      <c r="R255" s="215">
        <f>Q255*H255</f>
        <v>0.071999999999999995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306</v>
      </c>
      <c r="AT255" s="217" t="s">
        <v>302</v>
      </c>
      <c r="AU255" s="217" t="s">
        <v>85</v>
      </c>
      <c r="AY255" s="19" t="s">
        <v>275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83</v>
      </c>
      <c r="BK255" s="218">
        <f>ROUND(I255*H255,2)</f>
        <v>0</v>
      </c>
      <c r="BL255" s="19" t="s">
        <v>282</v>
      </c>
      <c r="BM255" s="217" t="s">
        <v>1458</v>
      </c>
    </row>
    <row r="256" s="2" customFormat="1">
      <c r="A256" s="40"/>
      <c r="B256" s="41"/>
      <c r="C256" s="42"/>
      <c r="D256" s="219" t="s">
        <v>284</v>
      </c>
      <c r="E256" s="42"/>
      <c r="F256" s="220" t="s">
        <v>961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284</v>
      </c>
      <c r="AU256" s="19" t="s">
        <v>85</v>
      </c>
    </row>
    <row r="257" s="2" customFormat="1" ht="16.5" customHeight="1">
      <c r="A257" s="40"/>
      <c r="B257" s="41"/>
      <c r="C257" s="237" t="s">
        <v>977</v>
      </c>
      <c r="D257" s="237" t="s">
        <v>302</v>
      </c>
      <c r="E257" s="238" t="s">
        <v>962</v>
      </c>
      <c r="F257" s="239" t="s">
        <v>963</v>
      </c>
      <c r="G257" s="240" t="s">
        <v>314</v>
      </c>
      <c r="H257" s="241">
        <v>10</v>
      </c>
      <c r="I257" s="242"/>
      <c r="J257" s="243">
        <f>ROUND(I257*H257,2)</f>
        <v>0</v>
      </c>
      <c r="K257" s="239" t="s">
        <v>19</v>
      </c>
      <c r="L257" s="244"/>
      <c r="M257" s="245" t="s">
        <v>19</v>
      </c>
      <c r="N257" s="246" t="s">
        <v>46</v>
      </c>
      <c r="O257" s="86"/>
      <c r="P257" s="215">
        <f>O257*H257</f>
        <v>0</v>
      </c>
      <c r="Q257" s="215">
        <v>0</v>
      </c>
      <c r="R257" s="215">
        <f>Q257*H257</f>
        <v>0</v>
      </c>
      <c r="S257" s="215">
        <v>0</v>
      </c>
      <c r="T257" s="21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306</v>
      </c>
      <c r="AT257" s="217" t="s">
        <v>302</v>
      </c>
      <c r="AU257" s="217" t="s">
        <v>85</v>
      </c>
      <c r="AY257" s="19" t="s">
        <v>275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83</v>
      </c>
      <c r="BK257" s="218">
        <f>ROUND(I257*H257,2)</f>
        <v>0</v>
      </c>
      <c r="BL257" s="19" t="s">
        <v>282</v>
      </c>
      <c r="BM257" s="217" t="s">
        <v>1459</v>
      </c>
    </row>
    <row r="258" s="2" customFormat="1">
      <c r="A258" s="40"/>
      <c r="B258" s="41"/>
      <c r="C258" s="42"/>
      <c r="D258" s="219" t="s">
        <v>284</v>
      </c>
      <c r="E258" s="42"/>
      <c r="F258" s="220" t="s">
        <v>963</v>
      </c>
      <c r="G258" s="42"/>
      <c r="H258" s="42"/>
      <c r="I258" s="221"/>
      <c r="J258" s="42"/>
      <c r="K258" s="42"/>
      <c r="L258" s="46"/>
      <c r="M258" s="222"/>
      <c r="N258" s="223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284</v>
      </c>
      <c r="AU258" s="19" t="s">
        <v>85</v>
      </c>
    </row>
    <row r="259" s="2" customFormat="1" ht="16.5" customHeight="1">
      <c r="A259" s="40"/>
      <c r="B259" s="41"/>
      <c r="C259" s="237" t="s">
        <v>981</v>
      </c>
      <c r="D259" s="237" t="s">
        <v>302</v>
      </c>
      <c r="E259" s="238" t="s">
        <v>966</v>
      </c>
      <c r="F259" s="239" t="s">
        <v>967</v>
      </c>
      <c r="G259" s="240" t="s">
        <v>314</v>
      </c>
      <c r="H259" s="241">
        <v>30</v>
      </c>
      <c r="I259" s="242"/>
      <c r="J259" s="243">
        <f>ROUND(I259*H259,2)</f>
        <v>0</v>
      </c>
      <c r="K259" s="239" t="s">
        <v>19</v>
      </c>
      <c r="L259" s="244"/>
      <c r="M259" s="245" t="s">
        <v>19</v>
      </c>
      <c r="N259" s="246" t="s">
        <v>46</v>
      </c>
      <c r="O259" s="86"/>
      <c r="P259" s="215">
        <f>O259*H259</f>
        <v>0</v>
      </c>
      <c r="Q259" s="215">
        <v>0.001</v>
      </c>
      <c r="R259" s="215">
        <f>Q259*H259</f>
        <v>0.029999999999999999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306</v>
      </c>
      <c r="AT259" s="217" t="s">
        <v>302</v>
      </c>
      <c r="AU259" s="217" t="s">
        <v>85</v>
      </c>
      <c r="AY259" s="19" t="s">
        <v>275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83</v>
      </c>
      <c r="BK259" s="218">
        <f>ROUND(I259*H259,2)</f>
        <v>0</v>
      </c>
      <c r="BL259" s="19" t="s">
        <v>282</v>
      </c>
      <c r="BM259" s="217" t="s">
        <v>1460</v>
      </c>
    </row>
    <row r="260" s="2" customFormat="1">
      <c r="A260" s="40"/>
      <c r="B260" s="41"/>
      <c r="C260" s="42"/>
      <c r="D260" s="219" t="s">
        <v>284</v>
      </c>
      <c r="E260" s="42"/>
      <c r="F260" s="220" t="s">
        <v>967</v>
      </c>
      <c r="G260" s="42"/>
      <c r="H260" s="42"/>
      <c r="I260" s="221"/>
      <c r="J260" s="42"/>
      <c r="K260" s="42"/>
      <c r="L260" s="46"/>
      <c r="M260" s="222"/>
      <c r="N260" s="223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284</v>
      </c>
      <c r="AU260" s="19" t="s">
        <v>85</v>
      </c>
    </row>
    <row r="261" s="2" customFormat="1" ht="16.5" customHeight="1">
      <c r="A261" s="40"/>
      <c r="B261" s="41"/>
      <c r="C261" s="237" t="s">
        <v>985</v>
      </c>
      <c r="D261" s="237" t="s">
        <v>302</v>
      </c>
      <c r="E261" s="238" t="s">
        <v>970</v>
      </c>
      <c r="F261" s="239" t="s">
        <v>971</v>
      </c>
      <c r="G261" s="240" t="s">
        <v>314</v>
      </c>
      <c r="H261" s="241">
        <v>20</v>
      </c>
      <c r="I261" s="242"/>
      <c r="J261" s="243">
        <f>ROUND(I261*H261,2)</f>
        <v>0</v>
      </c>
      <c r="K261" s="239" t="s">
        <v>19</v>
      </c>
      <c r="L261" s="244"/>
      <c r="M261" s="245" t="s">
        <v>19</v>
      </c>
      <c r="N261" s="246" t="s">
        <v>46</v>
      </c>
      <c r="O261" s="86"/>
      <c r="P261" s="215">
        <f>O261*H261</f>
        <v>0</v>
      </c>
      <c r="Q261" s="215">
        <v>4.0000000000000003E-05</v>
      </c>
      <c r="R261" s="215">
        <f>Q261*H261</f>
        <v>0.00080000000000000004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306</v>
      </c>
      <c r="AT261" s="217" t="s">
        <v>302</v>
      </c>
      <c r="AU261" s="217" t="s">
        <v>85</v>
      </c>
      <c r="AY261" s="19" t="s">
        <v>275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83</v>
      </c>
      <c r="BK261" s="218">
        <f>ROUND(I261*H261,2)</f>
        <v>0</v>
      </c>
      <c r="BL261" s="19" t="s">
        <v>282</v>
      </c>
      <c r="BM261" s="217" t="s">
        <v>1461</v>
      </c>
    </row>
    <row r="262" s="2" customFormat="1">
      <c r="A262" s="40"/>
      <c r="B262" s="41"/>
      <c r="C262" s="42"/>
      <c r="D262" s="219" t="s">
        <v>284</v>
      </c>
      <c r="E262" s="42"/>
      <c r="F262" s="220" t="s">
        <v>971</v>
      </c>
      <c r="G262" s="42"/>
      <c r="H262" s="42"/>
      <c r="I262" s="221"/>
      <c r="J262" s="42"/>
      <c r="K262" s="42"/>
      <c r="L262" s="46"/>
      <c r="M262" s="222"/>
      <c r="N262" s="223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284</v>
      </c>
      <c r="AU262" s="19" t="s">
        <v>85</v>
      </c>
    </row>
    <row r="263" s="2" customFormat="1" ht="16.5" customHeight="1">
      <c r="A263" s="40"/>
      <c r="B263" s="41"/>
      <c r="C263" s="237" t="s">
        <v>989</v>
      </c>
      <c r="D263" s="237" t="s">
        <v>302</v>
      </c>
      <c r="E263" s="238" t="s">
        <v>974</v>
      </c>
      <c r="F263" s="239" t="s">
        <v>975</v>
      </c>
      <c r="G263" s="240" t="s">
        <v>314</v>
      </c>
      <c r="H263" s="241">
        <v>20</v>
      </c>
      <c r="I263" s="242"/>
      <c r="J263" s="243">
        <f>ROUND(I263*H263,2)</f>
        <v>0</v>
      </c>
      <c r="K263" s="239" t="s">
        <v>19</v>
      </c>
      <c r="L263" s="244"/>
      <c r="M263" s="245" t="s">
        <v>19</v>
      </c>
      <c r="N263" s="246" t="s">
        <v>46</v>
      </c>
      <c r="O263" s="86"/>
      <c r="P263" s="215">
        <f>O263*H263</f>
        <v>0</v>
      </c>
      <c r="Q263" s="215">
        <v>0</v>
      </c>
      <c r="R263" s="215">
        <f>Q263*H263</f>
        <v>0</v>
      </c>
      <c r="S263" s="215">
        <v>0</v>
      </c>
      <c r="T263" s="216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17" t="s">
        <v>306</v>
      </c>
      <c r="AT263" s="217" t="s">
        <v>302</v>
      </c>
      <c r="AU263" s="217" t="s">
        <v>85</v>
      </c>
      <c r="AY263" s="19" t="s">
        <v>275</v>
      </c>
      <c r="BE263" s="218">
        <f>IF(N263="základní",J263,0)</f>
        <v>0</v>
      </c>
      <c r="BF263" s="218">
        <f>IF(N263="snížená",J263,0)</f>
        <v>0</v>
      </c>
      <c r="BG263" s="218">
        <f>IF(N263="zákl. přenesená",J263,0)</f>
        <v>0</v>
      </c>
      <c r="BH263" s="218">
        <f>IF(N263="sníž. přenesená",J263,0)</f>
        <v>0</v>
      </c>
      <c r="BI263" s="218">
        <f>IF(N263="nulová",J263,0)</f>
        <v>0</v>
      </c>
      <c r="BJ263" s="19" t="s">
        <v>83</v>
      </c>
      <c r="BK263" s="218">
        <f>ROUND(I263*H263,2)</f>
        <v>0</v>
      </c>
      <c r="BL263" s="19" t="s">
        <v>282</v>
      </c>
      <c r="BM263" s="217" t="s">
        <v>1462</v>
      </c>
    </row>
    <row r="264" s="2" customFormat="1">
      <c r="A264" s="40"/>
      <c r="B264" s="41"/>
      <c r="C264" s="42"/>
      <c r="D264" s="219" t="s">
        <v>284</v>
      </c>
      <c r="E264" s="42"/>
      <c r="F264" s="220" t="s">
        <v>975</v>
      </c>
      <c r="G264" s="42"/>
      <c r="H264" s="42"/>
      <c r="I264" s="221"/>
      <c r="J264" s="42"/>
      <c r="K264" s="42"/>
      <c r="L264" s="46"/>
      <c r="M264" s="222"/>
      <c r="N264" s="223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284</v>
      </c>
      <c r="AU264" s="19" t="s">
        <v>85</v>
      </c>
    </row>
    <row r="265" s="2" customFormat="1" ht="16.5" customHeight="1">
      <c r="A265" s="40"/>
      <c r="B265" s="41"/>
      <c r="C265" s="237" t="s">
        <v>991</v>
      </c>
      <c r="D265" s="237" t="s">
        <v>302</v>
      </c>
      <c r="E265" s="238" t="s">
        <v>978</v>
      </c>
      <c r="F265" s="239" t="s">
        <v>979</v>
      </c>
      <c r="G265" s="240" t="s">
        <v>314</v>
      </c>
      <c r="H265" s="241">
        <v>10</v>
      </c>
      <c r="I265" s="242"/>
      <c r="J265" s="243">
        <f>ROUND(I265*H265,2)</f>
        <v>0</v>
      </c>
      <c r="K265" s="239" t="s">
        <v>19</v>
      </c>
      <c r="L265" s="244"/>
      <c r="M265" s="245" t="s">
        <v>19</v>
      </c>
      <c r="N265" s="246" t="s">
        <v>46</v>
      </c>
      <c r="O265" s="86"/>
      <c r="P265" s="215">
        <f>O265*H265</f>
        <v>0</v>
      </c>
      <c r="Q265" s="215">
        <v>0</v>
      </c>
      <c r="R265" s="215">
        <f>Q265*H265</f>
        <v>0</v>
      </c>
      <c r="S265" s="215">
        <v>0</v>
      </c>
      <c r="T265" s="21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17" t="s">
        <v>306</v>
      </c>
      <c r="AT265" s="217" t="s">
        <v>302</v>
      </c>
      <c r="AU265" s="217" t="s">
        <v>85</v>
      </c>
      <c r="AY265" s="19" t="s">
        <v>275</v>
      </c>
      <c r="BE265" s="218">
        <f>IF(N265="základní",J265,0)</f>
        <v>0</v>
      </c>
      <c r="BF265" s="218">
        <f>IF(N265="snížená",J265,0)</f>
        <v>0</v>
      </c>
      <c r="BG265" s="218">
        <f>IF(N265="zákl. přenesená",J265,0)</f>
        <v>0</v>
      </c>
      <c r="BH265" s="218">
        <f>IF(N265="sníž. přenesená",J265,0)</f>
        <v>0</v>
      </c>
      <c r="BI265" s="218">
        <f>IF(N265="nulová",J265,0)</f>
        <v>0</v>
      </c>
      <c r="BJ265" s="19" t="s">
        <v>83</v>
      </c>
      <c r="BK265" s="218">
        <f>ROUND(I265*H265,2)</f>
        <v>0</v>
      </c>
      <c r="BL265" s="19" t="s">
        <v>282</v>
      </c>
      <c r="BM265" s="217" t="s">
        <v>1463</v>
      </c>
    </row>
    <row r="266" s="2" customFormat="1">
      <c r="A266" s="40"/>
      <c r="B266" s="41"/>
      <c r="C266" s="42"/>
      <c r="D266" s="219" t="s">
        <v>284</v>
      </c>
      <c r="E266" s="42"/>
      <c r="F266" s="220" t="s">
        <v>979</v>
      </c>
      <c r="G266" s="42"/>
      <c r="H266" s="42"/>
      <c r="I266" s="221"/>
      <c r="J266" s="42"/>
      <c r="K266" s="42"/>
      <c r="L266" s="46"/>
      <c r="M266" s="222"/>
      <c r="N266" s="223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284</v>
      </c>
      <c r="AU266" s="19" t="s">
        <v>85</v>
      </c>
    </row>
    <row r="267" s="2" customFormat="1" ht="16.5" customHeight="1">
      <c r="A267" s="40"/>
      <c r="B267" s="41"/>
      <c r="C267" s="237" t="s">
        <v>995</v>
      </c>
      <c r="D267" s="237" t="s">
        <v>302</v>
      </c>
      <c r="E267" s="238" t="s">
        <v>982</v>
      </c>
      <c r="F267" s="239" t="s">
        <v>983</v>
      </c>
      <c r="G267" s="240" t="s">
        <v>314</v>
      </c>
      <c r="H267" s="241">
        <v>30</v>
      </c>
      <c r="I267" s="242"/>
      <c r="J267" s="243">
        <f>ROUND(I267*H267,2)</f>
        <v>0</v>
      </c>
      <c r="K267" s="239" t="s">
        <v>19</v>
      </c>
      <c r="L267" s="244"/>
      <c r="M267" s="245" t="s">
        <v>19</v>
      </c>
      <c r="N267" s="246" t="s">
        <v>46</v>
      </c>
      <c r="O267" s="86"/>
      <c r="P267" s="215">
        <f>O267*H267</f>
        <v>0</v>
      </c>
      <c r="Q267" s="215">
        <v>0</v>
      </c>
      <c r="R267" s="215">
        <f>Q267*H267</f>
        <v>0</v>
      </c>
      <c r="S267" s="215">
        <v>0</v>
      </c>
      <c r="T267" s="21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17" t="s">
        <v>306</v>
      </c>
      <c r="AT267" s="217" t="s">
        <v>302</v>
      </c>
      <c r="AU267" s="217" t="s">
        <v>85</v>
      </c>
      <c r="AY267" s="19" t="s">
        <v>275</v>
      </c>
      <c r="BE267" s="218">
        <f>IF(N267="základní",J267,0)</f>
        <v>0</v>
      </c>
      <c r="BF267" s="218">
        <f>IF(N267="snížená",J267,0)</f>
        <v>0</v>
      </c>
      <c r="BG267" s="218">
        <f>IF(N267="zákl. přenesená",J267,0)</f>
        <v>0</v>
      </c>
      <c r="BH267" s="218">
        <f>IF(N267="sníž. přenesená",J267,0)</f>
        <v>0</v>
      </c>
      <c r="BI267" s="218">
        <f>IF(N267="nulová",J267,0)</f>
        <v>0</v>
      </c>
      <c r="BJ267" s="19" t="s">
        <v>83</v>
      </c>
      <c r="BK267" s="218">
        <f>ROUND(I267*H267,2)</f>
        <v>0</v>
      </c>
      <c r="BL267" s="19" t="s">
        <v>282</v>
      </c>
      <c r="BM267" s="217" t="s">
        <v>1464</v>
      </c>
    </row>
    <row r="268" s="2" customFormat="1">
      <c r="A268" s="40"/>
      <c r="B268" s="41"/>
      <c r="C268" s="42"/>
      <c r="D268" s="219" t="s">
        <v>284</v>
      </c>
      <c r="E268" s="42"/>
      <c r="F268" s="220" t="s">
        <v>983</v>
      </c>
      <c r="G268" s="42"/>
      <c r="H268" s="42"/>
      <c r="I268" s="221"/>
      <c r="J268" s="42"/>
      <c r="K268" s="42"/>
      <c r="L268" s="46"/>
      <c r="M268" s="222"/>
      <c r="N268" s="223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284</v>
      </c>
      <c r="AU268" s="19" t="s">
        <v>85</v>
      </c>
    </row>
    <row r="269" s="2" customFormat="1" ht="16.5" customHeight="1">
      <c r="A269" s="40"/>
      <c r="B269" s="41"/>
      <c r="C269" s="237" t="s">
        <v>1285</v>
      </c>
      <c r="D269" s="237" t="s">
        <v>302</v>
      </c>
      <c r="E269" s="238" t="s">
        <v>986</v>
      </c>
      <c r="F269" s="239" t="s">
        <v>987</v>
      </c>
      <c r="G269" s="240" t="s">
        <v>314</v>
      </c>
      <c r="H269" s="241">
        <v>7</v>
      </c>
      <c r="I269" s="242"/>
      <c r="J269" s="243">
        <f>ROUND(I269*H269,2)</f>
        <v>0</v>
      </c>
      <c r="K269" s="239" t="s">
        <v>19</v>
      </c>
      <c r="L269" s="244"/>
      <c r="M269" s="245" t="s">
        <v>19</v>
      </c>
      <c r="N269" s="246" t="s">
        <v>46</v>
      </c>
      <c r="O269" s="86"/>
      <c r="P269" s="215">
        <f>O269*H269</f>
        <v>0</v>
      </c>
      <c r="Q269" s="215">
        <v>0.001</v>
      </c>
      <c r="R269" s="215">
        <f>Q269*H269</f>
        <v>0.0070000000000000001</v>
      </c>
      <c r="S269" s="215">
        <v>0</v>
      </c>
      <c r="T269" s="21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17" t="s">
        <v>306</v>
      </c>
      <c r="AT269" s="217" t="s">
        <v>302</v>
      </c>
      <c r="AU269" s="217" t="s">
        <v>85</v>
      </c>
      <c r="AY269" s="19" t="s">
        <v>275</v>
      </c>
      <c r="BE269" s="218">
        <f>IF(N269="základní",J269,0)</f>
        <v>0</v>
      </c>
      <c r="BF269" s="218">
        <f>IF(N269="snížená",J269,0)</f>
        <v>0</v>
      </c>
      <c r="BG269" s="218">
        <f>IF(N269="zákl. přenesená",J269,0)</f>
        <v>0</v>
      </c>
      <c r="BH269" s="218">
        <f>IF(N269="sníž. přenesená",J269,0)</f>
        <v>0</v>
      </c>
      <c r="BI269" s="218">
        <f>IF(N269="nulová",J269,0)</f>
        <v>0</v>
      </c>
      <c r="BJ269" s="19" t="s">
        <v>83</v>
      </c>
      <c r="BK269" s="218">
        <f>ROUND(I269*H269,2)</f>
        <v>0</v>
      </c>
      <c r="BL269" s="19" t="s">
        <v>282</v>
      </c>
      <c r="BM269" s="217" t="s">
        <v>1465</v>
      </c>
    </row>
    <row r="270" s="2" customFormat="1">
      <c r="A270" s="40"/>
      <c r="B270" s="41"/>
      <c r="C270" s="42"/>
      <c r="D270" s="219" t="s">
        <v>284</v>
      </c>
      <c r="E270" s="42"/>
      <c r="F270" s="220" t="s">
        <v>987</v>
      </c>
      <c r="G270" s="42"/>
      <c r="H270" s="42"/>
      <c r="I270" s="221"/>
      <c r="J270" s="42"/>
      <c r="K270" s="42"/>
      <c r="L270" s="46"/>
      <c r="M270" s="222"/>
      <c r="N270" s="223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284</v>
      </c>
      <c r="AU270" s="19" t="s">
        <v>85</v>
      </c>
    </row>
    <row r="271" s="2" customFormat="1" ht="16.5" customHeight="1">
      <c r="A271" s="40"/>
      <c r="B271" s="41"/>
      <c r="C271" s="237" t="s">
        <v>1289</v>
      </c>
      <c r="D271" s="237" t="s">
        <v>302</v>
      </c>
      <c r="E271" s="238" t="s">
        <v>795</v>
      </c>
      <c r="F271" s="239" t="s">
        <v>796</v>
      </c>
      <c r="G271" s="240" t="s">
        <v>314</v>
      </c>
      <c r="H271" s="241">
        <v>13</v>
      </c>
      <c r="I271" s="242"/>
      <c r="J271" s="243">
        <f>ROUND(I271*H271,2)</f>
        <v>0</v>
      </c>
      <c r="K271" s="239" t="s">
        <v>19</v>
      </c>
      <c r="L271" s="244"/>
      <c r="M271" s="245" t="s">
        <v>19</v>
      </c>
      <c r="N271" s="246" t="s">
        <v>46</v>
      </c>
      <c r="O271" s="86"/>
      <c r="P271" s="215">
        <f>O271*H271</f>
        <v>0</v>
      </c>
      <c r="Q271" s="215">
        <v>3.0000000000000001E-05</v>
      </c>
      <c r="R271" s="215">
        <f>Q271*H271</f>
        <v>0.00038999999999999999</v>
      </c>
      <c r="S271" s="215">
        <v>0</v>
      </c>
      <c r="T271" s="21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17" t="s">
        <v>306</v>
      </c>
      <c r="AT271" s="217" t="s">
        <v>302</v>
      </c>
      <c r="AU271" s="217" t="s">
        <v>85</v>
      </c>
      <c r="AY271" s="19" t="s">
        <v>275</v>
      </c>
      <c r="BE271" s="218">
        <f>IF(N271="základní",J271,0)</f>
        <v>0</v>
      </c>
      <c r="BF271" s="218">
        <f>IF(N271="snížená",J271,0)</f>
        <v>0</v>
      </c>
      <c r="BG271" s="218">
        <f>IF(N271="zákl. přenesená",J271,0)</f>
        <v>0</v>
      </c>
      <c r="BH271" s="218">
        <f>IF(N271="sníž. přenesená",J271,0)</f>
        <v>0</v>
      </c>
      <c r="BI271" s="218">
        <f>IF(N271="nulová",J271,0)</f>
        <v>0</v>
      </c>
      <c r="BJ271" s="19" t="s">
        <v>83</v>
      </c>
      <c r="BK271" s="218">
        <f>ROUND(I271*H271,2)</f>
        <v>0</v>
      </c>
      <c r="BL271" s="19" t="s">
        <v>282</v>
      </c>
      <c r="BM271" s="217" t="s">
        <v>1466</v>
      </c>
    </row>
    <row r="272" s="2" customFormat="1">
      <c r="A272" s="40"/>
      <c r="B272" s="41"/>
      <c r="C272" s="42"/>
      <c r="D272" s="219" t="s">
        <v>284</v>
      </c>
      <c r="E272" s="42"/>
      <c r="F272" s="220" t="s">
        <v>796</v>
      </c>
      <c r="G272" s="42"/>
      <c r="H272" s="42"/>
      <c r="I272" s="221"/>
      <c r="J272" s="42"/>
      <c r="K272" s="42"/>
      <c r="L272" s="46"/>
      <c r="M272" s="222"/>
      <c r="N272" s="223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284</v>
      </c>
      <c r="AU272" s="19" t="s">
        <v>85</v>
      </c>
    </row>
    <row r="273" s="2" customFormat="1" ht="16.5" customHeight="1">
      <c r="A273" s="40"/>
      <c r="B273" s="41"/>
      <c r="C273" s="237" t="s">
        <v>1291</v>
      </c>
      <c r="D273" s="237" t="s">
        <v>302</v>
      </c>
      <c r="E273" s="238" t="s">
        <v>992</v>
      </c>
      <c r="F273" s="239" t="s">
        <v>993</v>
      </c>
      <c r="G273" s="240" t="s">
        <v>314</v>
      </c>
      <c r="H273" s="241">
        <v>5</v>
      </c>
      <c r="I273" s="242"/>
      <c r="J273" s="243">
        <f>ROUND(I273*H273,2)</f>
        <v>0</v>
      </c>
      <c r="K273" s="239" t="s">
        <v>281</v>
      </c>
      <c r="L273" s="244"/>
      <c r="M273" s="245" t="s">
        <v>19</v>
      </c>
      <c r="N273" s="246" t="s">
        <v>46</v>
      </c>
      <c r="O273" s="86"/>
      <c r="P273" s="215">
        <f>O273*H273</f>
        <v>0</v>
      </c>
      <c r="Q273" s="215">
        <v>0.01</v>
      </c>
      <c r="R273" s="215">
        <f>Q273*H273</f>
        <v>0.050000000000000003</v>
      </c>
      <c r="S273" s="215">
        <v>0</v>
      </c>
      <c r="T273" s="21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17" t="s">
        <v>306</v>
      </c>
      <c r="AT273" s="217" t="s">
        <v>302</v>
      </c>
      <c r="AU273" s="217" t="s">
        <v>85</v>
      </c>
      <c r="AY273" s="19" t="s">
        <v>275</v>
      </c>
      <c r="BE273" s="218">
        <f>IF(N273="základní",J273,0)</f>
        <v>0</v>
      </c>
      <c r="BF273" s="218">
        <f>IF(N273="snížená",J273,0)</f>
        <v>0</v>
      </c>
      <c r="BG273" s="218">
        <f>IF(N273="zákl. přenesená",J273,0)</f>
        <v>0</v>
      </c>
      <c r="BH273" s="218">
        <f>IF(N273="sníž. přenesená",J273,0)</f>
        <v>0</v>
      </c>
      <c r="BI273" s="218">
        <f>IF(N273="nulová",J273,0)</f>
        <v>0</v>
      </c>
      <c r="BJ273" s="19" t="s">
        <v>83</v>
      </c>
      <c r="BK273" s="218">
        <f>ROUND(I273*H273,2)</f>
        <v>0</v>
      </c>
      <c r="BL273" s="19" t="s">
        <v>282</v>
      </c>
      <c r="BM273" s="217" t="s">
        <v>1467</v>
      </c>
    </row>
    <row r="274" s="2" customFormat="1">
      <c r="A274" s="40"/>
      <c r="B274" s="41"/>
      <c r="C274" s="42"/>
      <c r="D274" s="219" t="s">
        <v>284</v>
      </c>
      <c r="E274" s="42"/>
      <c r="F274" s="220" t="s">
        <v>993</v>
      </c>
      <c r="G274" s="42"/>
      <c r="H274" s="42"/>
      <c r="I274" s="221"/>
      <c r="J274" s="42"/>
      <c r="K274" s="42"/>
      <c r="L274" s="46"/>
      <c r="M274" s="222"/>
      <c r="N274" s="223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284</v>
      </c>
      <c r="AU274" s="19" t="s">
        <v>85</v>
      </c>
    </row>
    <row r="275" s="2" customFormat="1" ht="16.5" customHeight="1">
      <c r="A275" s="40"/>
      <c r="B275" s="41"/>
      <c r="C275" s="237" t="s">
        <v>1293</v>
      </c>
      <c r="D275" s="237" t="s">
        <v>302</v>
      </c>
      <c r="E275" s="238" t="s">
        <v>488</v>
      </c>
      <c r="F275" s="239" t="s">
        <v>489</v>
      </c>
      <c r="G275" s="240" t="s">
        <v>314</v>
      </c>
      <c r="H275" s="241">
        <v>20</v>
      </c>
      <c r="I275" s="242"/>
      <c r="J275" s="243">
        <f>ROUND(I275*H275,2)</f>
        <v>0</v>
      </c>
      <c r="K275" s="239" t="s">
        <v>19</v>
      </c>
      <c r="L275" s="244"/>
      <c r="M275" s="245" t="s">
        <v>19</v>
      </c>
      <c r="N275" s="246" t="s">
        <v>46</v>
      </c>
      <c r="O275" s="86"/>
      <c r="P275" s="215">
        <f>O275*H275</f>
        <v>0</v>
      </c>
      <c r="Q275" s="215">
        <v>0.001</v>
      </c>
      <c r="R275" s="215">
        <f>Q275*H275</f>
        <v>0.02</v>
      </c>
      <c r="S275" s="215">
        <v>0</v>
      </c>
      <c r="T275" s="21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17" t="s">
        <v>306</v>
      </c>
      <c r="AT275" s="217" t="s">
        <v>302</v>
      </c>
      <c r="AU275" s="217" t="s">
        <v>85</v>
      </c>
      <c r="AY275" s="19" t="s">
        <v>275</v>
      </c>
      <c r="BE275" s="218">
        <f>IF(N275="základní",J275,0)</f>
        <v>0</v>
      </c>
      <c r="BF275" s="218">
        <f>IF(N275="snížená",J275,0)</f>
        <v>0</v>
      </c>
      <c r="BG275" s="218">
        <f>IF(N275="zákl. přenesená",J275,0)</f>
        <v>0</v>
      </c>
      <c r="BH275" s="218">
        <f>IF(N275="sníž. přenesená",J275,0)</f>
        <v>0</v>
      </c>
      <c r="BI275" s="218">
        <f>IF(N275="nulová",J275,0)</f>
        <v>0</v>
      </c>
      <c r="BJ275" s="19" t="s">
        <v>83</v>
      </c>
      <c r="BK275" s="218">
        <f>ROUND(I275*H275,2)</f>
        <v>0</v>
      </c>
      <c r="BL275" s="19" t="s">
        <v>282</v>
      </c>
      <c r="BM275" s="217" t="s">
        <v>1468</v>
      </c>
    </row>
    <row r="276" s="2" customFormat="1">
      <c r="A276" s="40"/>
      <c r="B276" s="41"/>
      <c r="C276" s="42"/>
      <c r="D276" s="219" t="s">
        <v>284</v>
      </c>
      <c r="E276" s="42"/>
      <c r="F276" s="220" t="s">
        <v>489</v>
      </c>
      <c r="G276" s="42"/>
      <c r="H276" s="42"/>
      <c r="I276" s="221"/>
      <c r="J276" s="42"/>
      <c r="K276" s="42"/>
      <c r="L276" s="46"/>
      <c r="M276" s="258"/>
      <c r="N276" s="259"/>
      <c r="O276" s="260"/>
      <c r="P276" s="260"/>
      <c r="Q276" s="260"/>
      <c r="R276" s="260"/>
      <c r="S276" s="260"/>
      <c r="T276" s="261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284</v>
      </c>
      <c r="AU276" s="19" t="s">
        <v>85</v>
      </c>
    </row>
    <row r="277" s="2" customFormat="1" ht="6.96" customHeight="1">
      <c r="A277" s="40"/>
      <c r="B277" s="61"/>
      <c r="C277" s="62"/>
      <c r="D277" s="62"/>
      <c r="E277" s="62"/>
      <c r="F277" s="62"/>
      <c r="G277" s="62"/>
      <c r="H277" s="62"/>
      <c r="I277" s="62"/>
      <c r="J277" s="62"/>
      <c r="K277" s="62"/>
      <c r="L277" s="46"/>
      <c r="M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</row>
  </sheetData>
  <sheetProtection sheet="1" autoFilter="0" formatColumns="0" formatRows="0" objects="1" scenarios="1" spinCount="100000" saltValue="p1rFRsFqGyQr860PIUNAAymKusBFtG23TcSqWCJgMDw10sKOh5nF4g/O4OyAuMKrJZ/KYK3EV4cSREIsSbZAHA==" hashValue="opnFygeUT5nuOF1OVgAvZ9XgMmSFNdW6tlYqv7QI/IDo4bUptYlBQmVHz1XhmvV+7Lg751hJdwlUNtITvw5BZQ==" algorithmName="SHA-512" password="CC35"/>
  <autoFilter ref="C83:K276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231"/>
    <hyperlink ref="F96" r:id="rId2" display="https://podminky.urs.cz/item/CS_URS_2024_02/112101101"/>
    <hyperlink ref="F117" r:id="rId3" display="https://podminky.urs.cz/item/CS_URS_2024_02/181411121"/>
    <hyperlink ref="F125" r:id="rId4" display="https://podminky.urs.cz/item/CS_URS_2024_02/183101114"/>
    <hyperlink ref="F129" r:id="rId5" display="https://podminky.urs.cz/item/CS_URS_2024_02/183111112"/>
    <hyperlink ref="F133" r:id="rId6" display="https://podminky.urs.cz/item/CS_URS_2024_02/183403114"/>
    <hyperlink ref="F137" r:id="rId7" display="https://podminky.urs.cz/item/CS_URS_2024_02/183403152"/>
    <hyperlink ref="F141" r:id="rId8" display="https://podminky.urs.cz/item/CS_URS_2024_02/183403161"/>
    <hyperlink ref="F145" r:id="rId9" display="https://podminky.urs.cz/item/CS_URS_2024_02/183551113"/>
    <hyperlink ref="F149" r:id="rId10" display="https://podminky.urs.cz/item/CS_URS_2024_02/184102112"/>
    <hyperlink ref="F153" r:id="rId11" display="https://podminky.urs.cz/item/CS_URS_2024_02/184102113"/>
    <hyperlink ref="F157" r:id="rId12" display="https://podminky.urs.cz/item/CS_URS_2024_02/184215111"/>
    <hyperlink ref="F163" r:id="rId13" display="https://podminky.urs.cz/item/CS_URS_2024_02/184215123"/>
    <hyperlink ref="F170" r:id="rId14" display="https://podminky.urs.cz/item/CS_URS_2024_02/184215412"/>
    <hyperlink ref="F177" r:id="rId15" display="https://podminky.urs.cz/item/CS_URS_2024_02/184801121"/>
    <hyperlink ref="F184" r:id="rId16" display="https://podminky.urs.cz/item/CS_URS_2024_02/184806111"/>
    <hyperlink ref="F188" r:id="rId17" display="https://podminky.urs.cz/item/CS_URS_2024_02/184806151"/>
    <hyperlink ref="F192" r:id="rId18" display="https://podminky.urs.cz/item/CS_URS_2024_02/184813121"/>
    <hyperlink ref="F200" r:id="rId19" display="https://podminky.urs.cz/item/CS_URS_2024_02/184911421"/>
    <hyperlink ref="F217" r:id="rId20" display="https://podminky.urs.cz/item/CS_URS_2024_02/185804312"/>
    <hyperlink ref="F223" r:id="rId21" display="https://podminky.urs.cz/item/CS_URS_2024_02/185851121"/>
    <hyperlink ref="F229" r:id="rId22" display="https://podminky.urs.cz/item/CS_URS_2024_02/185851129"/>
    <hyperlink ref="F254" r:id="rId23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4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1469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247099-07.2 - SO 07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247099-07.2 - SO 07 Následná péče 1.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1.6839600000000001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1.6839600000000001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1.6839600000000001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3648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1470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1471</v>
      </c>
      <c r="G88" s="227"/>
      <c r="H88" s="230">
        <v>3648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1000</v>
      </c>
      <c r="F89" s="208" t="s">
        <v>1001</v>
      </c>
      <c r="G89" s="209" t="s">
        <v>397</v>
      </c>
      <c r="H89" s="210">
        <v>98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0.0147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1472</v>
      </c>
    </row>
    <row r="90" s="2" customFormat="1">
      <c r="A90" s="40"/>
      <c r="B90" s="41"/>
      <c r="C90" s="42"/>
      <c r="D90" s="219" t="s">
        <v>284</v>
      </c>
      <c r="E90" s="42"/>
      <c r="F90" s="220" t="s">
        <v>1001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1473</v>
      </c>
      <c r="G91" s="227"/>
      <c r="H91" s="230">
        <v>196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13" customFormat="1">
      <c r="A92" s="13"/>
      <c r="B92" s="226"/>
      <c r="C92" s="227"/>
      <c r="D92" s="219" t="s">
        <v>288</v>
      </c>
      <c r="E92" s="227"/>
      <c r="F92" s="229" t="s">
        <v>1474</v>
      </c>
      <c r="G92" s="227"/>
      <c r="H92" s="230">
        <v>98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4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5.4720000000000004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1475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1476</v>
      </c>
      <c r="G95" s="227"/>
      <c r="H95" s="230">
        <v>5.4720000000000004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66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1477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1007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1478</v>
      </c>
      <c r="G100" s="227"/>
      <c r="H100" s="230">
        <v>66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33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1479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1480</v>
      </c>
      <c r="G104" s="227"/>
      <c r="H104" s="230">
        <v>33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33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0.0006600000000000001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1481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1482</v>
      </c>
      <c r="G108" s="227"/>
      <c r="H108" s="230">
        <v>33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81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1483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1404</v>
      </c>
      <c r="G112" s="227"/>
      <c r="H112" s="230">
        <v>33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1435</v>
      </c>
      <c r="G113" s="227"/>
      <c r="H113" s="230">
        <v>48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81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8.343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1.6686000000000001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1484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1437</v>
      </c>
      <c r="G117" s="227"/>
      <c r="H117" s="230">
        <v>8.343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66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1485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1486</v>
      </c>
      <c r="G121" s="227"/>
      <c r="H121" s="230">
        <v>66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28.5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1487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1444</v>
      </c>
      <c r="G125" s="227"/>
      <c r="H125" s="230">
        <v>16.5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1445</v>
      </c>
      <c r="G126" s="227"/>
      <c r="H126" s="230">
        <v>12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28.5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28.5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1488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1444</v>
      </c>
      <c r="G131" s="227"/>
      <c r="H131" s="230">
        <v>16.5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1445</v>
      </c>
      <c r="G132" s="227"/>
      <c r="H132" s="230">
        <v>12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28.5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114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1489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1448</v>
      </c>
      <c r="G138" s="227"/>
      <c r="H138" s="230">
        <v>66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1449</v>
      </c>
      <c r="G139" s="227"/>
      <c r="H139" s="230">
        <v>48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114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1.6839999999999999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1490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lDSPMKv620T03/UcGizAEC70nz9USeFdDnOD55auJTUhHhztJpWHvxXilFKH1kF5+NRfBYP3O8CF2WBq2Rf/hg==" hashValue="kNpMVVOsD1Kan2OVKgzkaoPd79NcUkjXgOknP4ahYskmMys2ESQzYctxk08A8GKGU7ZQ35F1+qhdZmKefXYZSw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1491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247099-07.3 - SO 07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247099-07.3 - SO 07 Následná péče 2.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1.6839600000000001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1.6839600000000001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1.6839600000000001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3648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1492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1471</v>
      </c>
      <c r="G88" s="227"/>
      <c r="H88" s="230">
        <v>3648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1000</v>
      </c>
      <c r="F89" s="208" t="s">
        <v>1001</v>
      </c>
      <c r="G89" s="209" t="s">
        <v>397</v>
      </c>
      <c r="H89" s="210">
        <v>98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0.0147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1493</v>
      </c>
    </row>
    <row r="90" s="2" customFormat="1">
      <c r="A90" s="40"/>
      <c r="B90" s="41"/>
      <c r="C90" s="42"/>
      <c r="D90" s="219" t="s">
        <v>284</v>
      </c>
      <c r="E90" s="42"/>
      <c r="F90" s="220" t="s">
        <v>1001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1473</v>
      </c>
      <c r="G91" s="227"/>
      <c r="H91" s="230">
        <v>196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13" customFormat="1">
      <c r="A92" s="13"/>
      <c r="B92" s="226"/>
      <c r="C92" s="227"/>
      <c r="D92" s="219" t="s">
        <v>288</v>
      </c>
      <c r="E92" s="227"/>
      <c r="F92" s="229" t="s">
        <v>1474</v>
      </c>
      <c r="G92" s="227"/>
      <c r="H92" s="230">
        <v>98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4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5.4720000000000004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1494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1476</v>
      </c>
      <c r="G95" s="227"/>
      <c r="H95" s="230">
        <v>5.4720000000000004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66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1495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1007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1478</v>
      </c>
      <c r="G100" s="227"/>
      <c r="H100" s="230">
        <v>66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33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1496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1480</v>
      </c>
      <c r="G104" s="227"/>
      <c r="H104" s="230">
        <v>33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33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0.0006600000000000001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1497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1482</v>
      </c>
      <c r="G108" s="227"/>
      <c r="H108" s="230">
        <v>33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81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1498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1404</v>
      </c>
      <c r="G112" s="227"/>
      <c r="H112" s="230">
        <v>33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1435</v>
      </c>
      <c r="G113" s="227"/>
      <c r="H113" s="230">
        <v>48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81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8.343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1.6686000000000001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1499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1437</v>
      </c>
      <c r="G117" s="227"/>
      <c r="H117" s="230">
        <v>8.343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66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1500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1486</v>
      </c>
      <c r="G121" s="227"/>
      <c r="H121" s="230">
        <v>66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28.5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1501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1444</v>
      </c>
      <c r="G125" s="227"/>
      <c r="H125" s="230">
        <v>16.5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1445</v>
      </c>
      <c r="G126" s="227"/>
      <c r="H126" s="230">
        <v>12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28.5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28.5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1502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1444</v>
      </c>
      <c r="G131" s="227"/>
      <c r="H131" s="230">
        <v>16.5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1445</v>
      </c>
      <c r="G132" s="227"/>
      <c r="H132" s="230">
        <v>12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28.5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114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1503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1448</v>
      </c>
      <c r="G138" s="227"/>
      <c r="H138" s="230">
        <v>66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1449</v>
      </c>
      <c r="G139" s="227"/>
      <c r="H139" s="230">
        <v>48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114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1.6839999999999999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1504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KldjKD94e71ofuuwx4QIQdyvgd27McwYcz4IE8gTzH0nexM+eAuhDUXCnGDDgZuzxK1IYh5SvfgeBtG2GmgoXg==" hashValue="G1X4NoBGYOpfb8WyXdIC7QpaeCVAXozadAGyIbWRanUExgtTesQ3sv0kfRSEp/8mIUvXzc6Ny+xjHS7o0hPm4Q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1505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247099-07.4 - SO 07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247099-07.4 - SO 07 Následná péče 3.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1.6839600000000001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1.6839600000000001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1.6839600000000001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3648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1506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1471</v>
      </c>
      <c r="G88" s="227"/>
      <c r="H88" s="230">
        <v>3648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1000</v>
      </c>
      <c r="F89" s="208" t="s">
        <v>1001</v>
      </c>
      <c r="G89" s="209" t="s">
        <v>397</v>
      </c>
      <c r="H89" s="210">
        <v>98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0.0147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1507</v>
      </c>
    </row>
    <row r="90" s="2" customFormat="1">
      <c r="A90" s="40"/>
      <c r="B90" s="41"/>
      <c r="C90" s="42"/>
      <c r="D90" s="219" t="s">
        <v>284</v>
      </c>
      <c r="E90" s="42"/>
      <c r="F90" s="220" t="s">
        <v>1001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1473</v>
      </c>
      <c r="G91" s="227"/>
      <c r="H91" s="230">
        <v>196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83</v>
      </c>
      <c r="AY91" s="236" t="s">
        <v>275</v>
      </c>
    </row>
    <row r="92" s="13" customFormat="1">
      <c r="A92" s="13"/>
      <c r="B92" s="226"/>
      <c r="C92" s="227"/>
      <c r="D92" s="219" t="s">
        <v>288</v>
      </c>
      <c r="E92" s="227"/>
      <c r="F92" s="229" t="s">
        <v>1474</v>
      </c>
      <c r="G92" s="227"/>
      <c r="H92" s="230">
        <v>98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4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5.4720000000000004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1508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1476</v>
      </c>
      <c r="G95" s="227"/>
      <c r="H95" s="230">
        <v>5.4720000000000004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66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1509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1007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1478</v>
      </c>
      <c r="G100" s="227"/>
      <c r="H100" s="230">
        <v>66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33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1510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1480</v>
      </c>
      <c r="G104" s="227"/>
      <c r="H104" s="230">
        <v>33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33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0.0006600000000000001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1511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1482</v>
      </c>
      <c r="G108" s="227"/>
      <c r="H108" s="230">
        <v>33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81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1512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1404</v>
      </c>
      <c r="G112" s="227"/>
      <c r="H112" s="230">
        <v>33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1435</v>
      </c>
      <c r="G113" s="227"/>
      <c r="H113" s="230">
        <v>48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81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8.343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1.6686000000000001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1513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1437</v>
      </c>
      <c r="G117" s="227"/>
      <c r="H117" s="230">
        <v>8.343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66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1514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1486</v>
      </c>
      <c r="G121" s="227"/>
      <c r="H121" s="230">
        <v>66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28.5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1515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1444</v>
      </c>
      <c r="G125" s="227"/>
      <c r="H125" s="230">
        <v>16.5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1445</v>
      </c>
      <c r="G126" s="227"/>
      <c r="H126" s="230">
        <v>12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28.5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28.5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1516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1444</v>
      </c>
      <c r="G131" s="227"/>
      <c r="H131" s="230">
        <v>16.5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1445</v>
      </c>
      <c r="G132" s="227"/>
      <c r="H132" s="230">
        <v>12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28.5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114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1517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1448</v>
      </c>
      <c r="G138" s="227"/>
      <c r="H138" s="230">
        <v>66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1449</v>
      </c>
      <c r="G139" s="227"/>
      <c r="H139" s="230">
        <v>48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114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1.6839999999999999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1518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u3yZdcvrJE8/HU7MmYF1ChECI2HebZuI1GrvIiy4sRaj+i70/BD8JFPbc8ZfoqYHa42f4ghW+EESU1fbyhJemQ==" hashValue="V23oRzmCUrfcsgV5/BFqw1spAVpYIjCoT7bbYuFZMjIT8UBL6GNv6hdFdK2vY4CIcxpZgkNmQpOmW2VBxmc+VQ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1519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247099-07.5 - SO 07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247099-07.5 - SO 07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1520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1521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1522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1523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1524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1525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1526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1527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1528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1529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1ypAyk7SbfFRVEKZq/Ny6Iid+/Tabx1fFd+xvm+nkeovzH91WFDDqL310hH1zsfY0kRk/vIzBuQfceeznnH+Iw==" hashValue="RVKVaq3lkcjgmSNP7BNBxafrFyaVtkaeSMtNwwI0+VpqRSVqlpKDz5a01ORGgQzDTWpPQFr3QH+/Gwq84bg0hw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1530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ROUND(J83,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ROUND((SUM(BE83:BE128)),  2)</f>
        <v>0</v>
      </c>
      <c r="G33" s="40"/>
      <c r="H33" s="40"/>
      <c r="I33" s="150">
        <v>0.20999999999999999</v>
      </c>
      <c r="J33" s="149">
        <f>ROUND(((SUM(BE83:BE128))*I33),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ROUND((SUM(BF83:BF128)),  2)</f>
        <v>0</v>
      </c>
      <c r="G34" s="40"/>
      <c r="H34" s="40"/>
      <c r="I34" s="150">
        <v>0.12</v>
      </c>
      <c r="J34" s="149">
        <f>ROUND(((SUM(BF83:BF128))*I34),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ROUND((SUM(BG83:BG128)),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ROUND((SUM(BH83:BH128)),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ROUND((SUM(BI83:BI128)),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247099-08.1 - SO 08 - IP22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J83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J84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J85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1531</v>
      </c>
      <c r="E62" s="176"/>
      <c r="F62" s="176"/>
      <c r="G62" s="176"/>
      <c r="H62" s="176"/>
      <c r="I62" s="176"/>
      <c r="J62" s="177">
        <f>J116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259</v>
      </c>
      <c r="E63" s="176"/>
      <c r="F63" s="176"/>
      <c r="G63" s="176"/>
      <c r="H63" s="176"/>
      <c r="I63" s="176"/>
      <c r="J63" s="177">
        <f>J125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2" customFormat="1" ht="21.84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6.96" customHeight="1">
      <c r="A65" s="40"/>
      <c r="B65" s="61"/>
      <c r="C65" s="62"/>
      <c r="D65" s="62"/>
      <c r="E65" s="62"/>
      <c r="F65" s="62"/>
      <c r="G65" s="62"/>
      <c r="H65" s="62"/>
      <c r="I65" s="62"/>
      <c r="J65" s="62"/>
      <c r="K65" s="6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9" s="2" customFormat="1" ht="6.96" customHeight="1">
      <c r="A69" s="40"/>
      <c r="B69" s="63"/>
      <c r="C69" s="64"/>
      <c r="D69" s="64"/>
      <c r="E69" s="64"/>
      <c r="F69" s="64"/>
      <c r="G69" s="64"/>
      <c r="H69" s="64"/>
      <c r="I69" s="64"/>
      <c r="J69" s="64"/>
      <c r="K69" s="64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24.96" customHeight="1">
      <c r="A70" s="40"/>
      <c r="B70" s="41"/>
      <c r="C70" s="25" t="s">
        <v>260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16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162" t="str">
        <f>E7</f>
        <v>PD – Výsadba prvků ÚSES v k.ú. Velké Němčice</v>
      </c>
      <c r="F73" s="34"/>
      <c r="G73" s="34"/>
      <c r="H73" s="34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249</v>
      </c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71" t="str">
        <f>E9</f>
        <v>247099-08.1 - SO 08 - IP22</v>
      </c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21</v>
      </c>
      <c r="D77" s="42"/>
      <c r="E77" s="42"/>
      <c r="F77" s="29" t="str">
        <f>F12</f>
        <v>Velké Němčice</v>
      </c>
      <c r="G77" s="42"/>
      <c r="H77" s="42"/>
      <c r="I77" s="34" t="s">
        <v>23</v>
      </c>
      <c r="J77" s="74" t="str">
        <f>IF(J12="","",J12)</f>
        <v>19. 8. 2024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25</v>
      </c>
      <c r="D79" s="42"/>
      <c r="E79" s="42"/>
      <c r="F79" s="29" t="str">
        <f>E15</f>
        <v>ČR – Státní pozemkový úřad, KPÚ pro JMK</v>
      </c>
      <c r="G79" s="42"/>
      <c r="H79" s="42"/>
      <c r="I79" s="34" t="s">
        <v>32</v>
      </c>
      <c r="J79" s="38" t="str">
        <f>E21</f>
        <v>GEOtest, a.s.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30</v>
      </c>
      <c r="D80" s="42"/>
      <c r="E80" s="42"/>
      <c r="F80" s="29" t="str">
        <f>IF(E18="","",E18)</f>
        <v>Vyplň údaj</v>
      </c>
      <c r="G80" s="42"/>
      <c r="H80" s="42"/>
      <c r="I80" s="34" t="s">
        <v>37</v>
      </c>
      <c r="J80" s="38" t="str">
        <f>E24</f>
        <v xml:space="preserve"> 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0.32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1" customFormat="1" ht="29.28" customHeight="1">
      <c r="A82" s="179"/>
      <c r="B82" s="180"/>
      <c r="C82" s="181" t="s">
        <v>261</v>
      </c>
      <c r="D82" s="182" t="s">
        <v>60</v>
      </c>
      <c r="E82" s="182" t="s">
        <v>56</v>
      </c>
      <c r="F82" s="182" t="s">
        <v>57</v>
      </c>
      <c r="G82" s="182" t="s">
        <v>262</v>
      </c>
      <c r="H82" s="182" t="s">
        <v>263</v>
      </c>
      <c r="I82" s="182" t="s">
        <v>264</v>
      </c>
      <c r="J82" s="182" t="s">
        <v>253</v>
      </c>
      <c r="K82" s="183" t="s">
        <v>265</v>
      </c>
      <c r="L82" s="184"/>
      <c r="M82" s="94" t="s">
        <v>19</v>
      </c>
      <c r="N82" s="95" t="s">
        <v>45</v>
      </c>
      <c r="O82" s="95" t="s">
        <v>266</v>
      </c>
      <c r="P82" s="95" t="s">
        <v>267</v>
      </c>
      <c r="Q82" s="95" t="s">
        <v>268</v>
      </c>
      <c r="R82" s="95" t="s">
        <v>269</v>
      </c>
      <c r="S82" s="95" t="s">
        <v>270</v>
      </c>
      <c r="T82" s="96" t="s">
        <v>271</v>
      </c>
      <c r="U82" s="179"/>
      <c r="V82" s="179"/>
      <c r="W82" s="179"/>
      <c r="X82" s="179"/>
      <c r="Y82" s="179"/>
      <c r="Z82" s="179"/>
      <c r="AA82" s="179"/>
      <c r="AB82" s="179"/>
      <c r="AC82" s="179"/>
      <c r="AD82" s="179"/>
      <c r="AE82" s="179"/>
    </row>
    <row r="83" s="2" customFormat="1" ht="22.8" customHeight="1">
      <c r="A83" s="40"/>
      <c r="B83" s="41"/>
      <c r="C83" s="101" t="s">
        <v>272</v>
      </c>
      <c r="D83" s="42"/>
      <c r="E83" s="42"/>
      <c r="F83" s="42"/>
      <c r="G83" s="42"/>
      <c r="H83" s="42"/>
      <c r="I83" s="42"/>
      <c r="J83" s="185">
        <f>BK83</f>
        <v>0</v>
      </c>
      <c r="K83" s="42"/>
      <c r="L83" s="46"/>
      <c r="M83" s="97"/>
      <c r="N83" s="186"/>
      <c r="O83" s="98"/>
      <c r="P83" s="187">
        <f>P84</f>
        <v>0</v>
      </c>
      <c r="Q83" s="98"/>
      <c r="R83" s="187">
        <f>R84</f>
        <v>0.15301999999999999</v>
      </c>
      <c r="S83" s="98"/>
      <c r="T83" s="188">
        <f>T84</f>
        <v>0</v>
      </c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T83" s="19" t="s">
        <v>74</v>
      </c>
      <c r="AU83" s="19" t="s">
        <v>254</v>
      </c>
      <c r="BK83" s="189">
        <f>BK84</f>
        <v>0</v>
      </c>
    </row>
    <row r="84" s="12" customFormat="1" ht="25.92" customHeight="1">
      <c r="A84" s="12"/>
      <c r="B84" s="190"/>
      <c r="C84" s="191"/>
      <c r="D84" s="192" t="s">
        <v>74</v>
      </c>
      <c r="E84" s="193" t="s">
        <v>273</v>
      </c>
      <c r="F84" s="193" t="s">
        <v>274</v>
      </c>
      <c r="G84" s="191"/>
      <c r="H84" s="191"/>
      <c r="I84" s="194"/>
      <c r="J84" s="195">
        <f>BK84</f>
        <v>0</v>
      </c>
      <c r="K84" s="191"/>
      <c r="L84" s="196"/>
      <c r="M84" s="197"/>
      <c r="N84" s="198"/>
      <c r="O84" s="198"/>
      <c r="P84" s="199">
        <f>P85+P116+P125</f>
        <v>0</v>
      </c>
      <c r="Q84" s="198"/>
      <c r="R84" s="199">
        <f>R85+R116+R125</f>
        <v>0.15301999999999999</v>
      </c>
      <c r="S84" s="198"/>
      <c r="T84" s="200">
        <f>T85+T116+T125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75</v>
      </c>
      <c r="AY84" s="201" t="s">
        <v>275</v>
      </c>
      <c r="BK84" s="203">
        <f>BK85+BK116+BK125</f>
        <v>0</v>
      </c>
    </row>
    <row r="85" s="12" customFormat="1" ht="22.8" customHeight="1">
      <c r="A85" s="12"/>
      <c r="B85" s="190"/>
      <c r="C85" s="191"/>
      <c r="D85" s="192" t="s">
        <v>74</v>
      </c>
      <c r="E85" s="204" t="s">
        <v>83</v>
      </c>
      <c r="F85" s="204" t="s">
        <v>276</v>
      </c>
      <c r="G85" s="191"/>
      <c r="H85" s="191"/>
      <c r="I85" s="194"/>
      <c r="J85" s="205">
        <f>BK85</f>
        <v>0</v>
      </c>
      <c r="K85" s="191"/>
      <c r="L85" s="196"/>
      <c r="M85" s="197"/>
      <c r="N85" s="198"/>
      <c r="O85" s="198"/>
      <c r="P85" s="199">
        <f>SUM(P86:P115)</f>
        <v>0</v>
      </c>
      <c r="Q85" s="198"/>
      <c r="R85" s="199">
        <f>SUM(R86:R115)</f>
        <v>0.030170000000000002</v>
      </c>
      <c r="S85" s="198"/>
      <c r="T85" s="200">
        <f>SUM(T86:T115)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83</v>
      </c>
      <c r="AT85" s="202" t="s">
        <v>74</v>
      </c>
      <c r="AU85" s="202" t="s">
        <v>83</v>
      </c>
      <c r="AY85" s="201" t="s">
        <v>275</v>
      </c>
      <c r="BK85" s="203">
        <f>SUM(BK86:BK115)</f>
        <v>0</v>
      </c>
    </row>
    <row r="86" s="2" customFormat="1" ht="16.5" customHeight="1">
      <c r="A86" s="40"/>
      <c r="B86" s="41"/>
      <c r="C86" s="206" t="s">
        <v>83</v>
      </c>
      <c r="D86" s="206" t="s">
        <v>277</v>
      </c>
      <c r="E86" s="207" t="s">
        <v>278</v>
      </c>
      <c r="F86" s="208" t="s">
        <v>279</v>
      </c>
      <c r="G86" s="209" t="s">
        <v>280</v>
      </c>
      <c r="H86" s="210">
        <v>12068</v>
      </c>
      <c r="I86" s="211"/>
      <c r="J86" s="212">
        <f>ROUND(I86*H86,2)</f>
        <v>0</v>
      </c>
      <c r="K86" s="208" t="s">
        <v>281</v>
      </c>
      <c r="L86" s="46"/>
      <c r="M86" s="213" t="s">
        <v>19</v>
      </c>
      <c r="N86" s="214" t="s">
        <v>46</v>
      </c>
      <c r="O86" s="86"/>
      <c r="P86" s="215">
        <f>O86*H86</f>
        <v>0</v>
      </c>
      <c r="Q86" s="215">
        <v>0</v>
      </c>
      <c r="R86" s="215">
        <f>Q86*H86</f>
        <v>0</v>
      </c>
      <c r="S86" s="215">
        <v>0</v>
      </c>
      <c r="T86" s="216">
        <f>S86*H86</f>
        <v>0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R86" s="217" t="s">
        <v>282</v>
      </c>
      <c r="AT86" s="217" t="s">
        <v>277</v>
      </c>
      <c r="AU86" s="217" t="s">
        <v>85</v>
      </c>
      <c r="AY86" s="19" t="s">
        <v>275</v>
      </c>
      <c r="BE86" s="218">
        <f>IF(N86="základní",J86,0)</f>
        <v>0</v>
      </c>
      <c r="BF86" s="218">
        <f>IF(N86="snížená",J86,0)</f>
        <v>0</v>
      </c>
      <c r="BG86" s="218">
        <f>IF(N86="zákl. přenesená",J86,0)</f>
        <v>0</v>
      </c>
      <c r="BH86" s="218">
        <f>IF(N86="sníž. přenesená",J86,0)</f>
        <v>0</v>
      </c>
      <c r="BI86" s="218">
        <f>IF(N86="nulová",J86,0)</f>
        <v>0</v>
      </c>
      <c r="BJ86" s="19" t="s">
        <v>83</v>
      </c>
      <c r="BK86" s="218">
        <f>ROUND(I86*H86,2)</f>
        <v>0</v>
      </c>
      <c r="BL86" s="19" t="s">
        <v>282</v>
      </c>
      <c r="BM86" s="217" t="s">
        <v>1532</v>
      </c>
    </row>
    <row r="87" s="2" customFormat="1">
      <c r="A87" s="40"/>
      <c r="B87" s="41"/>
      <c r="C87" s="42"/>
      <c r="D87" s="219" t="s">
        <v>284</v>
      </c>
      <c r="E87" s="42"/>
      <c r="F87" s="220" t="s">
        <v>285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284</v>
      </c>
      <c r="AU87" s="19" t="s">
        <v>85</v>
      </c>
    </row>
    <row r="88" s="2" customFormat="1">
      <c r="A88" s="40"/>
      <c r="B88" s="41"/>
      <c r="C88" s="42"/>
      <c r="D88" s="224" t="s">
        <v>286</v>
      </c>
      <c r="E88" s="42"/>
      <c r="F88" s="225" t="s">
        <v>287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286</v>
      </c>
      <c r="AU88" s="19" t="s">
        <v>85</v>
      </c>
    </row>
    <row r="89" s="13" customFormat="1">
      <c r="A89" s="13"/>
      <c r="B89" s="226"/>
      <c r="C89" s="227"/>
      <c r="D89" s="219" t="s">
        <v>288</v>
      </c>
      <c r="E89" s="228" t="s">
        <v>19</v>
      </c>
      <c r="F89" s="229" t="s">
        <v>1533</v>
      </c>
      <c r="G89" s="227"/>
      <c r="H89" s="230">
        <v>12068</v>
      </c>
      <c r="I89" s="231"/>
      <c r="J89" s="227"/>
      <c r="K89" s="227"/>
      <c r="L89" s="232"/>
      <c r="M89" s="233"/>
      <c r="N89" s="234"/>
      <c r="O89" s="234"/>
      <c r="P89" s="234"/>
      <c r="Q89" s="234"/>
      <c r="R89" s="234"/>
      <c r="S89" s="234"/>
      <c r="T89" s="235"/>
      <c r="U89" s="13"/>
      <c r="V89" s="13"/>
      <c r="W89" s="13"/>
      <c r="X89" s="13"/>
      <c r="Y89" s="13"/>
      <c r="Z89" s="13"/>
      <c r="AA89" s="13"/>
      <c r="AB89" s="13"/>
      <c r="AC89" s="13"/>
      <c r="AD89" s="13"/>
      <c r="AE89" s="13"/>
      <c r="AT89" s="236" t="s">
        <v>288</v>
      </c>
      <c r="AU89" s="236" t="s">
        <v>85</v>
      </c>
      <c r="AV89" s="13" t="s">
        <v>85</v>
      </c>
      <c r="AW89" s="13" t="s">
        <v>36</v>
      </c>
      <c r="AX89" s="13" t="s">
        <v>83</v>
      </c>
      <c r="AY89" s="236" t="s">
        <v>275</v>
      </c>
    </row>
    <row r="90" s="2" customFormat="1" ht="16.5" customHeight="1">
      <c r="A90" s="40"/>
      <c r="B90" s="41"/>
      <c r="C90" s="206" t="s">
        <v>85</v>
      </c>
      <c r="D90" s="206" t="s">
        <v>277</v>
      </c>
      <c r="E90" s="207" t="s">
        <v>290</v>
      </c>
      <c r="F90" s="208" t="s">
        <v>291</v>
      </c>
      <c r="G90" s="209" t="s">
        <v>292</v>
      </c>
      <c r="H90" s="210">
        <v>18.102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85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1534</v>
      </c>
    </row>
    <row r="91" s="2" customFormat="1">
      <c r="A91" s="40"/>
      <c r="B91" s="41"/>
      <c r="C91" s="42"/>
      <c r="D91" s="219" t="s">
        <v>284</v>
      </c>
      <c r="E91" s="42"/>
      <c r="F91" s="220" t="s">
        <v>291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1535</v>
      </c>
      <c r="G92" s="227"/>
      <c r="H92" s="230">
        <v>18.102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296</v>
      </c>
      <c r="F93" s="208" t="s">
        <v>297</v>
      </c>
      <c r="G93" s="209" t="s">
        <v>280</v>
      </c>
      <c r="H93" s="210">
        <v>6034</v>
      </c>
      <c r="I93" s="211"/>
      <c r="J93" s="212">
        <f>ROUND(I93*H93,2)</f>
        <v>0</v>
      </c>
      <c r="K93" s="208" t="s">
        <v>281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1536</v>
      </c>
    </row>
    <row r="94" s="2" customFormat="1">
      <c r="A94" s="40"/>
      <c r="B94" s="41"/>
      <c r="C94" s="42"/>
      <c r="D94" s="219" t="s">
        <v>284</v>
      </c>
      <c r="E94" s="42"/>
      <c r="F94" s="220" t="s">
        <v>299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2" customFormat="1">
      <c r="A95" s="40"/>
      <c r="B95" s="41"/>
      <c r="C95" s="42"/>
      <c r="D95" s="224" t="s">
        <v>286</v>
      </c>
      <c r="E95" s="42"/>
      <c r="F95" s="225" t="s">
        <v>300</v>
      </c>
      <c r="G95" s="42"/>
      <c r="H95" s="42"/>
      <c r="I95" s="221"/>
      <c r="J95" s="42"/>
      <c r="K95" s="42"/>
      <c r="L95" s="46"/>
      <c r="M95" s="222"/>
      <c r="N95" s="223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286</v>
      </c>
      <c r="AU95" s="19" t="s">
        <v>85</v>
      </c>
    </row>
    <row r="96" s="13" customFormat="1">
      <c r="A96" s="13"/>
      <c r="B96" s="226"/>
      <c r="C96" s="227"/>
      <c r="D96" s="219" t="s">
        <v>288</v>
      </c>
      <c r="E96" s="228" t="s">
        <v>19</v>
      </c>
      <c r="F96" s="229" t="s">
        <v>1537</v>
      </c>
      <c r="G96" s="227"/>
      <c r="H96" s="230">
        <v>6034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36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37" t="s">
        <v>282</v>
      </c>
      <c r="D97" s="237" t="s">
        <v>302</v>
      </c>
      <c r="E97" s="238" t="s">
        <v>1538</v>
      </c>
      <c r="F97" s="239" t="s">
        <v>1539</v>
      </c>
      <c r="G97" s="240" t="s">
        <v>305</v>
      </c>
      <c r="H97" s="241">
        <v>30.170000000000002</v>
      </c>
      <c r="I97" s="242"/>
      <c r="J97" s="243">
        <f>ROUND(I97*H97,2)</f>
        <v>0</v>
      </c>
      <c r="K97" s="239" t="s">
        <v>19</v>
      </c>
      <c r="L97" s="244"/>
      <c r="M97" s="245" t="s">
        <v>19</v>
      </c>
      <c r="N97" s="246" t="s">
        <v>46</v>
      </c>
      <c r="O97" s="86"/>
      <c r="P97" s="215">
        <f>O97*H97</f>
        <v>0</v>
      </c>
      <c r="Q97" s="215">
        <v>0.001</v>
      </c>
      <c r="R97" s="215">
        <f>Q97*H97</f>
        <v>0.030170000000000002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306</v>
      </c>
      <c r="AT97" s="217" t="s">
        <v>302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1540</v>
      </c>
    </row>
    <row r="98" s="2" customFormat="1">
      <c r="A98" s="40"/>
      <c r="B98" s="41"/>
      <c r="C98" s="42"/>
      <c r="D98" s="219" t="s">
        <v>284</v>
      </c>
      <c r="E98" s="42"/>
      <c r="F98" s="220" t="s">
        <v>1539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13" customFormat="1">
      <c r="A99" s="13"/>
      <c r="B99" s="226"/>
      <c r="C99" s="227"/>
      <c r="D99" s="219" t="s">
        <v>288</v>
      </c>
      <c r="E99" s="227"/>
      <c r="F99" s="229" t="s">
        <v>1541</v>
      </c>
      <c r="G99" s="227"/>
      <c r="H99" s="230">
        <v>30.170000000000002</v>
      </c>
      <c r="I99" s="231"/>
      <c r="J99" s="227"/>
      <c r="K99" s="227"/>
      <c r="L99" s="232"/>
      <c r="M99" s="233"/>
      <c r="N99" s="234"/>
      <c r="O99" s="234"/>
      <c r="P99" s="234"/>
      <c r="Q99" s="234"/>
      <c r="R99" s="234"/>
      <c r="S99" s="234"/>
      <c r="T99" s="23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6" t="s">
        <v>288</v>
      </c>
      <c r="AU99" s="236" t="s">
        <v>85</v>
      </c>
      <c r="AV99" s="13" t="s">
        <v>85</v>
      </c>
      <c r="AW99" s="13" t="s">
        <v>4</v>
      </c>
      <c r="AX99" s="13" t="s">
        <v>83</v>
      </c>
      <c r="AY99" s="236" t="s">
        <v>275</v>
      </c>
    </row>
    <row r="100" s="2" customFormat="1" ht="16.5" customHeight="1">
      <c r="A100" s="40"/>
      <c r="B100" s="41"/>
      <c r="C100" s="206" t="s">
        <v>311</v>
      </c>
      <c r="D100" s="206" t="s">
        <v>277</v>
      </c>
      <c r="E100" s="207" t="s">
        <v>320</v>
      </c>
      <c r="F100" s="208" t="s">
        <v>321</v>
      </c>
      <c r="G100" s="209" t="s">
        <v>280</v>
      </c>
      <c r="H100" s="210">
        <v>6034</v>
      </c>
      <c r="I100" s="211"/>
      <c r="J100" s="212">
        <f>ROUND(I100*H100,2)</f>
        <v>0</v>
      </c>
      <c r="K100" s="208" t="s">
        <v>281</v>
      </c>
      <c r="L100" s="46"/>
      <c r="M100" s="213" t="s">
        <v>19</v>
      </c>
      <c r="N100" s="214" t="s">
        <v>46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282</v>
      </c>
      <c r="AT100" s="217" t="s">
        <v>277</v>
      </c>
      <c r="AU100" s="217" t="s">
        <v>85</v>
      </c>
      <c r="AY100" s="19" t="s">
        <v>275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83</v>
      </c>
      <c r="BK100" s="218">
        <f>ROUND(I100*H100,2)</f>
        <v>0</v>
      </c>
      <c r="BL100" s="19" t="s">
        <v>282</v>
      </c>
      <c r="BM100" s="217" t="s">
        <v>1542</v>
      </c>
    </row>
    <row r="101" s="2" customFormat="1">
      <c r="A101" s="40"/>
      <c r="B101" s="41"/>
      <c r="C101" s="42"/>
      <c r="D101" s="219" t="s">
        <v>284</v>
      </c>
      <c r="E101" s="42"/>
      <c r="F101" s="220" t="s">
        <v>323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284</v>
      </c>
      <c r="AU101" s="19" t="s">
        <v>85</v>
      </c>
    </row>
    <row r="102" s="2" customFormat="1">
      <c r="A102" s="40"/>
      <c r="B102" s="41"/>
      <c r="C102" s="42"/>
      <c r="D102" s="224" t="s">
        <v>286</v>
      </c>
      <c r="E102" s="42"/>
      <c r="F102" s="225" t="s">
        <v>324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286</v>
      </c>
      <c r="AU102" s="19" t="s">
        <v>85</v>
      </c>
    </row>
    <row r="103" s="13" customFormat="1">
      <c r="A103" s="13"/>
      <c r="B103" s="226"/>
      <c r="C103" s="227"/>
      <c r="D103" s="219" t="s">
        <v>288</v>
      </c>
      <c r="E103" s="228" t="s">
        <v>19</v>
      </c>
      <c r="F103" s="229" t="s">
        <v>1537</v>
      </c>
      <c r="G103" s="227"/>
      <c r="H103" s="230">
        <v>6034</v>
      </c>
      <c r="I103" s="231"/>
      <c r="J103" s="227"/>
      <c r="K103" s="227"/>
      <c r="L103" s="232"/>
      <c r="M103" s="233"/>
      <c r="N103" s="234"/>
      <c r="O103" s="234"/>
      <c r="P103" s="234"/>
      <c r="Q103" s="234"/>
      <c r="R103" s="234"/>
      <c r="S103" s="234"/>
      <c r="T103" s="23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6" t="s">
        <v>288</v>
      </c>
      <c r="AU103" s="236" t="s">
        <v>85</v>
      </c>
      <c r="AV103" s="13" t="s">
        <v>85</v>
      </c>
      <c r="AW103" s="13" t="s">
        <v>36</v>
      </c>
      <c r="AX103" s="13" t="s">
        <v>83</v>
      </c>
      <c r="AY103" s="236" t="s">
        <v>275</v>
      </c>
    </row>
    <row r="104" s="2" customFormat="1" ht="16.5" customHeight="1">
      <c r="A104" s="40"/>
      <c r="B104" s="41"/>
      <c r="C104" s="206" t="s">
        <v>319</v>
      </c>
      <c r="D104" s="206" t="s">
        <v>277</v>
      </c>
      <c r="E104" s="207" t="s">
        <v>327</v>
      </c>
      <c r="F104" s="208" t="s">
        <v>328</v>
      </c>
      <c r="G104" s="209" t="s">
        <v>280</v>
      </c>
      <c r="H104" s="210">
        <v>6034</v>
      </c>
      <c r="I104" s="211"/>
      <c r="J104" s="212">
        <f>ROUND(I104*H104,2)</f>
        <v>0</v>
      </c>
      <c r="K104" s="208" t="s">
        <v>281</v>
      </c>
      <c r="L104" s="46"/>
      <c r="M104" s="213" t="s">
        <v>19</v>
      </c>
      <c r="N104" s="214" t="s">
        <v>46</v>
      </c>
      <c r="O104" s="86"/>
      <c r="P104" s="215">
        <f>O104*H104</f>
        <v>0</v>
      </c>
      <c r="Q104" s="215">
        <v>0</v>
      </c>
      <c r="R104" s="215">
        <f>Q104*H104</f>
        <v>0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282</v>
      </c>
      <c r="AT104" s="217" t="s">
        <v>277</v>
      </c>
      <c r="AU104" s="217" t="s">
        <v>85</v>
      </c>
      <c r="AY104" s="19" t="s">
        <v>275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83</v>
      </c>
      <c r="BK104" s="218">
        <f>ROUND(I104*H104,2)</f>
        <v>0</v>
      </c>
      <c r="BL104" s="19" t="s">
        <v>282</v>
      </c>
      <c r="BM104" s="217" t="s">
        <v>1543</v>
      </c>
    </row>
    <row r="105" s="2" customFormat="1">
      <c r="A105" s="40"/>
      <c r="B105" s="41"/>
      <c r="C105" s="42"/>
      <c r="D105" s="219" t="s">
        <v>284</v>
      </c>
      <c r="E105" s="42"/>
      <c r="F105" s="220" t="s">
        <v>330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284</v>
      </c>
      <c r="AU105" s="19" t="s">
        <v>85</v>
      </c>
    </row>
    <row r="106" s="2" customFormat="1">
      <c r="A106" s="40"/>
      <c r="B106" s="41"/>
      <c r="C106" s="42"/>
      <c r="D106" s="224" t="s">
        <v>286</v>
      </c>
      <c r="E106" s="42"/>
      <c r="F106" s="225" t="s">
        <v>331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286</v>
      </c>
      <c r="AU106" s="19" t="s">
        <v>85</v>
      </c>
    </row>
    <row r="107" s="13" customFormat="1">
      <c r="A107" s="13"/>
      <c r="B107" s="226"/>
      <c r="C107" s="227"/>
      <c r="D107" s="219" t="s">
        <v>288</v>
      </c>
      <c r="E107" s="228" t="s">
        <v>19</v>
      </c>
      <c r="F107" s="229" t="s">
        <v>1537</v>
      </c>
      <c r="G107" s="227"/>
      <c r="H107" s="230">
        <v>6034</v>
      </c>
      <c r="I107" s="231"/>
      <c r="J107" s="227"/>
      <c r="K107" s="227"/>
      <c r="L107" s="232"/>
      <c r="M107" s="233"/>
      <c r="N107" s="234"/>
      <c r="O107" s="234"/>
      <c r="P107" s="234"/>
      <c r="Q107" s="234"/>
      <c r="R107" s="234"/>
      <c r="S107" s="234"/>
      <c r="T107" s="23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6" t="s">
        <v>288</v>
      </c>
      <c r="AU107" s="236" t="s">
        <v>85</v>
      </c>
      <c r="AV107" s="13" t="s">
        <v>85</v>
      </c>
      <c r="AW107" s="13" t="s">
        <v>36</v>
      </c>
      <c r="AX107" s="13" t="s">
        <v>83</v>
      </c>
      <c r="AY107" s="236" t="s">
        <v>275</v>
      </c>
    </row>
    <row r="108" s="2" customFormat="1" ht="16.5" customHeight="1">
      <c r="A108" s="40"/>
      <c r="B108" s="41"/>
      <c r="C108" s="206" t="s">
        <v>326</v>
      </c>
      <c r="D108" s="206" t="s">
        <v>277</v>
      </c>
      <c r="E108" s="207" t="s">
        <v>332</v>
      </c>
      <c r="F108" s="208" t="s">
        <v>333</v>
      </c>
      <c r="G108" s="209" t="s">
        <v>280</v>
      </c>
      <c r="H108" s="210">
        <v>6034</v>
      </c>
      <c r="I108" s="211"/>
      <c r="J108" s="212">
        <f>ROUND(I108*H108,2)</f>
        <v>0</v>
      </c>
      <c r="K108" s="208" t="s">
        <v>281</v>
      </c>
      <c r="L108" s="46"/>
      <c r="M108" s="213" t="s">
        <v>19</v>
      </c>
      <c r="N108" s="214" t="s">
        <v>46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282</v>
      </c>
      <c r="AT108" s="217" t="s">
        <v>277</v>
      </c>
      <c r="AU108" s="217" t="s">
        <v>85</v>
      </c>
      <c r="AY108" s="19" t="s">
        <v>275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83</v>
      </c>
      <c r="BK108" s="218">
        <f>ROUND(I108*H108,2)</f>
        <v>0</v>
      </c>
      <c r="BL108" s="19" t="s">
        <v>282</v>
      </c>
      <c r="BM108" s="217" t="s">
        <v>1544</v>
      </c>
    </row>
    <row r="109" s="2" customFormat="1">
      <c r="A109" s="40"/>
      <c r="B109" s="41"/>
      <c r="C109" s="42"/>
      <c r="D109" s="219" t="s">
        <v>284</v>
      </c>
      <c r="E109" s="42"/>
      <c r="F109" s="220" t="s">
        <v>335</v>
      </c>
      <c r="G109" s="42"/>
      <c r="H109" s="42"/>
      <c r="I109" s="221"/>
      <c r="J109" s="42"/>
      <c r="K109" s="42"/>
      <c r="L109" s="46"/>
      <c r="M109" s="222"/>
      <c r="N109" s="22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284</v>
      </c>
      <c r="AU109" s="19" t="s">
        <v>85</v>
      </c>
    </row>
    <row r="110" s="2" customFormat="1">
      <c r="A110" s="40"/>
      <c r="B110" s="41"/>
      <c r="C110" s="42"/>
      <c r="D110" s="224" t="s">
        <v>286</v>
      </c>
      <c r="E110" s="42"/>
      <c r="F110" s="225" t="s">
        <v>336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286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8" t="s">
        <v>19</v>
      </c>
      <c r="F111" s="229" t="s">
        <v>1545</v>
      </c>
      <c r="G111" s="227"/>
      <c r="H111" s="230">
        <v>6034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36</v>
      </c>
      <c r="AX111" s="13" t="s">
        <v>83</v>
      </c>
      <c r="AY111" s="236" t="s">
        <v>275</v>
      </c>
    </row>
    <row r="112" s="2" customFormat="1" ht="16.5" customHeight="1">
      <c r="A112" s="40"/>
      <c r="B112" s="41"/>
      <c r="C112" s="206" t="s">
        <v>306</v>
      </c>
      <c r="D112" s="206" t="s">
        <v>277</v>
      </c>
      <c r="E112" s="207" t="s">
        <v>338</v>
      </c>
      <c r="F112" s="208" t="s">
        <v>339</v>
      </c>
      <c r="G112" s="209" t="s">
        <v>340</v>
      </c>
      <c r="H112" s="210">
        <v>0.60299999999999998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1546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342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343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1547</v>
      </c>
      <c r="G115" s="227"/>
      <c r="H115" s="230">
        <v>0.60299999999999998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12" customFormat="1" ht="22.8" customHeight="1">
      <c r="A116" s="12"/>
      <c r="B116" s="190"/>
      <c r="C116" s="191"/>
      <c r="D116" s="192" t="s">
        <v>74</v>
      </c>
      <c r="E116" s="204" t="s">
        <v>85</v>
      </c>
      <c r="F116" s="204" t="s">
        <v>1548</v>
      </c>
      <c r="G116" s="191"/>
      <c r="H116" s="191"/>
      <c r="I116" s="194"/>
      <c r="J116" s="205">
        <f>BK116</f>
        <v>0</v>
      </c>
      <c r="K116" s="191"/>
      <c r="L116" s="196"/>
      <c r="M116" s="197"/>
      <c r="N116" s="198"/>
      <c r="O116" s="198"/>
      <c r="P116" s="199">
        <f>SUM(P117:P124)</f>
        <v>0</v>
      </c>
      <c r="Q116" s="198"/>
      <c r="R116" s="199">
        <f>SUM(R117:R124)</f>
        <v>0.12285</v>
      </c>
      <c r="S116" s="198"/>
      <c r="T116" s="200">
        <f>SUM(T117:T124)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1" t="s">
        <v>83</v>
      </c>
      <c r="AT116" s="202" t="s">
        <v>74</v>
      </c>
      <c r="AU116" s="202" t="s">
        <v>83</v>
      </c>
      <c r="AY116" s="201" t="s">
        <v>275</v>
      </c>
      <c r="BK116" s="203">
        <f>SUM(BK117:BK124)</f>
        <v>0</v>
      </c>
    </row>
    <row r="117" s="2" customFormat="1" ht="16.5" customHeight="1">
      <c r="A117" s="40"/>
      <c r="B117" s="41"/>
      <c r="C117" s="206" t="s">
        <v>337</v>
      </c>
      <c r="D117" s="206" t="s">
        <v>277</v>
      </c>
      <c r="E117" s="207" t="s">
        <v>1549</v>
      </c>
      <c r="F117" s="208" t="s">
        <v>1550</v>
      </c>
      <c r="G117" s="209" t="s">
        <v>397</v>
      </c>
      <c r="H117" s="210">
        <v>8</v>
      </c>
      <c r="I117" s="211"/>
      <c r="J117" s="212">
        <f>ROUND(I117*H117,2)</f>
        <v>0</v>
      </c>
      <c r="K117" s="208" t="s">
        <v>281</v>
      </c>
      <c r="L117" s="46"/>
      <c r="M117" s="213" t="s">
        <v>19</v>
      </c>
      <c r="N117" s="214" t="s">
        <v>46</v>
      </c>
      <c r="O117" s="86"/>
      <c r="P117" s="215">
        <f>O117*H117</f>
        <v>0</v>
      </c>
      <c r="Q117" s="215">
        <v>0</v>
      </c>
      <c r="R117" s="215">
        <f>Q117*H117</f>
        <v>0</v>
      </c>
      <c r="S117" s="215">
        <v>0</v>
      </c>
      <c r="T117" s="21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17" t="s">
        <v>282</v>
      </c>
      <c r="AT117" s="217" t="s">
        <v>277</v>
      </c>
      <c r="AU117" s="217" t="s">
        <v>85</v>
      </c>
      <c r="AY117" s="19" t="s">
        <v>275</v>
      </c>
      <c r="BE117" s="218">
        <f>IF(N117="základní",J117,0)</f>
        <v>0</v>
      </c>
      <c r="BF117" s="218">
        <f>IF(N117="snížená",J117,0)</f>
        <v>0</v>
      </c>
      <c r="BG117" s="218">
        <f>IF(N117="zákl. přenesená",J117,0)</f>
        <v>0</v>
      </c>
      <c r="BH117" s="218">
        <f>IF(N117="sníž. přenesená",J117,0)</f>
        <v>0</v>
      </c>
      <c r="BI117" s="218">
        <f>IF(N117="nulová",J117,0)</f>
        <v>0</v>
      </c>
      <c r="BJ117" s="19" t="s">
        <v>83</v>
      </c>
      <c r="BK117" s="218">
        <f>ROUND(I117*H117,2)</f>
        <v>0</v>
      </c>
      <c r="BL117" s="19" t="s">
        <v>282</v>
      </c>
      <c r="BM117" s="217" t="s">
        <v>1551</v>
      </c>
    </row>
    <row r="118" s="2" customFormat="1">
      <c r="A118" s="40"/>
      <c r="B118" s="41"/>
      <c r="C118" s="42"/>
      <c r="D118" s="219" t="s">
        <v>284</v>
      </c>
      <c r="E118" s="42"/>
      <c r="F118" s="220" t="s">
        <v>1552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284</v>
      </c>
      <c r="AU118" s="19" t="s">
        <v>85</v>
      </c>
    </row>
    <row r="119" s="2" customFormat="1">
      <c r="A119" s="40"/>
      <c r="B119" s="41"/>
      <c r="C119" s="42"/>
      <c r="D119" s="224" t="s">
        <v>286</v>
      </c>
      <c r="E119" s="42"/>
      <c r="F119" s="225" t="s">
        <v>1553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286</v>
      </c>
      <c r="AU119" s="19" t="s">
        <v>85</v>
      </c>
    </row>
    <row r="120" s="14" customFormat="1">
      <c r="A120" s="14"/>
      <c r="B120" s="248"/>
      <c r="C120" s="249"/>
      <c r="D120" s="219" t="s">
        <v>288</v>
      </c>
      <c r="E120" s="250" t="s">
        <v>19</v>
      </c>
      <c r="F120" s="251" t="s">
        <v>1554</v>
      </c>
      <c r="G120" s="249"/>
      <c r="H120" s="250" t="s">
        <v>19</v>
      </c>
      <c r="I120" s="252"/>
      <c r="J120" s="249"/>
      <c r="K120" s="249"/>
      <c r="L120" s="253"/>
      <c r="M120" s="254"/>
      <c r="N120" s="255"/>
      <c r="O120" s="255"/>
      <c r="P120" s="255"/>
      <c r="Q120" s="255"/>
      <c r="R120" s="255"/>
      <c r="S120" s="255"/>
      <c r="T120" s="256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7" t="s">
        <v>288</v>
      </c>
      <c r="AU120" s="257" t="s">
        <v>85</v>
      </c>
      <c r="AV120" s="14" t="s">
        <v>83</v>
      </c>
      <c r="AW120" s="14" t="s">
        <v>36</v>
      </c>
      <c r="AX120" s="14" t="s">
        <v>75</v>
      </c>
      <c r="AY120" s="257" t="s">
        <v>275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1555</v>
      </c>
      <c r="G121" s="227"/>
      <c r="H121" s="230">
        <v>8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37" t="s">
        <v>345</v>
      </c>
      <c r="D122" s="237" t="s">
        <v>302</v>
      </c>
      <c r="E122" s="238" t="s">
        <v>1556</v>
      </c>
      <c r="F122" s="239" t="s">
        <v>1557</v>
      </c>
      <c r="G122" s="240" t="s">
        <v>409</v>
      </c>
      <c r="H122" s="241">
        <v>0.189</v>
      </c>
      <c r="I122" s="242"/>
      <c r="J122" s="243">
        <f>ROUND(I122*H122,2)</f>
        <v>0</v>
      </c>
      <c r="K122" s="239" t="s">
        <v>281</v>
      </c>
      <c r="L122" s="244"/>
      <c r="M122" s="245" t="s">
        <v>19</v>
      </c>
      <c r="N122" s="246" t="s">
        <v>46</v>
      </c>
      <c r="O122" s="86"/>
      <c r="P122" s="215">
        <f>O122*H122</f>
        <v>0</v>
      </c>
      <c r="Q122" s="215">
        <v>0.65000000000000002</v>
      </c>
      <c r="R122" s="215">
        <f>Q122*H122</f>
        <v>0.12285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306</v>
      </c>
      <c r="AT122" s="217" t="s">
        <v>302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1558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1557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13" customFormat="1">
      <c r="A124" s="13"/>
      <c r="B124" s="226"/>
      <c r="C124" s="227"/>
      <c r="D124" s="219" t="s">
        <v>288</v>
      </c>
      <c r="E124" s="227"/>
      <c r="F124" s="229" t="s">
        <v>1559</v>
      </c>
      <c r="G124" s="227"/>
      <c r="H124" s="230">
        <v>0.189</v>
      </c>
      <c r="I124" s="231"/>
      <c r="J124" s="227"/>
      <c r="K124" s="227"/>
      <c r="L124" s="232"/>
      <c r="M124" s="233"/>
      <c r="N124" s="234"/>
      <c r="O124" s="234"/>
      <c r="P124" s="234"/>
      <c r="Q124" s="234"/>
      <c r="R124" s="234"/>
      <c r="S124" s="234"/>
      <c r="T124" s="235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36" t="s">
        <v>288</v>
      </c>
      <c r="AU124" s="236" t="s">
        <v>85</v>
      </c>
      <c r="AV124" s="13" t="s">
        <v>85</v>
      </c>
      <c r="AW124" s="13" t="s">
        <v>4</v>
      </c>
      <c r="AX124" s="13" t="s">
        <v>83</v>
      </c>
      <c r="AY124" s="236" t="s">
        <v>275</v>
      </c>
    </row>
    <row r="125" s="12" customFormat="1" ht="22.8" customHeight="1">
      <c r="A125" s="12"/>
      <c r="B125" s="190"/>
      <c r="C125" s="191"/>
      <c r="D125" s="192" t="s">
        <v>74</v>
      </c>
      <c r="E125" s="204" t="s">
        <v>467</v>
      </c>
      <c r="F125" s="204" t="s">
        <v>468</v>
      </c>
      <c r="G125" s="191"/>
      <c r="H125" s="191"/>
      <c r="I125" s="194"/>
      <c r="J125" s="205">
        <f>BK125</f>
        <v>0</v>
      </c>
      <c r="K125" s="191"/>
      <c r="L125" s="196"/>
      <c r="M125" s="197"/>
      <c r="N125" s="198"/>
      <c r="O125" s="198"/>
      <c r="P125" s="199">
        <f>SUM(P126:P128)</f>
        <v>0</v>
      </c>
      <c r="Q125" s="198"/>
      <c r="R125" s="199">
        <f>SUM(R126:R128)</f>
        <v>0</v>
      </c>
      <c r="S125" s="198"/>
      <c r="T125" s="200">
        <f>SUM(T126:T128)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01" t="s">
        <v>83</v>
      </c>
      <c r="AT125" s="202" t="s">
        <v>74</v>
      </c>
      <c r="AU125" s="202" t="s">
        <v>83</v>
      </c>
      <c r="AY125" s="201" t="s">
        <v>275</v>
      </c>
      <c r="BK125" s="203">
        <f>SUM(BK126:BK128)</f>
        <v>0</v>
      </c>
    </row>
    <row r="126" s="2" customFormat="1" ht="16.5" customHeight="1">
      <c r="A126" s="40"/>
      <c r="B126" s="41"/>
      <c r="C126" s="206" t="s">
        <v>351</v>
      </c>
      <c r="D126" s="206" t="s">
        <v>277</v>
      </c>
      <c r="E126" s="207" t="s">
        <v>470</v>
      </c>
      <c r="F126" s="208" t="s">
        <v>471</v>
      </c>
      <c r="G126" s="209" t="s">
        <v>292</v>
      </c>
      <c r="H126" s="210">
        <v>0.153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1560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473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474</v>
      </c>
      <c r="G128" s="42"/>
      <c r="H128" s="42"/>
      <c r="I128" s="221"/>
      <c r="J128" s="42"/>
      <c r="K128" s="42"/>
      <c r="L128" s="46"/>
      <c r="M128" s="258"/>
      <c r="N128" s="259"/>
      <c r="O128" s="260"/>
      <c r="P128" s="260"/>
      <c r="Q128" s="260"/>
      <c r="R128" s="260"/>
      <c r="S128" s="260"/>
      <c r="T128" s="261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2" customFormat="1" ht="6.96" customHeight="1">
      <c r="A129" s="40"/>
      <c r="B129" s="61"/>
      <c r="C129" s="62"/>
      <c r="D129" s="62"/>
      <c r="E129" s="62"/>
      <c r="F129" s="62"/>
      <c r="G129" s="62"/>
      <c r="H129" s="62"/>
      <c r="I129" s="62"/>
      <c r="J129" s="62"/>
      <c r="K129" s="62"/>
      <c r="L129" s="46"/>
      <c r="M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</row>
  </sheetData>
  <sheetProtection sheet="1" autoFilter="0" formatColumns="0" formatRows="0" objects="1" scenarios="1" spinCount="100000" saltValue="Kbg/P96lyLK90u0zw63QViZbJXkaH3vAY6hcDYtWjvLVNX2naDVqHuSJDoTq3xWEzAeWRIEwzAPba6FOWNoP7Q==" hashValue="8SdwVjdcmWje68FvP467KfusYWfdCDgNdQAlNrg/HWaF6i59+vL3cilp94rDHGRDtLvoxAYBEv39zals3+AUUg==" algorithmName="SHA-512" password="CC35"/>
  <autoFilter ref="C82:K128"/>
  <mergeCells count="9">
    <mergeCell ref="E7:H7"/>
    <mergeCell ref="E9:H9"/>
    <mergeCell ref="E18:H18"/>
    <mergeCell ref="E27:H27"/>
    <mergeCell ref="E48:H48"/>
    <mergeCell ref="E50:H50"/>
    <mergeCell ref="E73:H73"/>
    <mergeCell ref="E75:H75"/>
    <mergeCell ref="L2:V2"/>
  </mergeCells>
  <hyperlinks>
    <hyperlink ref="F88" r:id="rId1" display="https://podminky.urs.cz/item/CS_URS_2024_02/111151231"/>
    <hyperlink ref="F95" r:id="rId2" display="https://podminky.urs.cz/item/CS_URS_2024_02/181411121"/>
    <hyperlink ref="F102" r:id="rId3" display="https://podminky.urs.cz/item/CS_URS_2024_02/183403114"/>
    <hyperlink ref="F106" r:id="rId4" display="https://podminky.urs.cz/item/CS_URS_2024_02/183403152"/>
    <hyperlink ref="F110" r:id="rId5" display="https://podminky.urs.cz/item/CS_URS_2024_02/183403161"/>
    <hyperlink ref="F114" r:id="rId6" display="https://podminky.urs.cz/item/CS_URS_2024_02/183551113"/>
    <hyperlink ref="F119" r:id="rId7" display="https://podminky.urs.cz/item/CS_URS_2024_02/232321121"/>
    <hyperlink ref="F128" r:id="rId8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1561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ROUND((SUM(BE81:BE90)),  2)</f>
        <v>0</v>
      </c>
      <c r="G33" s="40"/>
      <c r="H33" s="40"/>
      <c r="I33" s="150">
        <v>0.20999999999999999</v>
      </c>
      <c r="J33" s="149">
        <f>ROUND(((SUM(BE81:BE90))*I33),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ROUND((SUM(BF81:BF90)),  2)</f>
        <v>0</v>
      </c>
      <c r="G34" s="40"/>
      <c r="H34" s="40"/>
      <c r="I34" s="150">
        <v>0.12</v>
      </c>
      <c r="J34" s="149">
        <f>ROUND(((SUM(BF81:BF90))*I34),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ROUND((SUM(BG81:BG90)),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ROUND((SUM(BH81:BH90)),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ROUND((SUM(BI81:BI90)),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247099-08.2 - SO 08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260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PD – Výsadba prvků ÚSES v k.ú. Velké Němčice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249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247099-08.2 - SO 08 Následná péče 1. rok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>Velké Němčice</v>
      </c>
      <c r="G75" s="42"/>
      <c r="H75" s="42"/>
      <c r="I75" s="34" t="s">
        <v>23</v>
      </c>
      <c r="J75" s="74" t="str">
        <f>IF(J12="","",J12)</f>
        <v>19. 8. 2024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ČR – Státní pozemkový úřad, KPÚ pro JMK</v>
      </c>
      <c r="G77" s="42"/>
      <c r="H77" s="42"/>
      <c r="I77" s="34" t="s">
        <v>32</v>
      </c>
      <c r="J77" s="38" t="str">
        <f>E21</f>
        <v>GEOtest, a.s.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30</v>
      </c>
      <c r="D78" s="42"/>
      <c r="E78" s="42"/>
      <c r="F78" s="29" t="str">
        <f>IF(E18="","",E18)</f>
        <v>Vyplň údaj</v>
      </c>
      <c r="G78" s="42"/>
      <c r="H78" s="42"/>
      <c r="I78" s="34" t="s">
        <v>37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261</v>
      </c>
      <c r="D80" s="182" t="s">
        <v>60</v>
      </c>
      <c r="E80" s="182" t="s">
        <v>56</v>
      </c>
      <c r="F80" s="182" t="s">
        <v>57</v>
      </c>
      <c r="G80" s="182" t="s">
        <v>262</v>
      </c>
      <c r="H80" s="182" t="s">
        <v>263</v>
      </c>
      <c r="I80" s="182" t="s">
        <v>264</v>
      </c>
      <c r="J80" s="182" t="s">
        <v>253</v>
      </c>
      <c r="K80" s="183" t="s">
        <v>265</v>
      </c>
      <c r="L80" s="184"/>
      <c r="M80" s="94" t="s">
        <v>19</v>
      </c>
      <c r="N80" s="95" t="s">
        <v>45</v>
      </c>
      <c r="O80" s="95" t="s">
        <v>266</v>
      </c>
      <c r="P80" s="95" t="s">
        <v>267</v>
      </c>
      <c r="Q80" s="95" t="s">
        <v>268</v>
      </c>
      <c r="R80" s="95" t="s">
        <v>269</v>
      </c>
      <c r="S80" s="95" t="s">
        <v>270</v>
      </c>
      <c r="T80" s="96" t="s">
        <v>271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272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74</v>
      </c>
      <c r="AU81" s="19" t="s">
        <v>254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74</v>
      </c>
      <c r="E82" s="193" t="s">
        <v>273</v>
      </c>
      <c r="F82" s="193" t="s">
        <v>274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83</v>
      </c>
      <c r="AT82" s="202" t="s">
        <v>74</v>
      </c>
      <c r="AU82" s="202" t="s">
        <v>75</v>
      </c>
      <c r="AY82" s="201" t="s">
        <v>275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74</v>
      </c>
      <c r="E83" s="204" t="s">
        <v>83</v>
      </c>
      <c r="F83" s="204" t="s">
        <v>276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SUM(P84:P90)</f>
        <v>0</v>
      </c>
      <c r="Q83" s="198"/>
      <c r="R83" s="199">
        <f>SUM(R84:R90)</f>
        <v>0</v>
      </c>
      <c r="S83" s="198"/>
      <c r="T83" s="200">
        <f>SUM(T84:T90)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83</v>
      </c>
      <c r="AY83" s="201" t="s">
        <v>275</v>
      </c>
      <c r="BK83" s="203">
        <f>SUM(BK84:BK90)</f>
        <v>0</v>
      </c>
    </row>
    <row r="84" s="2" customFormat="1" ht="16.5" customHeight="1">
      <c r="A84" s="40"/>
      <c r="B84" s="41"/>
      <c r="C84" s="206" t="s">
        <v>83</v>
      </c>
      <c r="D84" s="206" t="s">
        <v>277</v>
      </c>
      <c r="E84" s="207" t="s">
        <v>278</v>
      </c>
      <c r="F84" s="208" t="s">
        <v>279</v>
      </c>
      <c r="G84" s="209" t="s">
        <v>280</v>
      </c>
      <c r="H84" s="210">
        <v>12068</v>
      </c>
      <c r="I84" s="211"/>
      <c r="J84" s="212">
        <f>ROUND(I84*H84,2)</f>
        <v>0</v>
      </c>
      <c r="K84" s="208" t="s">
        <v>281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85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1562</v>
      </c>
    </row>
    <row r="85" s="2" customFormat="1">
      <c r="A85" s="40"/>
      <c r="B85" s="41"/>
      <c r="C85" s="42"/>
      <c r="D85" s="219" t="s">
        <v>284</v>
      </c>
      <c r="E85" s="42"/>
      <c r="F85" s="220" t="s">
        <v>285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85</v>
      </c>
    </row>
    <row r="86" s="2" customFormat="1">
      <c r="A86" s="40"/>
      <c r="B86" s="41"/>
      <c r="C86" s="42"/>
      <c r="D86" s="224" t="s">
        <v>286</v>
      </c>
      <c r="E86" s="42"/>
      <c r="F86" s="225" t="s">
        <v>287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286</v>
      </c>
      <c r="AU86" s="19" t="s">
        <v>85</v>
      </c>
    </row>
    <row r="87" s="13" customFormat="1">
      <c r="A87" s="13"/>
      <c r="B87" s="226"/>
      <c r="C87" s="227"/>
      <c r="D87" s="219" t="s">
        <v>288</v>
      </c>
      <c r="E87" s="228" t="s">
        <v>19</v>
      </c>
      <c r="F87" s="229" t="s">
        <v>1563</v>
      </c>
      <c r="G87" s="227"/>
      <c r="H87" s="230">
        <v>12068</v>
      </c>
      <c r="I87" s="231"/>
      <c r="J87" s="227"/>
      <c r="K87" s="227"/>
      <c r="L87" s="232"/>
      <c r="M87" s="233"/>
      <c r="N87" s="234"/>
      <c r="O87" s="234"/>
      <c r="P87" s="234"/>
      <c r="Q87" s="234"/>
      <c r="R87" s="234"/>
      <c r="S87" s="234"/>
      <c r="T87" s="235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T87" s="236" t="s">
        <v>288</v>
      </c>
      <c r="AU87" s="236" t="s">
        <v>85</v>
      </c>
      <c r="AV87" s="13" t="s">
        <v>85</v>
      </c>
      <c r="AW87" s="13" t="s">
        <v>36</v>
      </c>
      <c r="AX87" s="13" t="s">
        <v>83</v>
      </c>
      <c r="AY87" s="236" t="s">
        <v>275</v>
      </c>
    </row>
    <row r="88" s="2" customFormat="1" ht="16.5" customHeight="1">
      <c r="A88" s="40"/>
      <c r="B88" s="41"/>
      <c r="C88" s="206" t="s">
        <v>85</v>
      </c>
      <c r="D88" s="206" t="s">
        <v>277</v>
      </c>
      <c r="E88" s="207" t="s">
        <v>290</v>
      </c>
      <c r="F88" s="208" t="s">
        <v>291</v>
      </c>
      <c r="G88" s="209" t="s">
        <v>292</v>
      </c>
      <c r="H88" s="210">
        <v>18.102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46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282</v>
      </c>
      <c r="AT88" s="217" t="s">
        <v>277</v>
      </c>
      <c r="AU88" s="217" t="s">
        <v>85</v>
      </c>
      <c r="AY88" s="19" t="s">
        <v>275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83</v>
      </c>
      <c r="BK88" s="218">
        <f>ROUND(I88*H88,2)</f>
        <v>0</v>
      </c>
      <c r="BL88" s="19" t="s">
        <v>282</v>
      </c>
      <c r="BM88" s="217" t="s">
        <v>1564</v>
      </c>
    </row>
    <row r="89" s="2" customFormat="1">
      <c r="A89" s="40"/>
      <c r="B89" s="41"/>
      <c r="C89" s="42"/>
      <c r="D89" s="219" t="s">
        <v>284</v>
      </c>
      <c r="E89" s="42"/>
      <c r="F89" s="220" t="s">
        <v>291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284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1565</v>
      </c>
      <c r="G90" s="227"/>
      <c r="H90" s="230">
        <v>18.102</v>
      </c>
      <c r="I90" s="231"/>
      <c r="J90" s="227"/>
      <c r="K90" s="227"/>
      <c r="L90" s="232"/>
      <c r="M90" s="273"/>
      <c r="N90" s="274"/>
      <c r="O90" s="274"/>
      <c r="P90" s="274"/>
      <c r="Q90" s="274"/>
      <c r="R90" s="274"/>
      <c r="S90" s="274"/>
      <c r="T90" s="27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EsoOUvIXk2dRYLrPQjxjteTA8GTF+h2PPPZq7kpxlh1CZirFBqlVUjs8y2uhq3EVpzsaeUGw1cj3QptX36XvXA==" hashValue="Y0o9gyUD6DHMwXTEv9QkyZuFmZgn2l74GSxaR2a1smnvXF51lM51xpaxuS+foS3UHleIh/J43WuX8LSlyiKf3w==" algorithmName="SHA-512" password="CC35"/>
  <autoFilter ref="C80:K9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6" r:id="rId1" display="https://podminky.urs.cz/item/CS_URS_2024_02/1111512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1566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ROUND((SUM(BE81:BE90)),  2)</f>
        <v>0</v>
      </c>
      <c r="G33" s="40"/>
      <c r="H33" s="40"/>
      <c r="I33" s="150">
        <v>0.20999999999999999</v>
      </c>
      <c r="J33" s="149">
        <f>ROUND(((SUM(BE81:BE90))*I33),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ROUND((SUM(BF81:BF90)),  2)</f>
        <v>0</v>
      </c>
      <c r="G34" s="40"/>
      <c r="H34" s="40"/>
      <c r="I34" s="150">
        <v>0.12</v>
      </c>
      <c r="J34" s="149">
        <f>ROUND(((SUM(BF81:BF90))*I34),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ROUND((SUM(BG81:BG90)),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ROUND((SUM(BH81:BH90)),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ROUND((SUM(BI81:BI90)),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247099-08.3 - SO 08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260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PD – Výsadba prvků ÚSES v k.ú. Velké Němčice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249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247099-08.3 - SO 08 Následná péče 2. rok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>Velké Němčice</v>
      </c>
      <c r="G75" s="42"/>
      <c r="H75" s="42"/>
      <c r="I75" s="34" t="s">
        <v>23</v>
      </c>
      <c r="J75" s="74" t="str">
        <f>IF(J12="","",J12)</f>
        <v>19. 8. 2024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ČR – Státní pozemkový úřad, KPÚ pro JMK</v>
      </c>
      <c r="G77" s="42"/>
      <c r="H77" s="42"/>
      <c r="I77" s="34" t="s">
        <v>32</v>
      </c>
      <c r="J77" s="38" t="str">
        <f>E21</f>
        <v>GEOtest, a.s.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30</v>
      </c>
      <c r="D78" s="42"/>
      <c r="E78" s="42"/>
      <c r="F78" s="29" t="str">
        <f>IF(E18="","",E18)</f>
        <v>Vyplň údaj</v>
      </c>
      <c r="G78" s="42"/>
      <c r="H78" s="42"/>
      <c r="I78" s="34" t="s">
        <v>37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261</v>
      </c>
      <c r="D80" s="182" t="s">
        <v>60</v>
      </c>
      <c r="E80" s="182" t="s">
        <v>56</v>
      </c>
      <c r="F80" s="182" t="s">
        <v>57</v>
      </c>
      <c r="G80" s="182" t="s">
        <v>262</v>
      </c>
      <c r="H80" s="182" t="s">
        <v>263</v>
      </c>
      <c r="I80" s="182" t="s">
        <v>264</v>
      </c>
      <c r="J80" s="182" t="s">
        <v>253</v>
      </c>
      <c r="K80" s="183" t="s">
        <v>265</v>
      </c>
      <c r="L80" s="184"/>
      <c r="M80" s="94" t="s">
        <v>19</v>
      </c>
      <c r="N80" s="95" t="s">
        <v>45</v>
      </c>
      <c r="O80" s="95" t="s">
        <v>266</v>
      </c>
      <c r="P80" s="95" t="s">
        <v>267</v>
      </c>
      <c r="Q80" s="95" t="s">
        <v>268</v>
      </c>
      <c r="R80" s="95" t="s">
        <v>269</v>
      </c>
      <c r="S80" s="95" t="s">
        <v>270</v>
      </c>
      <c r="T80" s="96" t="s">
        <v>271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272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74</v>
      </c>
      <c r="AU81" s="19" t="s">
        <v>254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74</v>
      </c>
      <c r="E82" s="193" t="s">
        <v>273</v>
      </c>
      <c r="F82" s="193" t="s">
        <v>274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83</v>
      </c>
      <c r="AT82" s="202" t="s">
        <v>74</v>
      </c>
      <c r="AU82" s="202" t="s">
        <v>75</v>
      </c>
      <c r="AY82" s="201" t="s">
        <v>275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74</v>
      </c>
      <c r="E83" s="204" t="s">
        <v>83</v>
      </c>
      <c r="F83" s="204" t="s">
        <v>276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SUM(P84:P90)</f>
        <v>0</v>
      </c>
      <c r="Q83" s="198"/>
      <c r="R83" s="199">
        <f>SUM(R84:R90)</f>
        <v>0</v>
      </c>
      <c r="S83" s="198"/>
      <c r="T83" s="200">
        <f>SUM(T84:T90)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83</v>
      </c>
      <c r="AY83" s="201" t="s">
        <v>275</v>
      </c>
      <c r="BK83" s="203">
        <f>SUM(BK84:BK90)</f>
        <v>0</v>
      </c>
    </row>
    <row r="84" s="2" customFormat="1" ht="16.5" customHeight="1">
      <c r="A84" s="40"/>
      <c r="B84" s="41"/>
      <c r="C84" s="206" t="s">
        <v>83</v>
      </c>
      <c r="D84" s="206" t="s">
        <v>277</v>
      </c>
      <c r="E84" s="207" t="s">
        <v>278</v>
      </c>
      <c r="F84" s="208" t="s">
        <v>279</v>
      </c>
      <c r="G84" s="209" t="s">
        <v>280</v>
      </c>
      <c r="H84" s="210">
        <v>12068</v>
      </c>
      <c r="I84" s="211"/>
      <c r="J84" s="212">
        <f>ROUND(I84*H84,2)</f>
        <v>0</v>
      </c>
      <c r="K84" s="208" t="s">
        <v>281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85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1567</v>
      </c>
    </row>
    <row r="85" s="2" customFormat="1">
      <c r="A85" s="40"/>
      <c r="B85" s="41"/>
      <c r="C85" s="42"/>
      <c r="D85" s="219" t="s">
        <v>284</v>
      </c>
      <c r="E85" s="42"/>
      <c r="F85" s="220" t="s">
        <v>285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85</v>
      </c>
    </row>
    <row r="86" s="2" customFormat="1">
      <c r="A86" s="40"/>
      <c r="B86" s="41"/>
      <c r="C86" s="42"/>
      <c r="D86" s="224" t="s">
        <v>286</v>
      </c>
      <c r="E86" s="42"/>
      <c r="F86" s="225" t="s">
        <v>287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286</v>
      </c>
      <c r="AU86" s="19" t="s">
        <v>85</v>
      </c>
    </row>
    <row r="87" s="13" customFormat="1">
      <c r="A87" s="13"/>
      <c r="B87" s="226"/>
      <c r="C87" s="227"/>
      <c r="D87" s="219" t="s">
        <v>288</v>
      </c>
      <c r="E87" s="228" t="s">
        <v>19</v>
      </c>
      <c r="F87" s="229" t="s">
        <v>1563</v>
      </c>
      <c r="G87" s="227"/>
      <c r="H87" s="230">
        <v>12068</v>
      </c>
      <c r="I87" s="231"/>
      <c r="J87" s="227"/>
      <c r="K87" s="227"/>
      <c r="L87" s="232"/>
      <c r="M87" s="233"/>
      <c r="N87" s="234"/>
      <c r="O87" s="234"/>
      <c r="P87" s="234"/>
      <c r="Q87" s="234"/>
      <c r="R87" s="234"/>
      <c r="S87" s="234"/>
      <c r="T87" s="235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T87" s="236" t="s">
        <v>288</v>
      </c>
      <c r="AU87" s="236" t="s">
        <v>85</v>
      </c>
      <c r="AV87" s="13" t="s">
        <v>85</v>
      </c>
      <c r="AW87" s="13" t="s">
        <v>36</v>
      </c>
      <c r="AX87" s="13" t="s">
        <v>83</v>
      </c>
      <c r="AY87" s="236" t="s">
        <v>275</v>
      </c>
    </row>
    <row r="88" s="2" customFormat="1" ht="16.5" customHeight="1">
      <c r="A88" s="40"/>
      <c r="B88" s="41"/>
      <c r="C88" s="206" t="s">
        <v>85</v>
      </c>
      <c r="D88" s="206" t="s">
        <v>277</v>
      </c>
      <c r="E88" s="207" t="s">
        <v>290</v>
      </c>
      <c r="F88" s="208" t="s">
        <v>291</v>
      </c>
      <c r="G88" s="209" t="s">
        <v>292</v>
      </c>
      <c r="H88" s="210">
        <v>18.102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46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282</v>
      </c>
      <c r="AT88" s="217" t="s">
        <v>277</v>
      </c>
      <c r="AU88" s="217" t="s">
        <v>85</v>
      </c>
      <c r="AY88" s="19" t="s">
        <v>275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83</v>
      </c>
      <c r="BK88" s="218">
        <f>ROUND(I88*H88,2)</f>
        <v>0</v>
      </c>
      <c r="BL88" s="19" t="s">
        <v>282</v>
      </c>
      <c r="BM88" s="217" t="s">
        <v>1568</v>
      </c>
    </row>
    <row r="89" s="2" customFormat="1">
      <c r="A89" s="40"/>
      <c r="B89" s="41"/>
      <c r="C89" s="42"/>
      <c r="D89" s="219" t="s">
        <v>284</v>
      </c>
      <c r="E89" s="42"/>
      <c r="F89" s="220" t="s">
        <v>291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284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1565</v>
      </c>
      <c r="G90" s="227"/>
      <c r="H90" s="230">
        <v>18.102</v>
      </c>
      <c r="I90" s="231"/>
      <c r="J90" s="227"/>
      <c r="K90" s="227"/>
      <c r="L90" s="232"/>
      <c r="M90" s="273"/>
      <c r="N90" s="274"/>
      <c r="O90" s="274"/>
      <c r="P90" s="274"/>
      <c r="Q90" s="274"/>
      <c r="R90" s="274"/>
      <c r="S90" s="274"/>
      <c r="T90" s="27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XLFNTB3iL4gGPYIxCMgxb3gVwRjcueAVSk3Qiw8PKD63rLZeP/2g/01E7Hr7g/YGxtcyfaTxl6oOuPt2FDirsw==" hashValue="Q/dpJPA5hJPoJgtujrREC5f2znPboZHpnuUWG6+TcBA2qxnH75pPvRfXaCOhVVMU1Si7YwywT3baJls07xfW2w==" algorithmName="SHA-512" password="CC35"/>
  <autoFilter ref="C80:K9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6" r:id="rId1" display="https://podminky.urs.cz/item/CS_URS_2024_02/1111512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1569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ROUND(J81,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ROUND((SUM(BE81:BE90)),  2)</f>
        <v>0</v>
      </c>
      <c r="G33" s="40"/>
      <c r="H33" s="40"/>
      <c r="I33" s="150">
        <v>0.20999999999999999</v>
      </c>
      <c r="J33" s="149">
        <f>ROUND(((SUM(BE81:BE90))*I33),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ROUND((SUM(BF81:BF90)),  2)</f>
        <v>0</v>
      </c>
      <c r="G34" s="40"/>
      <c r="H34" s="40"/>
      <c r="I34" s="150">
        <v>0.12</v>
      </c>
      <c r="J34" s="149">
        <f>ROUND(((SUM(BF81:BF90))*I34),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ROUND((SUM(BG81:BG90)),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ROUND((SUM(BH81:BH90)),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ROUND((SUM(BI81:BI90)),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247099-08.4 - SO 08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J81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J82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J83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3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6.96" customHeight="1">
      <c r="A63" s="40"/>
      <c r="B63" s="61"/>
      <c r="C63" s="62"/>
      <c r="D63" s="62"/>
      <c r="E63" s="62"/>
      <c r="F63" s="62"/>
      <c r="G63" s="62"/>
      <c r="H63" s="62"/>
      <c r="I63" s="62"/>
      <c r="J63" s="62"/>
      <c r="K63" s="6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7" s="2" customFormat="1" ht="6.96" customHeight="1">
      <c r="A67" s="40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3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24.96" customHeight="1">
      <c r="A68" s="40"/>
      <c r="B68" s="41"/>
      <c r="C68" s="25" t="s">
        <v>260</v>
      </c>
      <c r="D68" s="42"/>
      <c r="E68" s="42"/>
      <c r="F68" s="42"/>
      <c r="G68" s="42"/>
      <c r="H68" s="42"/>
      <c r="I68" s="42"/>
      <c r="J68" s="42"/>
      <c r="K68" s="42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12" customHeight="1">
      <c r="A70" s="40"/>
      <c r="B70" s="41"/>
      <c r="C70" s="34" t="s">
        <v>16</v>
      </c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6.5" customHeight="1">
      <c r="A71" s="40"/>
      <c r="B71" s="41"/>
      <c r="C71" s="42"/>
      <c r="D71" s="42"/>
      <c r="E71" s="162" t="str">
        <f>E7</f>
        <v>PD – Výsadba prvků ÚSES v k.ú. Velké Němčice</v>
      </c>
      <c r="F71" s="34"/>
      <c r="G71" s="34"/>
      <c r="H71" s="34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2" customHeight="1">
      <c r="A72" s="40"/>
      <c r="B72" s="41"/>
      <c r="C72" s="34" t="s">
        <v>249</v>
      </c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6.5" customHeight="1">
      <c r="A73" s="40"/>
      <c r="B73" s="41"/>
      <c r="C73" s="42"/>
      <c r="D73" s="42"/>
      <c r="E73" s="71" t="str">
        <f>E9</f>
        <v>247099-08.4 - SO 08 Následná péče 3. rok</v>
      </c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21</v>
      </c>
      <c r="D75" s="42"/>
      <c r="E75" s="42"/>
      <c r="F75" s="29" t="str">
        <f>F12</f>
        <v>Velké Němčice</v>
      </c>
      <c r="G75" s="42"/>
      <c r="H75" s="42"/>
      <c r="I75" s="34" t="s">
        <v>23</v>
      </c>
      <c r="J75" s="74" t="str">
        <f>IF(J12="","",J12)</f>
        <v>19. 8. 2024</v>
      </c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5.15" customHeight="1">
      <c r="A77" s="40"/>
      <c r="B77" s="41"/>
      <c r="C77" s="34" t="s">
        <v>25</v>
      </c>
      <c r="D77" s="42"/>
      <c r="E77" s="42"/>
      <c r="F77" s="29" t="str">
        <f>E15</f>
        <v>ČR – Státní pozemkový úřad, KPÚ pro JMK</v>
      </c>
      <c r="G77" s="42"/>
      <c r="H77" s="42"/>
      <c r="I77" s="34" t="s">
        <v>32</v>
      </c>
      <c r="J77" s="38" t="str">
        <f>E21</f>
        <v>GEOtest, a.s.</v>
      </c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30</v>
      </c>
      <c r="D78" s="42"/>
      <c r="E78" s="42"/>
      <c r="F78" s="29" t="str">
        <f>IF(E18="","",E18)</f>
        <v>Vyplň údaj</v>
      </c>
      <c r="G78" s="42"/>
      <c r="H78" s="42"/>
      <c r="I78" s="34" t="s">
        <v>37</v>
      </c>
      <c r="J78" s="38" t="str">
        <f>E24</f>
        <v xml:space="preserve"> 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0.32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1" customFormat="1" ht="29.28" customHeight="1">
      <c r="A80" s="179"/>
      <c r="B80" s="180"/>
      <c r="C80" s="181" t="s">
        <v>261</v>
      </c>
      <c r="D80" s="182" t="s">
        <v>60</v>
      </c>
      <c r="E80" s="182" t="s">
        <v>56</v>
      </c>
      <c r="F80" s="182" t="s">
        <v>57</v>
      </c>
      <c r="G80" s="182" t="s">
        <v>262</v>
      </c>
      <c r="H80" s="182" t="s">
        <v>263</v>
      </c>
      <c r="I80" s="182" t="s">
        <v>264</v>
      </c>
      <c r="J80" s="182" t="s">
        <v>253</v>
      </c>
      <c r="K80" s="183" t="s">
        <v>265</v>
      </c>
      <c r="L80" s="184"/>
      <c r="M80" s="94" t="s">
        <v>19</v>
      </c>
      <c r="N80" s="95" t="s">
        <v>45</v>
      </c>
      <c r="O80" s="95" t="s">
        <v>266</v>
      </c>
      <c r="P80" s="95" t="s">
        <v>267</v>
      </c>
      <c r="Q80" s="95" t="s">
        <v>268</v>
      </c>
      <c r="R80" s="95" t="s">
        <v>269</v>
      </c>
      <c r="S80" s="95" t="s">
        <v>270</v>
      </c>
      <c r="T80" s="96" t="s">
        <v>271</v>
      </c>
      <c r="U80" s="179"/>
      <c r="V80" s="179"/>
      <c r="W80" s="179"/>
      <c r="X80" s="179"/>
      <c r="Y80" s="179"/>
      <c r="Z80" s="179"/>
      <c r="AA80" s="179"/>
      <c r="AB80" s="179"/>
      <c r="AC80" s="179"/>
      <c r="AD80" s="179"/>
      <c r="AE80" s="179"/>
    </row>
    <row r="81" s="2" customFormat="1" ht="22.8" customHeight="1">
      <c r="A81" s="40"/>
      <c r="B81" s="41"/>
      <c r="C81" s="101" t="s">
        <v>272</v>
      </c>
      <c r="D81" s="42"/>
      <c r="E81" s="42"/>
      <c r="F81" s="42"/>
      <c r="G81" s="42"/>
      <c r="H81" s="42"/>
      <c r="I81" s="42"/>
      <c r="J81" s="185">
        <f>BK81</f>
        <v>0</v>
      </c>
      <c r="K81" s="42"/>
      <c r="L81" s="46"/>
      <c r="M81" s="97"/>
      <c r="N81" s="186"/>
      <c r="O81" s="98"/>
      <c r="P81" s="187">
        <f>P82</f>
        <v>0</v>
      </c>
      <c r="Q81" s="98"/>
      <c r="R81" s="187">
        <f>R82</f>
        <v>0</v>
      </c>
      <c r="S81" s="98"/>
      <c r="T81" s="188">
        <f>T82</f>
        <v>0</v>
      </c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  <c r="AT81" s="19" t="s">
        <v>74</v>
      </c>
      <c r="AU81" s="19" t="s">
        <v>254</v>
      </c>
      <c r="BK81" s="189">
        <f>BK82</f>
        <v>0</v>
      </c>
    </row>
    <row r="82" s="12" customFormat="1" ht="25.92" customHeight="1">
      <c r="A82" s="12"/>
      <c r="B82" s="190"/>
      <c r="C82" s="191"/>
      <c r="D82" s="192" t="s">
        <v>74</v>
      </c>
      <c r="E82" s="193" t="s">
        <v>273</v>
      </c>
      <c r="F82" s="193" t="s">
        <v>274</v>
      </c>
      <c r="G82" s="191"/>
      <c r="H82" s="191"/>
      <c r="I82" s="194"/>
      <c r="J82" s="195">
        <f>BK82</f>
        <v>0</v>
      </c>
      <c r="K82" s="191"/>
      <c r="L82" s="196"/>
      <c r="M82" s="197"/>
      <c r="N82" s="198"/>
      <c r="O82" s="198"/>
      <c r="P82" s="199">
        <f>P83</f>
        <v>0</v>
      </c>
      <c r="Q82" s="198"/>
      <c r="R82" s="199">
        <f>R83</f>
        <v>0</v>
      </c>
      <c r="S82" s="198"/>
      <c r="T82" s="200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01" t="s">
        <v>83</v>
      </c>
      <c r="AT82" s="202" t="s">
        <v>74</v>
      </c>
      <c r="AU82" s="202" t="s">
        <v>75</v>
      </c>
      <c r="AY82" s="201" t="s">
        <v>275</v>
      </c>
      <c r="BK82" s="203">
        <f>BK83</f>
        <v>0</v>
      </c>
    </row>
    <row r="83" s="12" customFormat="1" ht="22.8" customHeight="1">
      <c r="A83" s="12"/>
      <c r="B83" s="190"/>
      <c r="C83" s="191"/>
      <c r="D83" s="192" t="s">
        <v>74</v>
      </c>
      <c r="E83" s="204" t="s">
        <v>83</v>
      </c>
      <c r="F83" s="204" t="s">
        <v>276</v>
      </c>
      <c r="G83" s="191"/>
      <c r="H83" s="191"/>
      <c r="I83" s="194"/>
      <c r="J83" s="205">
        <f>BK83</f>
        <v>0</v>
      </c>
      <c r="K83" s="191"/>
      <c r="L83" s="196"/>
      <c r="M83" s="197"/>
      <c r="N83" s="198"/>
      <c r="O83" s="198"/>
      <c r="P83" s="199">
        <f>SUM(P84:P90)</f>
        <v>0</v>
      </c>
      <c r="Q83" s="198"/>
      <c r="R83" s="199">
        <f>SUM(R84:R90)</f>
        <v>0</v>
      </c>
      <c r="S83" s="198"/>
      <c r="T83" s="200">
        <f>SUM(T84:T90)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83</v>
      </c>
      <c r="AY83" s="201" t="s">
        <v>275</v>
      </c>
      <c r="BK83" s="203">
        <f>SUM(BK84:BK90)</f>
        <v>0</v>
      </c>
    </row>
    <row r="84" s="2" customFormat="1" ht="16.5" customHeight="1">
      <c r="A84" s="40"/>
      <c r="B84" s="41"/>
      <c r="C84" s="206" t="s">
        <v>83</v>
      </c>
      <c r="D84" s="206" t="s">
        <v>277</v>
      </c>
      <c r="E84" s="207" t="s">
        <v>278</v>
      </c>
      <c r="F84" s="208" t="s">
        <v>279</v>
      </c>
      <c r="G84" s="209" t="s">
        <v>280</v>
      </c>
      <c r="H84" s="210">
        <v>12068</v>
      </c>
      <c r="I84" s="211"/>
      <c r="J84" s="212">
        <f>ROUND(I84*H84,2)</f>
        <v>0</v>
      </c>
      <c r="K84" s="208" t="s">
        <v>281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85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1570</v>
      </c>
    </row>
    <row r="85" s="2" customFormat="1">
      <c r="A85" s="40"/>
      <c r="B85" s="41"/>
      <c r="C85" s="42"/>
      <c r="D85" s="219" t="s">
        <v>284</v>
      </c>
      <c r="E85" s="42"/>
      <c r="F85" s="220" t="s">
        <v>285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85</v>
      </c>
    </row>
    <row r="86" s="2" customFormat="1">
      <c r="A86" s="40"/>
      <c r="B86" s="41"/>
      <c r="C86" s="42"/>
      <c r="D86" s="224" t="s">
        <v>286</v>
      </c>
      <c r="E86" s="42"/>
      <c r="F86" s="225" t="s">
        <v>287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286</v>
      </c>
      <c r="AU86" s="19" t="s">
        <v>85</v>
      </c>
    </row>
    <row r="87" s="13" customFormat="1">
      <c r="A87" s="13"/>
      <c r="B87" s="226"/>
      <c r="C87" s="227"/>
      <c r="D87" s="219" t="s">
        <v>288</v>
      </c>
      <c r="E87" s="228" t="s">
        <v>19</v>
      </c>
      <c r="F87" s="229" t="s">
        <v>1563</v>
      </c>
      <c r="G87" s="227"/>
      <c r="H87" s="230">
        <v>12068</v>
      </c>
      <c r="I87" s="231"/>
      <c r="J87" s="227"/>
      <c r="K87" s="227"/>
      <c r="L87" s="232"/>
      <c r="M87" s="233"/>
      <c r="N87" s="234"/>
      <c r="O87" s="234"/>
      <c r="P87" s="234"/>
      <c r="Q87" s="234"/>
      <c r="R87" s="234"/>
      <c r="S87" s="234"/>
      <c r="T87" s="235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T87" s="236" t="s">
        <v>288</v>
      </c>
      <c r="AU87" s="236" t="s">
        <v>85</v>
      </c>
      <c r="AV87" s="13" t="s">
        <v>85</v>
      </c>
      <c r="AW87" s="13" t="s">
        <v>36</v>
      </c>
      <c r="AX87" s="13" t="s">
        <v>83</v>
      </c>
      <c r="AY87" s="236" t="s">
        <v>275</v>
      </c>
    </row>
    <row r="88" s="2" customFormat="1" ht="16.5" customHeight="1">
      <c r="A88" s="40"/>
      <c r="B88" s="41"/>
      <c r="C88" s="206" t="s">
        <v>85</v>
      </c>
      <c r="D88" s="206" t="s">
        <v>277</v>
      </c>
      <c r="E88" s="207" t="s">
        <v>290</v>
      </c>
      <c r="F88" s="208" t="s">
        <v>291</v>
      </c>
      <c r="G88" s="209" t="s">
        <v>292</v>
      </c>
      <c r="H88" s="210">
        <v>18.102</v>
      </c>
      <c r="I88" s="211"/>
      <c r="J88" s="212">
        <f>ROUND(I88*H88,2)</f>
        <v>0</v>
      </c>
      <c r="K88" s="208" t="s">
        <v>19</v>
      </c>
      <c r="L88" s="46"/>
      <c r="M88" s="213" t="s">
        <v>19</v>
      </c>
      <c r="N88" s="214" t="s">
        <v>46</v>
      </c>
      <c r="O88" s="86"/>
      <c r="P88" s="215">
        <f>O88*H88</f>
        <v>0</v>
      </c>
      <c r="Q88" s="215">
        <v>0</v>
      </c>
      <c r="R88" s="215">
        <f>Q88*H88</f>
        <v>0</v>
      </c>
      <c r="S88" s="215">
        <v>0</v>
      </c>
      <c r="T88" s="216">
        <f>S88*H88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R88" s="217" t="s">
        <v>282</v>
      </c>
      <c r="AT88" s="217" t="s">
        <v>277</v>
      </c>
      <c r="AU88" s="217" t="s">
        <v>85</v>
      </c>
      <c r="AY88" s="19" t="s">
        <v>275</v>
      </c>
      <c r="BE88" s="218">
        <f>IF(N88="základní",J88,0)</f>
        <v>0</v>
      </c>
      <c r="BF88" s="218">
        <f>IF(N88="snížená",J88,0)</f>
        <v>0</v>
      </c>
      <c r="BG88" s="218">
        <f>IF(N88="zákl. přenesená",J88,0)</f>
        <v>0</v>
      </c>
      <c r="BH88" s="218">
        <f>IF(N88="sníž. přenesená",J88,0)</f>
        <v>0</v>
      </c>
      <c r="BI88" s="218">
        <f>IF(N88="nulová",J88,0)</f>
        <v>0</v>
      </c>
      <c r="BJ88" s="19" t="s">
        <v>83</v>
      </c>
      <c r="BK88" s="218">
        <f>ROUND(I88*H88,2)</f>
        <v>0</v>
      </c>
      <c r="BL88" s="19" t="s">
        <v>282</v>
      </c>
      <c r="BM88" s="217" t="s">
        <v>1571</v>
      </c>
    </row>
    <row r="89" s="2" customFormat="1">
      <c r="A89" s="40"/>
      <c r="B89" s="41"/>
      <c r="C89" s="42"/>
      <c r="D89" s="219" t="s">
        <v>284</v>
      </c>
      <c r="E89" s="42"/>
      <c r="F89" s="220" t="s">
        <v>291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284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1565</v>
      </c>
      <c r="G90" s="227"/>
      <c r="H90" s="230">
        <v>18.102</v>
      </c>
      <c r="I90" s="231"/>
      <c r="J90" s="227"/>
      <c r="K90" s="227"/>
      <c r="L90" s="232"/>
      <c r="M90" s="273"/>
      <c r="N90" s="274"/>
      <c r="O90" s="274"/>
      <c r="P90" s="274"/>
      <c r="Q90" s="274"/>
      <c r="R90" s="274"/>
      <c r="S90" s="274"/>
      <c r="T90" s="27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WzCCYZmUdwKMk/fK3WA/jwXouoQv0z8Kahv9RTEWs6r02kP3FapeZlZYj4p/xig7kx5F4rtyhrweg4FR/U8wRQ==" hashValue="DuZE3v2pCuUX5JXB/RJ7KjY99sSiu6vxNpry5P1qbytnDg2JAX6R4fCA4svaKgxFlfwWU54g473Be2HN3fG99A==" algorithmName="SHA-512" password="CC35"/>
  <autoFilter ref="C80:K90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hyperlinks>
    <hyperlink ref="F86" r:id="rId1" display="https://podminky.urs.cz/item/CS_URS_2024_02/11115123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202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1572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247099-08.5 - SO 08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247099-08.5 - SO 08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1573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1574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1575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1576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1577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1578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1579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1580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1581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1582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uVeifbq561tPTTeErIrBjWOBuPDkr9e9QcG/ugnC8gUwm3VloAcJuzTUf+k82B1CsUFRe1VMHI9bQu56cxGZcw==" hashValue="pCCNFFJVOa7jG3idTUwjkgL3RuzPUvq1i/VMzfKFuXsvdUV0kabBmoy+mjSV+WeHNtanXUnyqM6uHvgdLdiwIw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1583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ROUND((SUM(BE84:BE264)),  2)</f>
        <v>0</v>
      </c>
      <c r="G33" s="40"/>
      <c r="H33" s="40"/>
      <c r="I33" s="150">
        <v>0.20999999999999999</v>
      </c>
      <c r="J33" s="149">
        <f>ROUND(((SUM(BE84:BE264))*I33),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ROUND((SUM(BF84:BF264)),  2)</f>
        <v>0</v>
      </c>
      <c r="G34" s="40"/>
      <c r="H34" s="40"/>
      <c r="I34" s="150">
        <v>0.12</v>
      </c>
      <c r="J34" s="149">
        <f>ROUND(((SUM(BF84:BF264))*I34),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ROUND((SUM(BG84:BG264)),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ROUND((SUM(BH84:BH264)),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ROUND((SUM(BI84:BI264)),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247099-09.1 - SO 09 - IP23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257</v>
      </c>
      <c r="E62" s="176"/>
      <c r="F62" s="176"/>
      <c r="G62" s="176"/>
      <c r="H62" s="176"/>
      <c r="I62" s="176"/>
      <c r="J62" s="177">
        <f>J225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258</v>
      </c>
      <c r="E63" s="176"/>
      <c r="F63" s="176"/>
      <c r="G63" s="176"/>
      <c r="H63" s="176"/>
      <c r="I63" s="176"/>
      <c r="J63" s="177">
        <f>J235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259</v>
      </c>
      <c r="E64" s="176"/>
      <c r="F64" s="176"/>
      <c r="G64" s="176"/>
      <c r="H64" s="176"/>
      <c r="I64" s="176"/>
      <c r="J64" s="177">
        <f>J239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260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PD – Výsadba prvků ÚSES v k.ú. Velké Němčice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249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247099-09.1 - SO 09 - IP23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>Velké Němčice</v>
      </c>
      <c r="G78" s="42"/>
      <c r="H78" s="42"/>
      <c r="I78" s="34" t="s">
        <v>23</v>
      </c>
      <c r="J78" s="74" t="str">
        <f>IF(J12="","",J12)</f>
        <v>19. 8. 2024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ČR – Státní pozemkový úřad, KPÚ pro JMK</v>
      </c>
      <c r="G80" s="42"/>
      <c r="H80" s="42"/>
      <c r="I80" s="34" t="s">
        <v>32</v>
      </c>
      <c r="J80" s="38" t="str">
        <f>E21</f>
        <v>GEOtest, a.s.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37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261</v>
      </c>
      <c r="D83" s="182" t="s">
        <v>60</v>
      </c>
      <c r="E83" s="182" t="s">
        <v>56</v>
      </c>
      <c r="F83" s="182" t="s">
        <v>57</v>
      </c>
      <c r="G83" s="182" t="s">
        <v>262</v>
      </c>
      <c r="H83" s="182" t="s">
        <v>263</v>
      </c>
      <c r="I83" s="182" t="s">
        <v>264</v>
      </c>
      <c r="J83" s="182" t="s">
        <v>253</v>
      </c>
      <c r="K83" s="183" t="s">
        <v>265</v>
      </c>
      <c r="L83" s="184"/>
      <c r="M83" s="94" t="s">
        <v>19</v>
      </c>
      <c r="N83" s="95" t="s">
        <v>45</v>
      </c>
      <c r="O83" s="95" t="s">
        <v>266</v>
      </c>
      <c r="P83" s="95" t="s">
        <v>267</v>
      </c>
      <c r="Q83" s="95" t="s">
        <v>268</v>
      </c>
      <c r="R83" s="95" t="s">
        <v>269</v>
      </c>
      <c r="S83" s="95" t="s">
        <v>270</v>
      </c>
      <c r="T83" s="96" t="s">
        <v>271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272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</f>
        <v>0</v>
      </c>
      <c r="Q84" s="98"/>
      <c r="R84" s="187">
        <f>R85</f>
        <v>2.036438</v>
      </c>
      <c r="S84" s="98"/>
      <c r="T84" s="188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74</v>
      </c>
      <c r="AU84" s="19" t="s">
        <v>254</v>
      </c>
      <c r="BK84" s="189">
        <f>BK85</f>
        <v>0</v>
      </c>
    </row>
    <row r="85" s="12" customFormat="1" ht="25.92" customHeight="1">
      <c r="A85" s="12"/>
      <c r="B85" s="190"/>
      <c r="C85" s="191"/>
      <c r="D85" s="192" t="s">
        <v>74</v>
      </c>
      <c r="E85" s="193" t="s">
        <v>273</v>
      </c>
      <c r="F85" s="193" t="s">
        <v>274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P86+P225+P235+P239</f>
        <v>0</v>
      </c>
      <c r="Q85" s="198"/>
      <c r="R85" s="199">
        <f>R86+R225+R235+R239</f>
        <v>2.036438</v>
      </c>
      <c r="S85" s="198"/>
      <c r="T85" s="200">
        <f>T86+T225+T235+T239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83</v>
      </c>
      <c r="AT85" s="202" t="s">
        <v>74</v>
      </c>
      <c r="AU85" s="202" t="s">
        <v>75</v>
      </c>
      <c r="AY85" s="201" t="s">
        <v>275</v>
      </c>
      <c r="BK85" s="203">
        <f>BK86+BK225+BK235+BK239</f>
        <v>0</v>
      </c>
    </row>
    <row r="86" s="12" customFormat="1" ht="22.8" customHeight="1">
      <c r="A86" s="12"/>
      <c r="B86" s="190"/>
      <c r="C86" s="191"/>
      <c r="D86" s="192" t="s">
        <v>74</v>
      </c>
      <c r="E86" s="204" t="s">
        <v>83</v>
      </c>
      <c r="F86" s="204" t="s">
        <v>276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SUM(P87:P224)</f>
        <v>0</v>
      </c>
      <c r="Q86" s="198"/>
      <c r="R86" s="199">
        <f>SUM(R87:R224)</f>
        <v>1.919948</v>
      </c>
      <c r="S86" s="198"/>
      <c r="T86" s="200">
        <f>SUM(T87:T224)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83</v>
      </c>
      <c r="AT86" s="202" t="s">
        <v>74</v>
      </c>
      <c r="AU86" s="202" t="s">
        <v>83</v>
      </c>
      <c r="AY86" s="201" t="s">
        <v>275</v>
      </c>
      <c r="BK86" s="203">
        <f>SUM(BK87:BK224)</f>
        <v>0</v>
      </c>
    </row>
    <row r="87" s="2" customFormat="1" ht="16.5" customHeight="1">
      <c r="A87" s="40"/>
      <c r="B87" s="41"/>
      <c r="C87" s="206" t="s">
        <v>83</v>
      </c>
      <c r="D87" s="206" t="s">
        <v>277</v>
      </c>
      <c r="E87" s="207" t="s">
        <v>278</v>
      </c>
      <c r="F87" s="208" t="s">
        <v>279</v>
      </c>
      <c r="G87" s="209" t="s">
        <v>280</v>
      </c>
      <c r="H87" s="210">
        <v>14728</v>
      </c>
      <c r="I87" s="211"/>
      <c r="J87" s="212">
        <f>ROUND(I87*H87,2)</f>
        <v>0</v>
      </c>
      <c r="K87" s="208" t="s">
        <v>281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85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1584</v>
      </c>
    </row>
    <row r="88" s="2" customFormat="1">
      <c r="A88" s="40"/>
      <c r="B88" s="41"/>
      <c r="C88" s="42"/>
      <c r="D88" s="219" t="s">
        <v>284</v>
      </c>
      <c r="E88" s="42"/>
      <c r="F88" s="220" t="s">
        <v>285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85</v>
      </c>
    </row>
    <row r="89" s="2" customFormat="1">
      <c r="A89" s="40"/>
      <c r="B89" s="41"/>
      <c r="C89" s="42"/>
      <c r="D89" s="224" t="s">
        <v>286</v>
      </c>
      <c r="E89" s="42"/>
      <c r="F89" s="225" t="s">
        <v>287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286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1585</v>
      </c>
      <c r="G90" s="227"/>
      <c r="H90" s="230">
        <v>14728</v>
      </c>
      <c r="I90" s="231"/>
      <c r="J90" s="227"/>
      <c r="K90" s="227"/>
      <c r="L90" s="232"/>
      <c r="M90" s="233"/>
      <c r="N90" s="234"/>
      <c r="O90" s="234"/>
      <c r="P90" s="234"/>
      <c r="Q90" s="234"/>
      <c r="R90" s="234"/>
      <c r="S90" s="234"/>
      <c r="T90" s="23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21.75" customHeight="1">
      <c r="A91" s="40"/>
      <c r="B91" s="41"/>
      <c r="C91" s="206" t="s">
        <v>85</v>
      </c>
      <c r="D91" s="206" t="s">
        <v>277</v>
      </c>
      <c r="E91" s="207" t="s">
        <v>1179</v>
      </c>
      <c r="F91" s="208" t="s">
        <v>1180</v>
      </c>
      <c r="G91" s="209" t="s">
        <v>397</v>
      </c>
      <c r="H91" s="210">
        <v>552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46</v>
      </c>
      <c r="O91" s="86"/>
      <c r="P91" s="215">
        <f>O91*H91</f>
        <v>0</v>
      </c>
      <c r="Q91" s="215">
        <v>0.00014999999999999999</v>
      </c>
      <c r="R91" s="215">
        <f>Q91*H91</f>
        <v>0.082799999999999999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282</v>
      </c>
      <c r="AT91" s="217" t="s">
        <v>277</v>
      </c>
      <c r="AU91" s="217" t="s">
        <v>85</v>
      </c>
      <c r="AY91" s="19" t="s">
        <v>275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83</v>
      </c>
      <c r="BK91" s="218">
        <f>ROUND(I91*H91,2)</f>
        <v>0</v>
      </c>
      <c r="BL91" s="19" t="s">
        <v>282</v>
      </c>
      <c r="BM91" s="217" t="s">
        <v>1586</v>
      </c>
    </row>
    <row r="92" s="2" customFormat="1">
      <c r="A92" s="40"/>
      <c r="B92" s="41"/>
      <c r="C92" s="42"/>
      <c r="D92" s="219" t="s">
        <v>284</v>
      </c>
      <c r="E92" s="42"/>
      <c r="F92" s="220" t="s">
        <v>1180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284</v>
      </c>
      <c r="AU92" s="19" t="s">
        <v>85</v>
      </c>
    </row>
    <row r="93" s="2" customFormat="1">
      <c r="A93" s="40"/>
      <c r="B93" s="41"/>
      <c r="C93" s="42"/>
      <c r="D93" s="219" t="s">
        <v>308</v>
      </c>
      <c r="E93" s="42"/>
      <c r="F93" s="247" t="s">
        <v>1587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308</v>
      </c>
      <c r="AU93" s="19" t="s">
        <v>85</v>
      </c>
    </row>
    <row r="94" s="13" customFormat="1">
      <c r="A94" s="13"/>
      <c r="B94" s="226"/>
      <c r="C94" s="227"/>
      <c r="D94" s="219" t="s">
        <v>288</v>
      </c>
      <c r="E94" s="228" t="s">
        <v>19</v>
      </c>
      <c r="F94" s="229" t="s">
        <v>1588</v>
      </c>
      <c r="G94" s="227"/>
      <c r="H94" s="230">
        <v>552</v>
      </c>
      <c r="I94" s="231"/>
      <c r="J94" s="227"/>
      <c r="K94" s="227"/>
      <c r="L94" s="232"/>
      <c r="M94" s="233"/>
      <c r="N94" s="234"/>
      <c r="O94" s="234"/>
      <c r="P94" s="234"/>
      <c r="Q94" s="234"/>
      <c r="R94" s="234"/>
      <c r="S94" s="234"/>
      <c r="T94" s="23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6" t="s">
        <v>288</v>
      </c>
      <c r="AU94" s="236" t="s">
        <v>85</v>
      </c>
      <c r="AV94" s="13" t="s">
        <v>85</v>
      </c>
      <c r="AW94" s="13" t="s">
        <v>36</v>
      </c>
      <c r="AX94" s="13" t="s">
        <v>83</v>
      </c>
      <c r="AY94" s="236" t="s">
        <v>275</v>
      </c>
    </row>
    <row r="95" s="2" customFormat="1" ht="16.5" customHeight="1">
      <c r="A95" s="40"/>
      <c r="B95" s="41"/>
      <c r="C95" s="206" t="s">
        <v>295</v>
      </c>
      <c r="D95" s="206" t="s">
        <v>277</v>
      </c>
      <c r="E95" s="207" t="s">
        <v>290</v>
      </c>
      <c r="F95" s="208" t="s">
        <v>291</v>
      </c>
      <c r="G95" s="209" t="s">
        <v>292</v>
      </c>
      <c r="H95" s="210">
        <v>22.091999999999999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85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1589</v>
      </c>
    </row>
    <row r="96" s="2" customFormat="1">
      <c r="A96" s="40"/>
      <c r="B96" s="41"/>
      <c r="C96" s="42"/>
      <c r="D96" s="219" t="s">
        <v>284</v>
      </c>
      <c r="E96" s="42"/>
      <c r="F96" s="220" t="s">
        <v>291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1590</v>
      </c>
      <c r="G97" s="227"/>
      <c r="H97" s="230">
        <v>22.091999999999999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83</v>
      </c>
      <c r="AY97" s="236" t="s">
        <v>275</v>
      </c>
    </row>
    <row r="98" s="2" customFormat="1" ht="16.5" customHeight="1">
      <c r="A98" s="40"/>
      <c r="B98" s="41"/>
      <c r="C98" s="206" t="s">
        <v>282</v>
      </c>
      <c r="D98" s="206" t="s">
        <v>277</v>
      </c>
      <c r="E98" s="207" t="s">
        <v>296</v>
      </c>
      <c r="F98" s="208" t="s">
        <v>297</v>
      </c>
      <c r="G98" s="209" t="s">
        <v>280</v>
      </c>
      <c r="H98" s="210">
        <v>14728</v>
      </c>
      <c r="I98" s="211"/>
      <c r="J98" s="212">
        <f>ROUND(I98*H98,2)</f>
        <v>0</v>
      </c>
      <c r="K98" s="208" t="s">
        <v>281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282</v>
      </c>
      <c r="AT98" s="217" t="s">
        <v>277</v>
      </c>
      <c r="AU98" s="217" t="s">
        <v>85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282</v>
      </c>
      <c r="BM98" s="217" t="s">
        <v>1591</v>
      </c>
    </row>
    <row r="99" s="2" customFormat="1">
      <c r="A99" s="40"/>
      <c r="B99" s="41"/>
      <c r="C99" s="42"/>
      <c r="D99" s="219" t="s">
        <v>284</v>
      </c>
      <c r="E99" s="42"/>
      <c r="F99" s="220" t="s">
        <v>299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85</v>
      </c>
    </row>
    <row r="100" s="2" customFormat="1">
      <c r="A100" s="40"/>
      <c r="B100" s="41"/>
      <c r="C100" s="42"/>
      <c r="D100" s="224" t="s">
        <v>286</v>
      </c>
      <c r="E100" s="42"/>
      <c r="F100" s="225" t="s">
        <v>300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286</v>
      </c>
      <c r="AU100" s="19" t="s">
        <v>85</v>
      </c>
    </row>
    <row r="101" s="13" customFormat="1">
      <c r="A101" s="13"/>
      <c r="B101" s="226"/>
      <c r="C101" s="227"/>
      <c r="D101" s="219" t="s">
        <v>288</v>
      </c>
      <c r="E101" s="228" t="s">
        <v>19</v>
      </c>
      <c r="F101" s="229" t="s">
        <v>1592</v>
      </c>
      <c r="G101" s="227"/>
      <c r="H101" s="230">
        <v>14728</v>
      </c>
      <c r="I101" s="231"/>
      <c r="J101" s="227"/>
      <c r="K101" s="227"/>
      <c r="L101" s="232"/>
      <c r="M101" s="233"/>
      <c r="N101" s="234"/>
      <c r="O101" s="234"/>
      <c r="P101" s="234"/>
      <c r="Q101" s="234"/>
      <c r="R101" s="234"/>
      <c r="S101" s="234"/>
      <c r="T101" s="23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6" t="s">
        <v>288</v>
      </c>
      <c r="AU101" s="236" t="s">
        <v>85</v>
      </c>
      <c r="AV101" s="13" t="s">
        <v>85</v>
      </c>
      <c r="AW101" s="13" t="s">
        <v>36</v>
      </c>
      <c r="AX101" s="13" t="s">
        <v>83</v>
      </c>
      <c r="AY101" s="236" t="s">
        <v>275</v>
      </c>
    </row>
    <row r="102" s="2" customFormat="1" ht="16.5" customHeight="1">
      <c r="A102" s="40"/>
      <c r="B102" s="41"/>
      <c r="C102" s="237" t="s">
        <v>311</v>
      </c>
      <c r="D102" s="237" t="s">
        <v>302</v>
      </c>
      <c r="E102" s="238" t="s">
        <v>303</v>
      </c>
      <c r="F102" s="239" t="s">
        <v>304</v>
      </c>
      <c r="G102" s="240" t="s">
        <v>305</v>
      </c>
      <c r="H102" s="241">
        <v>44.183999999999998</v>
      </c>
      <c r="I102" s="242"/>
      <c r="J102" s="243">
        <f>ROUND(I102*H102,2)</f>
        <v>0</v>
      </c>
      <c r="K102" s="239" t="s">
        <v>281</v>
      </c>
      <c r="L102" s="244"/>
      <c r="M102" s="245" t="s">
        <v>19</v>
      </c>
      <c r="N102" s="246" t="s">
        <v>46</v>
      </c>
      <c r="O102" s="86"/>
      <c r="P102" s="215">
        <f>O102*H102</f>
        <v>0</v>
      </c>
      <c r="Q102" s="215">
        <v>0.001</v>
      </c>
      <c r="R102" s="215">
        <f>Q102*H102</f>
        <v>0.044184000000000001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306</v>
      </c>
      <c r="AT102" s="217" t="s">
        <v>302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282</v>
      </c>
      <c r="BM102" s="217" t="s">
        <v>1593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304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19" t="s">
        <v>308</v>
      </c>
      <c r="E104" s="42"/>
      <c r="F104" s="247" t="s">
        <v>880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308</v>
      </c>
      <c r="AU104" s="19" t="s">
        <v>85</v>
      </c>
    </row>
    <row r="105" s="13" customFormat="1">
      <c r="A105" s="13"/>
      <c r="B105" s="226"/>
      <c r="C105" s="227"/>
      <c r="D105" s="219" t="s">
        <v>288</v>
      </c>
      <c r="E105" s="227"/>
      <c r="F105" s="229" t="s">
        <v>1594</v>
      </c>
      <c r="G105" s="227"/>
      <c r="H105" s="230">
        <v>44.183999999999998</v>
      </c>
      <c r="I105" s="231"/>
      <c r="J105" s="227"/>
      <c r="K105" s="227"/>
      <c r="L105" s="232"/>
      <c r="M105" s="233"/>
      <c r="N105" s="234"/>
      <c r="O105" s="234"/>
      <c r="P105" s="234"/>
      <c r="Q105" s="234"/>
      <c r="R105" s="234"/>
      <c r="S105" s="234"/>
      <c r="T105" s="23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6" t="s">
        <v>288</v>
      </c>
      <c r="AU105" s="236" t="s">
        <v>85</v>
      </c>
      <c r="AV105" s="13" t="s">
        <v>85</v>
      </c>
      <c r="AW105" s="13" t="s">
        <v>4</v>
      </c>
      <c r="AX105" s="13" t="s">
        <v>83</v>
      </c>
      <c r="AY105" s="236" t="s">
        <v>275</v>
      </c>
    </row>
    <row r="106" s="2" customFormat="1" ht="21.75" customHeight="1">
      <c r="A106" s="40"/>
      <c r="B106" s="41"/>
      <c r="C106" s="206" t="s">
        <v>319</v>
      </c>
      <c r="D106" s="206" t="s">
        <v>277</v>
      </c>
      <c r="E106" s="207" t="s">
        <v>312</v>
      </c>
      <c r="F106" s="208" t="s">
        <v>313</v>
      </c>
      <c r="G106" s="209" t="s">
        <v>314</v>
      </c>
      <c r="H106" s="210">
        <v>16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282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282</v>
      </c>
      <c r="BM106" s="217" t="s">
        <v>1595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316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317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1596</v>
      </c>
      <c r="G109" s="227"/>
      <c r="H109" s="230">
        <v>16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83</v>
      </c>
      <c r="AY109" s="236" t="s">
        <v>275</v>
      </c>
    </row>
    <row r="110" s="2" customFormat="1" ht="21.75" customHeight="1">
      <c r="A110" s="40"/>
      <c r="B110" s="41"/>
      <c r="C110" s="206" t="s">
        <v>326</v>
      </c>
      <c r="D110" s="206" t="s">
        <v>277</v>
      </c>
      <c r="E110" s="207" t="s">
        <v>884</v>
      </c>
      <c r="F110" s="208" t="s">
        <v>885</v>
      </c>
      <c r="G110" s="209" t="s">
        <v>314</v>
      </c>
      <c r="H110" s="210">
        <v>103</v>
      </c>
      <c r="I110" s="211"/>
      <c r="J110" s="212">
        <f>ROUND(I110*H110,2)</f>
        <v>0</v>
      </c>
      <c r="K110" s="208" t="s">
        <v>281</v>
      </c>
      <c r="L110" s="46"/>
      <c r="M110" s="213" t="s">
        <v>19</v>
      </c>
      <c r="N110" s="214" t="s">
        <v>46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282</v>
      </c>
      <c r="AT110" s="217" t="s">
        <v>277</v>
      </c>
      <c r="AU110" s="217" t="s">
        <v>85</v>
      </c>
      <c r="AY110" s="19" t="s">
        <v>275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83</v>
      </c>
      <c r="BK110" s="218">
        <f>ROUND(I110*H110,2)</f>
        <v>0</v>
      </c>
      <c r="BL110" s="19" t="s">
        <v>282</v>
      </c>
      <c r="BM110" s="217" t="s">
        <v>1597</v>
      </c>
    </row>
    <row r="111" s="2" customFormat="1">
      <c r="A111" s="40"/>
      <c r="B111" s="41"/>
      <c r="C111" s="42"/>
      <c r="D111" s="219" t="s">
        <v>284</v>
      </c>
      <c r="E111" s="42"/>
      <c r="F111" s="220" t="s">
        <v>887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284</v>
      </c>
      <c r="AU111" s="19" t="s">
        <v>85</v>
      </c>
    </row>
    <row r="112" s="2" customFormat="1">
      <c r="A112" s="40"/>
      <c r="B112" s="41"/>
      <c r="C112" s="42"/>
      <c r="D112" s="224" t="s">
        <v>286</v>
      </c>
      <c r="E112" s="42"/>
      <c r="F112" s="225" t="s">
        <v>888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286</v>
      </c>
      <c r="AU112" s="19" t="s">
        <v>85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1598</v>
      </c>
      <c r="G113" s="227"/>
      <c r="H113" s="230">
        <v>103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83</v>
      </c>
      <c r="AY113" s="236" t="s">
        <v>275</v>
      </c>
    </row>
    <row r="114" s="2" customFormat="1" ht="16.5" customHeight="1">
      <c r="A114" s="40"/>
      <c r="B114" s="41"/>
      <c r="C114" s="206" t="s">
        <v>306</v>
      </c>
      <c r="D114" s="206" t="s">
        <v>277</v>
      </c>
      <c r="E114" s="207" t="s">
        <v>320</v>
      </c>
      <c r="F114" s="208" t="s">
        <v>321</v>
      </c>
      <c r="G114" s="209" t="s">
        <v>280</v>
      </c>
      <c r="H114" s="210">
        <v>14786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282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282</v>
      </c>
      <c r="BM114" s="217" t="s">
        <v>1599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323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324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1600</v>
      </c>
      <c r="G117" s="227"/>
      <c r="H117" s="230">
        <v>14786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83</v>
      </c>
      <c r="AY117" s="236" t="s">
        <v>275</v>
      </c>
    </row>
    <row r="118" s="2" customFormat="1" ht="16.5" customHeight="1">
      <c r="A118" s="40"/>
      <c r="B118" s="41"/>
      <c r="C118" s="206" t="s">
        <v>337</v>
      </c>
      <c r="D118" s="206" t="s">
        <v>277</v>
      </c>
      <c r="E118" s="207" t="s">
        <v>327</v>
      </c>
      <c r="F118" s="208" t="s">
        <v>328</v>
      </c>
      <c r="G118" s="209" t="s">
        <v>280</v>
      </c>
      <c r="H118" s="210">
        <v>14786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1601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330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331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1600</v>
      </c>
      <c r="G121" s="227"/>
      <c r="H121" s="230">
        <v>14786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332</v>
      </c>
      <c r="F122" s="208" t="s">
        <v>333</v>
      </c>
      <c r="G122" s="209" t="s">
        <v>280</v>
      </c>
      <c r="H122" s="210">
        <v>14728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1602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335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336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1585</v>
      </c>
      <c r="G125" s="227"/>
      <c r="H125" s="230">
        <v>14728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83</v>
      </c>
      <c r="AY125" s="236" t="s">
        <v>275</v>
      </c>
    </row>
    <row r="126" s="2" customFormat="1" ht="16.5" customHeight="1">
      <c r="A126" s="40"/>
      <c r="B126" s="41"/>
      <c r="C126" s="206" t="s">
        <v>351</v>
      </c>
      <c r="D126" s="206" t="s">
        <v>277</v>
      </c>
      <c r="E126" s="207" t="s">
        <v>338</v>
      </c>
      <c r="F126" s="208" t="s">
        <v>339</v>
      </c>
      <c r="G126" s="209" t="s">
        <v>340</v>
      </c>
      <c r="H126" s="210">
        <v>1.4790000000000001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1603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342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343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13" customFormat="1">
      <c r="A129" s="13"/>
      <c r="B129" s="226"/>
      <c r="C129" s="227"/>
      <c r="D129" s="219" t="s">
        <v>288</v>
      </c>
      <c r="E129" s="228" t="s">
        <v>19</v>
      </c>
      <c r="F129" s="229" t="s">
        <v>1604</v>
      </c>
      <c r="G129" s="227"/>
      <c r="H129" s="230">
        <v>1.4790000000000001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6" t="s">
        <v>288</v>
      </c>
      <c r="AU129" s="236" t="s">
        <v>85</v>
      </c>
      <c r="AV129" s="13" t="s">
        <v>85</v>
      </c>
      <c r="AW129" s="13" t="s">
        <v>36</v>
      </c>
      <c r="AX129" s="13" t="s">
        <v>83</v>
      </c>
      <c r="AY129" s="236" t="s">
        <v>275</v>
      </c>
    </row>
    <row r="130" s="2" customFormat="1" ht="16.5" customHeight="1">
      <c r="A130" s="40"/>
      <c r="B130" s="41"/>
      <c r="C130" s="206" t="s">
        <v>8</v>
      </c>
      <c r="D130" s="206" t="s">
        <v>277</v>
      </c>
      <c r="E130" s="207" t="s">
        <v>896</v>
      </c>
      <c r="F130" s="208" t="s">
        <v>897</v>
      </c>
      <c r="G130" s="209" t="s">
        <v>314</v>
      </c>
      <c r="H130" s="210">
        <v>103</v>
      </c>
      <c r="I130" s="211"/>
      <c r="J130" s="212">
        <f>ROUND(I130*H130,2)</f>
        <v>0</v>
      </c>
      <c r="K130" s="208" t="s">
        <v>281</v>
      </c>
      <c r="L130" s="46"/>
      <c r="M130" s="213" t="s">
        <v>19</v>
      </c>
      <c r="N130" s="214" t="s">
        <v>46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282</v>
      </c>
      <c r="AT130" s="217" t="s">
        <v>277</v>
      </c>
      <c r="AU130" s="217" t="s">
        <v>85</v>
      </c>
      <c r="AY130" s="19" t="s">
        <v>275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83</v>
      </c>
      <c r="BK130" s="218">
        <f>ROUND(I130*H130,2)</f>
        <v>0</v>
      </c>
      <c r="BL130" s="19" t="s">
        <v>282</v>
      </c>
      <c r="BM130" s="217" t="s">
        <v>1605</v>
      </c>
    </row>
    <row r="131" s="2" customFormat="1">
      <c r="A131" s="40"/>
      <c r="B131" s="41"/>
      <c r="C131" s="42"/>
      <c r="D131" s="219" t="s">
        <v>284</v>
      </c>
      <c r="E131" s="42"/>
      <c r="F131" s="220" t="s">
        <v>899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284</v>
      </c>
      <c r="AU131" s="19" t="s">
        <v>85</v>
      </c>
    </row>
    <row r="132" s="2" customFormat="1">
      <c r="A132" s="40"/>
      <c r="B132" s="41"/>
      <c r="C132" s="42"/>
      <c r="D132" s="224" t="s">
        <v>286</v>
      </c>
      <c r="E132" s="42"/>
      <c r="F132" s="225" t="s">
        <v>900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286</v>
      </c>
      <c r="AU132" s="19" t="s">
        <v>85</v>
      </c>
    </row>
    <row r="133" s="13" customFormat="1">
      <c r="A133" s="13"/>
      <c r="B133" s="226"/>
      <c r="C133" s="227"/>
      <c r="D133" s="219" t="s">
        <v>288</v>
      </c>
      <c r="E133" s="228" t="s">
        <v>19</v>
      </c>
      <c r="F133" s="229" t="s">
        <v>1606</v>
      </c>
      <c r="G133" s="227"/>
      <c r="H133" s="230">
        <v>103</v>
      </c>
      <c r="I133" s="231"/>
      <c r="J133" s="227"/>
      <c r="K133" s="227"/>
      <c r="L133" s="232"/>
      <c r="M133" s="233"/>
      <c r="N133" s="234"/>
      <c r="O133" s="234"/>
      <c r="P133" s="234"/>
      <c r="Q133" s="234"/>
      <c r="R133" s="234"/>
      <c r="S133" s="234"/>
      <c r="T133" s="23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6" t="s">
        <v>288</v>
      </c>
      <c r="AU133" s="236" t="s">
        <v>85</v>
      </c>
      <c r="AV133" s="13" t="s">
        <v>85</v>
      </c>
      <c r="AW133" s="13" t="s">
        <v>36</v>
      </c>
      <c r="AX133" s="13" t="s">
        <v>83</v>
      </c>
      <c r="AY133" s="236" t="s">
        <v>275</v>
      </c>
    </row>
    <row r="134" s="2" customFormat="1" ht="16.5" customHeight="1">
      <c r="A134" s="40"/>
      <c r="B134" s="41"/>
      <c r="C134" s="206" t="s">
        <v>361</v>
      </c>
      <c r="D134" s="206" t="s">
        <v>277</v>
      </c>
      <c r="E134" s="207" t="s">
        <v>346</v>
      </c>
      <c r="F134" s="208" t="s">
        <v>347</v>
      </c>
      <c r="G134" s="209" t="s">
        <v>314</v>
      </c>
      <c r="H134" s="210">
        <v>16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1607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349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350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3" customFormat="1">
      <c r="A137" s="13"/>
      <c r="B137" s="226"/>
      <c r="C137" s="227"/>
      <c r="D137" s="219" t="s">
        <v>288</v>
      </c>
      <c r="E137" s="228" t="s">
        <v>19</v>
      </c>
      <c r="F137" s="229" t="s">
        <v>1596</v>
      </c>
      <c r="G137" s="227"/>
      <c r="H137" s="230">
        <v>16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6" t="s">
        <v>288</v>
      </c>
      <c r="AU137" s="236" t="s">
        <v>85</v>
      </c>
      <c r="AV137" s="13" t="s">
        <v>85</v>
      </c>
      <c r="AW137" s="13" t="s">
        <v>36</v>
      </c>
      <c r="AX137" s="13" t="s">
        <v>83</v>
      </c>
      <c r="AY137" s="236" t="s">
        <v>275</v>
      </c>
    </row>
    <row r="138" s="2" customFormat="1" ht="16.5" customHeight="1">
      <c r="A138" s="40"/>
      <c r="B138" s="41"/>
      <c r="C138" s="206" t="s">
        <v>367</v>
      </c>
      <c r="D138" s="206" t="s">
        <v>277</v>
      </c>
      <c r="E138" s="207" t="s">
        <v>903</v>
      </c>
      <c r="F138" s="208" t="s">
        <v>904</v>
      </c>
      <c r="G138" s="209" t="s">
        <v>314</v>
      </c>
      <c r="H138" s="210">
        <v>96</v>
      </c>
      <c r="I138" s="211"/>
      <c r="J138" s="212">
        <f>ROUND(I138*H138,2)</f>
        <v>0</v>
      </c>
      <c r="K138" s="208" t="s">
        <v>281</v>
      </c>
      <c r="L138" s="46"/>
      <c r="M138" s="213" t="s">
        <v>19</v>
      </c>
      <c r="N138" s="214" t="s">
        <v>46</v>
      </c>
      <c r="O138" s="86"/>
      <c r="P138" s="215">
        <f>O138*H138</f>
        <v>0</v>
      </c>
      <c r="Q138" s="215">
        <v>5.0000000000000002E-05</v>
      </c>
      <c r="R138" s="215">
        <f>Q138*H138</f>
        <v>0.0048000000000000004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282</v>
      </c>
      <c r="AT138" s="217" t="s">
        <v>277</v>
      </c>
      <c r="AU138" s="217" t="s">
        <v>85</v>
      </c>
      <c r="AY138" s="19" t="s">
        <v>275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83</v>
      </c>
      <c r="BK138" s="218">
        <f>ROUND(I138*H138,2)</f>
        <v>0</v>
      </c>
      <c r="BL138" s="19" t="s">
        <v>282</v>
      </c>
      <c r="BM138" s="217" t="s">
        <v>1608</v>
      </c>
    </row>
    <row r="139" s="2" customFormat="1">
      <c r="A139" s="40"/>
      <c r="B139" s="41"/>
      <c r="C139" s="42"/>
      <c r="D139" s="219" t="s">
        <v>284</v>
      </c>
      <c r="E139" s="42"/>
      <c r="F139" s="220" t="s">
        <v>906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284</v>
      </c>
      <c r="AU139" s="19" t="s">
        <v>85</v>
      </c>
    </row>
    <row r="140" s="2" customFormat="1">
      <c r="A140" s="40"/>
      <c r="B140" s="41"/>
      <c r="C140" s="42"/>
      <c r="D140" s="224" t="s">
        <v>286</v>
      </c>
      <c r="E140" s="42"/>
      <c r="F140" s="225" t="s">
        <v>907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286</v>
      </c>
      <c r="AU140" s="19" t="s">
        <v>85</v>
      </c>
    </row>
    <row r="141" s="13" customFormat="1">
      <c r="A141" s="13"/>
      <c r="B141" s="226"/>
      <c r="C141" s="227"/>
      <c r="D141" s="219" t="s">
        <v>288</v>
      </c>
      <c r="E141" s="228" t="s">
        <v>19</v>
      </c>
      <c r="F141" s="229" t="s">
        <v>1609</v>
      </c>
      <c r="G141" s="227"/>
      <c r="H141" s="230">
        <v>96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6" t="s">
        <v>288</v>
      </c>
      <c r="AU141" s="236" t="s">
        <v>85</v>
      </c>
      <c r="AV141" s="13" t="s">
        <v>85</v>
      </c>
      <c r="AW141" s="13" t="s">
        <v>36</v>
      </c>
      <c r="AX141" s="13" t="s">
        <v>83</v>
      </c>
      <c r="AY141" s="236" t="s">
        <v>275</v>
      </c>
    </row>
    <row r="142" s="2" customFormat="1" ht="16.5" customHeight="1">
      <c r="A142" s="40"/>
      <c r="B142" s="41"/>
      <c r="C142" s="237" t="s">
        <v>372</v>
      </c>
      <c r="D142" s="237" t="s">
        <v>302</v>
      </c>
      <c r="E142" s="238" t="s">
        <v>909</v>
      </c>
      <c r="F142" s="239" t="s">
        <v>910</v>
      </c>
      <c r="G142" s="240" t="s">
        <v>314</v>
      </c>
      <c r="H142" s="241">
        <v>96</v>
      </c>
      <c r="I142" s="242"/>
      <c r="J142" s="243">
        <f>ROUND(I142*H142,2)</f>
        <v>0</v>
      </c>
      <c r="K142" s="239" t="s">
        <v>19</v>
      </c>
      <c r="L142" s="244"/>
      <c r="M142" s="245" t="s">
        <v>19</v>
      </c>
      <c r="N142" s="246" t="s">
        <v>46</v>
      </c>
      <c r="O142" s="86"/>
      <c r="P142" s="215">
        <f>O142*H142</f>
        <v>0</v>
      </c>
      <c r="Q142" s="215">
        <v>0.0035400000000000002</v>
      </c>
      <c r="R142" s="215">
        <f>Q142*H142</f>
        <v>0.33984000000000003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306</v>
      </c>
      <c r="AT142" s="217" t="s">
        <v>302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1610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910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 ht="21.75" customHeight="1">
      <c r="A144" s="40"/>
      <c r="B144" s="41"/>
      <c r="C144" s="206" t="s">
        <v>380</v>
      </c>
      <c r="D144" s="206" t="s">
        <v>277</v>
      </c>
      <c r="E144" s="207" t="s">
        <v>352</v>
      </c>
      <c r="F144" s="208" t="s">
        <v>353</v>
      </c>
      <c r="G144" s="209" t="s">
        <v>314</v>
      </c>
      <c r="H144" s="210">
        <v>16</v>
      </c>
      <c r="I144" s="211"/>
      <c r="J144" s="212">
        <f>ROUND(I144*H144,2)</f>
        <v>0</v>
      </c>
      <c r="K144" s="208" t="s">
        <v>281</v>
      </c>
      <c r="L144" s="46"/>
      <c r="M144" s="213" t="s">
        <v>19</v>
      </c>
      <c r="N144" s="214" t="s">
        <v>46</v>
      </c>
      <c r="O144" s="86"/>
      <c r="P144" s="215">
        <f>O144*H144</f>
        <v>0</v>
      </c>
      <c r="Q144" s="215">
        <v>6.0000000000000002E-05</v>
      </c>
      <c r="R144" s="215">
        <f>Q144*H144</f>
        <v>0.00096000000000000002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282</v>
      </c>
      <c r="AT144" s="217" t="s">
        <v>277</v>
      </c>
      <c r="AU144" s="217" t="s">
        <v>85</v>
      </c>
      <c r="AY144" s="19" t="s">
        <v>275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83</v>
      </c>
      <c r="BK144" s="218">
        <f>ROUND(I144*H144,2)</f>
        <v>0</v>
      </c>
      <c r="BL144" s="19" t="s">
        <v>282</v>
      </c>
      <c r="BM144" s="217" t="s">
        <v>1611</v>
      </c>
    </row>
    <row r="145" s="2" customFormat="1">
      <c r="A145" s="40"/>
      <c r="B145" s="41"/>
      <c r="C145" s="42"/>
      <c r="D145" s="219" t="s">
        <v>284</v>
      </c>
      <c r="E145" s="42"/>
      <c r="F145" s="220" t="s">
        <v>355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284</v>
      </c>
      <c r="AU145" s="19" t="s">
        <v>85</v>
      </c>
    </row>
    <row r="146" s="2" customFormat="1">
      <c r="A146" s="40"/>
      <c r="B146" s="41"/>
      <c r="C146" s="42"/>
      <c r="D146" s="224" t="s">
        <v>286</v>
      </c>
      <c r="E146" s="42"/>
      <c r="F146" s="225" t="s">
        <v>356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286</v>
      </c>
      <c r="AU146" s="19" t="s">
        <v>85</v>
      </c>
    </row>
    <row r="147" s="13" customFormat="1">
      <c r="A147" s="13"/>
      <c r="B147" s="226"/>
      <c r="C147" s="227"/>
      <c r="D147" s="219" t="s">
        <v>288</v>
      </c>
      <c r="E147" s="228" t="s">
        <v>19</v>
      </c>
      <c r="F147" s="229" t="s">
        <v>1596</v>
      </c>
      <c r="G147" s="227"/>
      <c r="H147" s="230">
        <v>16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6" t="s">
        <v>288</v>
      </c>
      <c r="AU147" s="236" t="s">
        <v>85</v>
      </c>
      <c r="AV147" s="13" t="s">
        <v>85</v>
      </c>
      <c r="AW147" s="13" t="s">
        <v>36</v>
      </c>
      <c r="AX147" s="13" t="s">
        <v>83</v>
      </c>
      <c r="AY147" s="236" t="s">
        <v>275</v>
      </c>
    </row>
    <row r="148" s="2" customFormat="1" ht="16.5" customHeight="1">
      <c r="A148" s="40"/>
      <c r="B148" s="41"/>
      <c r="C148" s="237" t="s">
        <v>387</v>
      </c>
      <c r="D148" s="237" t="s">
        <v>302</v>
      </c>
      <c r="E148" s="238" t="s">
        <v>357</v>
      </c>
      <c r="F148" s="239" t="s">
        <v>358</v>
      </c>
      <c r="G148" s="240" t="s">
        <v>314</v>
      </c>
      <c r="H148" s="241">
        <v>32</v>
      </c>
      <c r="I148" s="242"/>
      <c r="J148" s="243">
        <f>ROUND(I148*H148,2)</f>
        <v>0</v>
      </c>
      <c r="K148" s="239" t="s">
        <v>281</v>
      </c>
      <c r="L148" s="244"/>
      <c r="M148" s="245" t="s">
        <v>19</v>
      </c>
      <c r="N148" s="246" t="s">
        <v>46</v>
      </c>
      <c r="O148" s="86"/>
      <c r="P148" s="215">
        <f>O148*H148</f>
        <v>0</v>
      </c>
      <c r="Q148" s="215">
        <v>0.0058999999999999999</v>
      </c>
      <c r="R148" s="215">
        <f>Q148*H148</f>
        <v>0.1888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306</v>
      </c>
      <c r="AT148" s="217" t="s">
        <v>302</v>
      </c>
      <c r="AU148" s="217" t="s">
        <v>85</v>
      </c>
      <c r="AY148" s="19" t="s">
        <v>275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83</v>
      </c>
      <c r="BK148" s="218">
        <f>ROUND(I148*H148,2)</f>
        <v>0</v>
      </c>
      <c r="BL148" s="19" t="s">
        <v>282</v>
      </c>
      <c r="BM148" s="217" t="s">
        <v>1612</v>
      </c>
    </row>
    <row r="149" s="2" customFormat="1">
      <c r="A149" s="40"/>
      <c r="B149" s="41"/>
      <c r="C149" s="42"/>
      <c r="D149" s="219" t="s">
        <v>284</v>
      </c>
      <c r="E149" s="42"/>
      <c r="F149" s="220" t="s">
        <v>358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284</v>
      </c>
      <c r="AU149" s="19" t="s">
        <v>85</v>
      </c>
    </row>
    <row r="150" s="13" customFormat="1">
      <c r="A150" s="13"/>
      <c r="B150" s="226"/>
      <c r="C150" s="227"/>
      <c r="D150" s="219" t="s">
        <v>288</v>
      </c>
      <c r="E150" s="227"/>
      <c r="F150" s="229" t="s">
        <v>1613</v>
      </c>
      <c r="G150" s="227"/>
      <c r="H150" s="230">
        <v>32</v>
      </c>
      <c r="I150" s="231"/>
      <c r="J150" s="227"/>
      <c r="K150" s="227"/>
      <c r="L150" s="232"/>
      <c r="M150" s="233"/>
      <c r="N150" s="234"/>
      <c r="O150" s="234"/>
      <c r="P150" s="234"/>
      <c r="Q150" s="234"/>
      <c r="R150" s="234"/>
      <c r="S150" s="234"/>
      <c r="T150" s="23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6" t="s">
        <v>288</v>
      </c>
      <c r="AU150" s="236" t="s">
        <v>85</v>
      </c>
      <c r="AV150" s="13" t="s">
        <v>85</v>
      </c>
      <c r="AW150" s="13" t="s">
        <v>4</v>
      </c>
      <c r="AX150" s="13" t="s">
        <v>83</v>
      </c>
      <c r="AY150" s="236" t="s">
        <v>275</v>
      </c>
    </row>
    <row r="151" s="2" customFormat="1" ht="16.5" customHeight="1">
      <c r="A151" s="40"/>
      <c r="B151" s="41"/>
      <c r="C151" s="206" t="s">
        <v>394</v>
      </c>
      <c r="D151" s="206" t="s">
        <v>277</v>
      </c>
      <c r="E151" s="207" t="s">
        <v>362</v>
      </c>
      <c r="F151" s="208" t="s">
        <v>363</v>
      </c>
      <c r="G151" s="209" t="s">
        <v>314</v>
      </c>
      <c r="H151" s="210">
        <v>16</v>
      </c>
      <c r="I151" s="211"/>
      <c r="J151" s="212">
        <f>ROUND(I151*H151,2)</f>
        <v>0</v>
      </c>
      <c r="K151" s="208" t="s">
        <v>281</v>
      </c>
      <c r="L151" s="46"/>
      <c r="M151" s="213" t="s">
        <v>19</v>
      </c>
      <c r="N151" s="214" t="s">
        <v>46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282</v>
      </c>
      <c r="AT151" s="217" t="s">
        <v>277</v>
      </c>
      <c r="AU151" s="217" t="s">
        <v>85</v>
      </c>
      <c r="AY151" s="19" t="s">
        <v>275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83</v>
      </c>
      <c r="BK151" s="218">
        <f>ROUND(I151*H151,2)</f>
        <v>0</v>
      </c>
      <c r="BL151" s="19" t="s">
        <v>282</v>
      </c>
      <c r="BM151" s="217" t="s">
        <v>1614</v>
      </c>
    </row>
    <row r="152" s="2" customFormat="1">
      <c r="A152" s="40"/>
      <c r="B152" s="41"/>
      <c r="C152" s="42"/>
      <c r="D152" s="219" t="s">
        <v>284</v>
      </c>
      <c r="E152" s="42"/>
      <c r="F152" s="220" t="s">
        <v>365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284</v>
      </c>
      <c r="AU152" s="19" t="s">
        <v>85</v>
      </c>
    </row>
    <row r="153" s="2" customFormat="1">
      <c r="A153" s="40"/>
      <c r="B153" s="41"/>
      <c r="C153" s="42"/>
      <c r="D153" s="224" t="s">
        <v>286</v>
      </c>
      <c r="E153" s="42"/>
      <c r="F153" s="225" t="s">
        <v>366</v>
      </c>
      <c r="G153" s="42"/>
      <c r="H153" s="42"/>
      <c r="I153" s="221"/>
      <c r="J153" s="42"/>
      <c r="K153" s="42"/>
      <c r="L153" s="46"/>
      <c r="M153" s="222"/>
      <c r="N153" s="22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286</v>
      </c>
      <c r="AU153" s="19" t="s">
        <v>85</v>
      </c>
    </row>
    <row r="154" s="13" customFormat="1">
      <c r="A154" s="13"/>
      <c r="B154" s="226"/>
      <c r="C154" s="227"/>
      <c r="D154" s="219" t="s">
        <v>288</v>
      </c>
      <c r="E154" s="228" t="s">
        <v>19</v>
      </c>
      <c r="F154" s="229" t="s">
        <v>1596</v>
      </c>
      <c r="G154" s="227"/>
      <c r="H154" s="230">
        <v>16</v>
      </c>
      <c r="I154" s="231"/>
      <c r="J154" s="227"/>
      <c r="K154" s="227"/>
      <c r="L154" s="232"/>
      <c r="M154" s="233"/>
      <c r="N154" s="234"/>
      <c r="O154" s="234"/>
      <c r="P154" s="234"/>
      <c r="Q154" s="234"/>
      <c r="R154" s="234"/>
      <c r="S154" s="234"/>
      <c r="T154" s="23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6" t="s">
        <v>288</v>
      </c>
      <c r="AU154" s="236" t="s">
        <v>85</v>
      </c>
      <c r="AV154" s="13" t="s">
        <v>85</v>
      </c>
      <c r="AW154" s="13" t="s">
        <v>36</v>
      </c>
      <c r="AX154" s="13" t="s">
        <v>83</v>
      </c>
      <c r="AY154" s="236" t="s">
        <v>275</v>
      </c>
    </row>
    <row r="155" s="2" customFormat="1" ht="16.5" customHeight="1">
      <c r="A155" s="40"/>
      <c r="B155" s="41"/>
      <c r="C155" s="237" t="s">
        <v>400</v>
      </c>
      <c r="D155" s="237" t="s">
        <v>302</v>
      </c>
      <c r="E155" s="238" t="s">
        <v>368</v>
      </c>
      <c r="F155" s="239" t="s">
        <v>369</v>
      </c>
      <c r="G155" s="240" t="s">
        <v>292</v>
      </c>
      <c r="H155" s="241">
        <v>0.032000000000000001</v>
      </c>
      <c r="I155" s="242"/>
      <c r="J155" s="243">
        <f>ROUND(I155*H155,2)</f>
        <v>0</v>
      </c>
      <c r="K155" s="239" t="s">
        <v>281</v>
      </c>
      <c r="L155" s="244"/>
      <c r="M155" s="245" t="s">
        <v>19</v>
      </c>
      <c r="N155" s="246" t="s">
        <v>46</v>
      </c>
      <c r="O155" s="86"/>
      <c r="P155" s="215">
        <f>O155*H155</f>
        <v>0</v>
      </c>
      <c r="Q155" s="215">
        <v>1</v>
      </c>
      <c r="R155" s="215">
        <f>Q155*H155</f>
        <v>0.032000000000000001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306</v>
      </c>
      <c r="AT155" s="217" t="s">
        <v>302</v>
      </c>
      <c r="AU155" s="217" t="s">
        <v>85</v>
      </c>
      <c r="AY155" s="19" t="s">
        <v>275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83</v>
      </c>
      <c r="BK155" s="218">
        <f>ROUND(I155*H155,2)</f>
        <v>0</v>
      </c>
      <c r="BL155" s="19" t="s">
        <v>282</v>
      </c>
      <c r="BM155" s="217" t="s">
        <v>1615</v>
      </c>
    </row>
    <row r="156" s="2" customFormat="1">
      <c r="A156" s="40"/>
      <c r="B156" s="41"/>
      <c r="C156" s="42"/>
      <c r="D156" s="219" t="s">
        <v>284</v>
      </c>
      <c r="E156" s="42"/>
      <c r="F156" s="220" t="s">
        <v>369</v>
      </c>
      <c r="G156" s="42"/>
      <c r="H156" s="42"/>
      <c r="I156" s="221"/>
      <c r="J156" s="42"/>
      <c r="K156" s="42"/>
      <c r="L156" s="46"/>
      <c r="M156" s="222"/>
      <c r="N156" s="223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284</v>
      </c>
      <c r="AU156" s="19" t="s">
        <v>85</v>
      </c>
    </row>
    <row r="157" s="13" customFormat="1">
      <c r="A157" s="13"/>
      <c r="B157" s="226"/>
      <c r="C157" s="227"/>
      <c r="D157" s="219" t="s">
        <v>288</v>
      </c>
      <c r="E157" s="227"/>
      <c r="F157" s="229" t="s">
        <v>1616</v>
      </c>
      <c r="G157" s="227"/>
      <c r="H157" s="230">
        <v>0.032000000000000001</v>
      </c>
      <c r="I157" s="231"/>
      <c r="J157" s="227"/>
      <c r="K157" s="227"/>
      <c r="L157" s="232"/>
      <c r="M157" s="233"/>
      <c r="N157" s="234"/>
      <c r="O157" s="234"/>
      <c r="P157" s="234"/>
      <c r="Q157" s="234"/>
      <c r="R157" s="234"/>
      <c r="S157" s="234"/>
      <c r="T157" s="23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6" t="s">
        <v>288</v>
      </c>
      <c r="AU157" s="236" t="s">
        <v>85</v>
      </c>
      <c r="AV157" s="13" t="s">
        <v>85</v>
      </c>
      <c r="AW157" s="13" t="s">
        <v>4</v>
      </c>
      <c r="AX157" s="13" t="s">
        <v>83</v>
      </c>
      <c r="AY157" s="236" t="s">
        <v>275</v>
      </c>
    </row>
    <row r="158" s="2" customFormat="1" ht="16.5" customHeight="1">
      <c r="A158" s="40"/>
      <c r="B158" s="41"/>
      <c r="C158" s="206" t="s">
        <v>406</v>
      </c>
      <c r="D158" s="206" t="s">
        <v>277</v>
      </c>
      <c r="E158" s="207" t="s">
        <v>373</v>
      </c>
      <c r="F158" s="208" t="s">
        <v>374</v>
      </c>
      <c r="G158" s="209" t="s">
        <v>314</v>
      </c>
      <c r="H158" s="210">
        <v>119</v>
      </c>
      <c r="I158" s="211"/>
      <c r="J158" s="212">
        <f>ROUND(I158*H158,2)</f>
        <v>0</v>
      </c>
      <c r="K158" s="208" t="s">
        <v>281</v>
      </c>
      <c r="L158" s="46"/>
      <c r="M158" s="213" t="s">
        <v>19</v>
      </c>
      <c r="N158" s="214" t="s">
        <v>46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282</v>
      </c>
      <c r="AT158" s="217" t="s">
        <v>277</v>
      </c>
      <c r="AU158" s="217" t="s">
        <v>85</v>
      </c>
      <c r="AY158" s="19" t="s">
        <v>275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83</v>
      </c>
      <c r="BK158" s="218">
        <f>ROUND(I158*H158,2)</f>
        <v>0</v>
      </c>
      <c r="BL158" s="19" t="s">
        <v>282</v>
      </c>
      <c r="BM158" s="217" t="s">
        <v>1617</v>
      </c>
    </row>
    <row r="159" s="2" customFormat="1">
      <c r="A159" s="40"/>
      <c r="B159" s="41"/>
      <c r="C159" s="42"/>
      <c r="D159" s="219" t="s">
        <v>284</v>
      </c>
      <c r="E159" s="42"/>
      <c r="F159" s="220" t="s">
        <v>376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284</v>
      </c>
      <c r="AU159" s="19" t="s">
        <v>85</v>
      </c>
    </row>
    <row r="160" s="2" customFormat="1">
      <c r="A160" s="40"/>
      <c r="B160" s="41"/>
      <c r="C160" s="42"/>
      <c r="D160" s="224" t="s">
        <v>286</v>
      </c>
      <c r="E160" s="42"/>
      <c r="F160" s="225" t="s">
        <v>377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286</v>
      </c>
      <c r="AU160" s="19" t="s">
        <v>85</v>
      </c>
    </row>
    <row r="161" s="14" customFormat="1">
      <c r="A161" s="14"/>
      <c r="B161" s="248"/>
      <c r="C161" s="249"/>
      <c r="D161" s="219" t="s">
        <v>288</v>
      </c>
      <c r="E161" s="250" t="s">
        <v>19</v>
      </c>
      <c r="F161" s="251" t="s">
        <v>1618</v>
      </c>
      <c r="G161" s="249"/>
      <c r="H161" s="250" t="s">
        <v>19</v>
      </c>
      <c r="I161" s="252"/>
      <c r="J161" s="249"/>
      <c r="K161" s="249"/>
      <c r="L161" s="253"/>
      <c r="M161" s="254"/>
      <c r="N161" s="255"/>
      <c r="O161" s="255"/>
      <c r="P161" s="255"/>
      <c r="Q161" s="255"/>
      <c r="R161" s="255"/>
      <c r="S161" s="255"/>
      <c r="T161" s="256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7" t="s">
        <v>288</v>
      </c>
      <c r="AU161" s="257" t="s">
        <v>85</v>
      </c>
      <c r="AV161" s="14" t="s">
        <v>83</v>
      </c>
      <c r="AW161" s="14" t="s">
        <v>36</v>
      </c>
      <c r="AX161" s="14" t="s">
        <v>75</v>
      </c>
      <c r="AY161" s="257" t="s">
        <v>275</v>
      </c>
    </row>
    <row r="162" s="13" customFormat="1">
      <c r="A162" s="13"/>
      <c r="B162" s="226"/>
      <c r="C162" s="227"/>
      <c r="D162" s="219" t="s">
        <v>288</v>
      </c>
      <c r="E162" s="228" t="s">
        <v>19</v>
      </c>
      <c r="F162" s="229" t="s">
        <v>1619</v>
      </c>
      <c r="G162" s="227"/>
      <c r="H162" s="230">
        <v>16</v>
      </c>
      <c r="I162" s="231"/>
      <c r="J162" s="227"/>
      <c r="K162" s="227"/>
      <c r="L162" s="232"/>
      <c r="M162" s="233"/>
      <c r="N162" s="234"/>
      <c r="O162" s="234"/>
      <c r="P162" s="234"/>
      <c r="Q162" s="234"/>
      <c r="R162" s="234"/>
      <c r="S162" s="234"/>
      <c r="T162" s="23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6" t="s">
        <v>288</v>
      </c>
      <c r="AU162" s="236" t="s">
        <v>85</v>
      </c>
      <c r="AV162" s="13" t="s">
        <v>85</v>
      </c>
      <c r="AW162" s="13" t="s">
        <v>36</v>
      </c>
      <c r="AX162" s="13" t="s">
        <v>75</v>
      </c>
      <c r="AY162" s="236" t="s">
        <v>275</v>
      </c>
    </row>
    <row r="163" s="13" customFormat="1">
      <c r="A163" s="13"/>
      <c r="B163" s="226"/>
      <c r="C163" s="227"/>
      <c r="D163" s="219" t="s">
        <v>288</v>
      </c>
      <c r="E163" s="228" t="s">
        <v>19</v>
      </c>
      <c r="F163" s="229" t="s">
        <v>1620</v>
      </c>
      <c r="G163" s="227"/>
      <c r="H163" s="230">
        <v>103</v>
      </c>
      <c r="I163" s="231"/>
      <c r="J163" s="227"/>
      <c r="K163" s="227"/>
      <c r="L163" s="232"/>
      <c r="M163" s="233"/>
      <c r="N163" s="234"/>
      <c r="O163" s="234"/>
      <c r="P163" s="234"/>
      <c r="Q163" s="234"/>
      <c r="R163" s="234"/>
      <c r="S163" s="234"/>
      <c r="T163" s="23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6" t="s">
        <v>288</v>
      </c>
      <c r="AU163" s="236" t="s">
        <v>85</v>
      </c>
      <c r="AV163" s="13" t="s">
        <v>85</v>
      </c>
      <c r="AW163" s="13" t="s">
        <v>36</v>
      </c>
      <c r="AX163" s="13" t="s">
        <v>75</v>
      </c>
      <c r="AY163" s="236" t="s">
        <v>275</v>
      </c>
    </row>
    <row r="164" s="15" customFormat="1">
      <c r="A164" s="15"/>
      <c r="B164" s="262"/>
      <c r="C164" s="263"/>
      <c r="D164" s="219" t="s">
        <v>288</v>
      </c>
      <c r="E164" s="264" t="s">
        <v>19</v>
      </c>
      <c r="F164" s="265" t="s">
        <v>922</v>
      </c>
      <c r="G164" s="263"/>
      <c r="H164" s="266">
        <v>119</v>
      </c>
      <c r="I164" s="267"/>
      <c r="J164" s="263"/>
      <c r="K164" s="263"/>
      <c r="L164" s="268"/>
      <c r="M164" s="269"/>
      <c r="N164" s="270"/>
      <c r="O164" s="270"/>
      <c r="P164" s="270"/>
      <c r="Q164" s="270"/>
      <c r="R164" s="270"/>
      <c r="S164" s="270"/>
      <c r="T164" s="271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2" t="s">
        <v>288</v>
      </c>
      <c r="AU164" s="272" t="s">
        <v>85</v>
      </c>
      <c r="AV164" s="15" t="s">
        <v>282</v>
      </c>
      <c r="AW164" s="15" t="s">
        <v>36</v>
      </c>
      <c r="AX164" s="15" t="s">
        <v>83</v>
      </c>
      <c r="AY164" s="272" t="s">
        <v>275</v>
      </c>
    </row>
    <row r="165" s="2" customFormat="1" ht="16.5" customHeight="1">
      <c r="A165" s="40"/>
      <c r="B165" s="41"/>
      <c r="C165" s="206" t="s">
        <v>7</v>
      </c>
      <c r="D165" s="206" t="s">
        <v>277</v>
      </c>
      <c r="E165" s="207" t="s">
        <v>381</v>
      </c>
      <c r="F165" s="208" t="s">
        <v>382</v>
      </c>
      <c r="G165" s="209" t="s">
        <v>314</v>
      </c>
      <c r="H165" s="210">
        <v>16</v>
      </c>
      <c r="I165" s="211"/>
      <c r="J165" s="212">
        <f>ROUND(I165*H165,2)</f>
        <v>0</v>
      </c>
      <c r="K165" s="208" t="s">
        <v>281</v>
      </c>
      <c r="L165" s="46"/>
      <c r="M165" s="213" t="s">
        <v>19</v>
      </c>
      <c r="N165" s="214" t="s">
        <v>46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282</v>
      </c>
      <c r="AT165" s="217" t="s">
        <v>277</v>
      </c>
      <c r="AU165" s="217" t="s">
        <v>85</v>
      </c>
      <c r="AY165" s="19" t="s">
        <v>275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83</v>
      </c>
      <c r="BK165" s="218">
        <f>ROUND(I165*H165,2)</f>
        <v>0</v>
      </c>
      <c r="BL165" s="19" t="s">
        <v>282</v>
      </c>
      <c r="BM165" s="217" t="s">
        <v>1621</v>
      </c>
    </row>
    <row r="166" s="2" customFormat="1">
      <c r="A166" s="40"/>
      <c r="B166" s="41"/>
      <c r="C166" s="42"/>
      <c r="D166" s="219" t="s">
        <v>284</v>
      </c>
      <c r="E166" s="42"/>
      <c r="F166" s="220" t="s">
        <v>384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284</v>
      </c>
      <c r="AU166" s="19" t="s">
        <v>85</v>
      </c>
    </row>
    <row r="167" s="2" customFormat="1">
      <c r="A167" s="40"/>
      <c r="B167" s="41"/>
      <c r="C167" s="42"/>
      <c r="D167" s="224" t="s">
        <v>286</v>
      </c>
      <c r="E167" s="42"/>
      <c r="F167" s="225" t="s">
        <v>385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286</v>
      </c>
      <c r="AU167" s="19" t="s">
        <v>85</v>
      </c>
    </row>
    <row r="168" s="13" customFormat="1">
      <c r="A168" s="13"/>
      <c r="B168" s="226"/>
      <c r="C168" s="227"/>
      <c r="D168" s="219" t="s">
        <v>288</v>
      </c>
      <c r="E168" s="228" t="s">
        <v>19</v>
      </c>
      <c r="F168" s="229" t="s">
        <v>1622</v>
      </c>
      <c r="G168" s="227"/>
      <c r="H168" s="230">
        <v>16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6" t="s">
        <v>288</v>
      </c>
      <c r="AU168" s="236" t="s">
        <v>85</v>
      </c>
      <c r="AV168" s="13" t="s">
        <v>85</v>
      </c>
      <c r="AW168" s="13" t="s">
        <v>36</v>
      </c>
      <c r="AX168" s="13" t="s">
        <v>83</v>
      </c>
      <c r="AY168" s="236" t="s">
        <v>275</v>
      </c>
    </row>
    <row r="169" s="2" customFormat="1" ht="16.5" customHeight="1">
      <c r="A169" s="40"/>
      <c r="B169" s="41"/>
      <c r="C169" s="206" t="s">
        <v>417</v>
      </c>
      <c r="D169" s="206" t="s">
        <v>277</v>
      </c>
      <c r="E169" s="207" t="s">
        <v>925</v>
      </c>
      <c r="F169" s="208" t="s">
        <v>926</v>
      </c>
      <c r="G169" s="209" t="s">
        <v>314</v>
      </c>
      <c r="H169" s="210">
        <v>103</v>
      </c>
      <c r="I169" s="211"/>
      <c r="J169" s="212">
        <f>ROUND(I169*H169,2)</f>
        <v>0</v>
      </c>
      <c r="K169" s="208" t="s">
        <v>281</v>
      </c>
      <c r="L169" s="46"/>
      <c r="M169" s="213" t="s">
        <v>19</v>
      </c>
      <c r="N169" s="214" t="s">
        <v>46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282</v>
      </c>
      <c r="AT169" s="217" t="s">
        <v>277</v>
      </c>
      <c r="AU169" s="217" t="s">
        <v>85</v>
      </c>
      <c r="AY169" s="19" t="s">
        <v>275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83</v>
      </c>
      <c r="BK169" s="218">
        <f>ROUND(I169*H169,2)</f>
        <v>0</v>
      </c>
      <c r="BL169" s="19" t="s">
        <v>282</v>
      </c>
      <c r="BM169" s="217" t="s">
        <v>1623</v>
      </c>
    </row>
    <row r="170" s="2" customFormat="1">
      <c r="A170" s="40"/>
      <c r="B170" s="41"/>
      <c r="C170" s="42"/>
      <c r="D170" s="219" t="s">
        <v>284</v>
      </c>
      <c r="E170" s="42"/>
      <c r="F170" s="220" t="s">
        <v>928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284</v>
      </c>
      <c r="AU170" s="19" t="s">
        <v>85</v>
      </c>
    </row>
    <row r="171" s="2" customFormat="1">
      <c r="A171" s="40"/>
      <c r="B171" s="41"/>
      <c r="C171" s="42"/>
      <c r="D171" s="224" t="s">
        <v>286</v>
      </c>
      <c r="E171" s="42"/>
      <c r="F171" s="225" t="s">
        <v>929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286</v>
      </c>
      <c r="AU171" s="19" t="s">
        <v>85</v>
      </c>
    </row>
    <row r="172" s="13" customFormat="1">
      <c r="A172" s="13"/>
      <c r="B172" s="226"/>
      <c r="C172" s="227"/>
      <c r="D172" s="219" t="s">
        <v>288</v>
      </c>
      <c r="E172" s="228" t="s">
        <v>19</v>
      </c>
      <c r="F172" s="229" t="s">
        <v>1624</v>
      </c>
      <c r="G172" s="227"/>
      <c r="H172" s="230">
        <v>103</v>
      </c>
      <c r="I172" s="231"/>
      <c r="J172" s="227"/>
      <c r="K172" s="227"/>
      <c r="L172" s="232"/>
      <c r="M172" s="233"/>
      <c r="N172" s="234"/>
      <c r="O172" s="234"/>
      <c r="P172" s="234"/>
      <c r="Q172" s="234"/>
      <c r="R172" s="234"/>
      <c r="S172" s="234"/>
      <c r="T172" s="23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6" t="s">
        <v>288</v>
      </c>
      <c r="AU172" s="236" t="s">
        <v>85</v>
      </c>
      <c r="AV172" s="13" t="s">
        <v>85</v>
      </c>
      <c r="AW172" s="13" t="s">
        <v>36</v>
      </c>
      <c r="AX172" s="13" t="s">
        <v>83</v>
      </c>
      <c r="AY172" s="236" t="s">
        <v>275</v>
      </c>
    </row>
    <row r="173" s="2" customFormat="1" ht="16.5" customHeight="1">
      <c r="A173" s="40"/>
      <c r="B173" s="41"/>
      <c r="C173" s="206" t="s">
        <v>422</v>
      </c>
      <c r="D173" s="206" t="s">
        <v>277</v>
      </c>
      <c r="E173" s="207" t="s">
        <v>388</v>
      </c>
      <c r="F173" s="208" t="s">
        <v>389</v>
      </c>
      <c r="G173" s="209" t="s">
        <v>314</v>
      </c>
      <c r="H173" s="210">
        <v>23</v>
      </c>
      <c r="I173" s="211"/>
      <c r="J173" s="212">
        <f>ROUND(I173*H173,2)</f>
        <v>0</v>
      </c>
      <c r="K173" s="208" t="s">
        <v>281</v>
      </c>
      <c r="L173" s="46"/>
      <c r="M173" s="213" t="s">
        <v>19</v>
      </c>
      <c r="N173" s="214" t="s">
        <v>46</v>
      </c>
      <c r="O173" s="86"/>
      <c r="P173" s="215">
        <f>O173*H173</f>
        <v>0</v>
      </c>
      <c r="Q173" s="215">
        <v>0.0020799999999999998</v>
      </c>
      <c r="R173" s="215">
        <f>Q173*H173</f>
        <v>0.047839999999999994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282</v>
      </c>
      <c r="AT173" s="217" t="s">
        <v>277</v>
      </c>
      <c r="AU173" s="217" t="s">
        <v>85</v>
      </c>
      <c r="AY173" s="19" t="s">
        <v>275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83</v>
      </c>
      <c r="BK173" s="218">
        <f>ROUND(I173*H173,2)</f>
        <v>0</v>
      </c>
      <c r="BL173" s="19" t="s">
        <v>282</v>
      </c>
      <c r="BM173" s="217" t="s">
        <v>1625</v>
      </c>
    </row>
    <row r="174" s="2" customFormat="1">
      <c r="A174" s="40"/>
      <c r="B174" s="41"/>
      <c r="C174" s="42"/>
      <c r="D174" s="219" t="s">
        <v>284</v>
      </c>
      <c r="E174" s="42"/>
      <c r="F174" s="220" t="s">
        <v>391</v>
      </c>
      <c r="G174" s="42"/>
      <c r="H174" s="42"/>
      <c r="I174" s="221"/>
      <c r="J174" s="42"/>
      <c r="K174" s="42"/>
      <c r="L174" s="46"/>
      <c r="M174" s="222"/>
      <c r="N174" s="22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284</v>
      </c>
      <c r="AU174" s="19" t="s">
        <v>85</v>
      </c>
    </row>
    <row r="175" s="2" customFormat="1">
      <c r="A175" s="40"/>
      <c r="B175" s="41"/>
      <c r="C175" s="42"/>
      <c r="D175" s="224" t="s">
        <v>286</v>
      </c>
      <c r="E175" s="42"/>
      <c r="F175" s="225" t="s">
        <v>392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286</v>
      </c>
      <c r="AU175" s="19" t="s">
        <v>85</v>
      </c>
    </row>
    <row r="176" s="2" customFormat="1">
      <c r="A176" s="40"/>
      <c r="B176" s="41"/>
      <c r="C176" s="42"/>
      <c r="D176" s="219" t="s">
        <v>308</v>
      </c>
      <c r="E176" s="42"/>
      <c r="F176" s="247" t="s">
        <v>1626</v>
      </c>
      <c r="G176" s="42"/>
      <c r="H176" s="42"/>
      <c r="I176" s="221"/>
      <c r="J176" s="42"/>
      <c r="K176" s="42"/>
      <c r="L176" s="46"/>
      <c r="M176" s="222"/>
      <c r="N176" s="22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308</v>
      </c>
      <c r="AU176" s="19" t="s">
        <v>85</v>
      </c>
    </row>
    <row r="177" s="14" customFormat="1">
      <c r="A177" s="14"/>
      <c r="B177" s="248"/>
      <c r="C177" s="249"/>
      <c r="D177" s="219" t="s">
        <v>288</v>
      </c>
      <c r="E177" s="250" t="s">
        <v>19</v>
      </c>
      <c r="F177" s="251" t="s">
        <v>393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288</v>
      </c>
      <c r="AU177" s="257" t="s">
        <v>85</v>
      </c>
      <c r="AV177" s="14" t="s">
        <v>83</v>
      </c>
      <c r="AW177" s="14" t="s">
        <v>36</v>
      </c>
      <c r="AX177" s="14" t="s">
        <v>75</v>
      </c>
      <c r="AY177" s="257" t="s">
        <v>275</v>
      </c>
    </row>
    <row r="178" s="13" customFormat="1">
      <c r="A178" s="13"/>
      <c r="B178" s="226"/>
      <c r="C178" s="227"/>
      <c r="D178" s="219" t="s">
        <v>288</v>
      </c>
      <c r="E178" s="228" t="s">
        <v>19</v>
      </c>
      <c r="F178" s="229" t="s">
        <v>1596</v>
      </c>
      <c r="G178" s="227"/>
      <c r="H178" s="230">
        <v>16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6" t="s">
        <v>288</v>
      </c>
      <c r="AU178" s="236" t="s">
        <v>85</v>
      </c>
      <c r="AV178" s="13" t="s">
        <v>85</v>
      </c>
      <c r="AW178" s="13" t="s">
        <v>36</v>
      </c>
      <c r="AX178" s="13" t="s">
        <v>75</v>
      </c>
      <c r="AY178" s="236" t="s">
        <v>275</v>
      </c>
    </row>
    <row r="179" s="13" customFormat="1">
      <c r="A179" s="13"/>
      <c r="B179" s="226"/>
      <c r="C179" s="227"/>
      <c r="D179" s="219" t="s">
        <v>288</v>
      </c>
      <c r="E179" s="228" t="s">
        <v>19</v>
      </c>
      <c r="F179" s="229" t="s">
        <v>1627</v>
      </c>
      <c r="G179" s="227"/>
      <c r="H179" s="230">
        <v>7</v>
      </c>
      <c r="I179" s="231"/>
      <c r="J179" s="227"/>
      <c r="K179" s="227"/>
      <c r="L179" s="232"/>
      <c r="M179" s="233"/>
      <c r="N179" s="234"/>
      <c r="O179" s="234"/>
      <c r="P179" s="234"/>
      <c r="Q179" s="234"/>
      <c r="R179" s="234"/>
      <c r="S179" s="234"/>
      <c r="T179" s="235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36" t="s">
        <v>288</v>
      </c>
      <c r="AU179" s="236" t="s">
        <v>85</v>
      </c>
      <c r="AV179" s="13" t="s">
        <v>85</v>
      </c>
      <c r="AW179" s="13" t="s">
        <v>36</v>
      </c>
      <c r="AX179" s="13" t="s">
        <v>75</v>
      </c>
      <c r="AY179" s="236" t="s">
        <v>275</v>
      </c>
    </row>
    <row r="180" s="15" customFormat="1">
      <c r="A180" s="15"/>
      <c r="B180" s="262"/>
      <c r="C180" s="263"/>
      <c r="D180" s="219" t="s">
        <v>288</v>
      </c>
      <c r="E180" s="264" t="s">
        <v>19</v>
      </c>
      <c r="F180" s="265" t="s">
        <v>922</v>
      </c>
      <c r="G180" s="263"/>
      <c r="H180" s="266">
        <v>23</v>
      </c>
      <c r="I180" s="267"/>
      <c r="J180" s="263"/>
      <c r="K180" s="263"/>
      <c r="L180" s="268"/>
      <c r="M180" s="269"/>
      <c r="N180" s="270"/>
      <c r="O180" s="270"/>
      <c r="P180" s="270"/>
      <c r="Q180" s="270"/>
      <c r="R180" s="270"/>
      <c r="S180" s="270"/>
      <c r="T180" s="271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2" t="s">
        <v>288</v>
      </c>
      <c r="AU180" s="272" t="s">
        <v>85</v>
      </c>
      <c r="AV180" s="15" t="s">
        <v>282</v>
      </c>
      <c r="AW180" s="15" t="s">
        <v>36</v>
      </c>
      <c r="AX180" s="15" t="s">
        <v>83</v>
      </c>
      <c r="AY180" s="272" t="s">
        <v>275</v>
      </c>
    </row>
    <row r="181" s="2" customFormat="1" ht="16.5" customHeight="1">
      <c r="A181" s="40"/>
      <c r="B181" s="41"/>
      <c r="C181" s="206" t="s">
        <v>429</v>
      </c>
      <c r="D181" s="206" t="s">
        <v>277</v>
      </c>
      <c r="E181" s="207" t="s">
        <v>395</v>
      </c>
      <c r="F181" s="208" t="s">
        <v>396</v>
      </c>
      <c r="G181" s="209" t="s">
        <v>397</v>
      </c>
      <c r="H181" s="210">
        <v>16</v>
      </c>
      <c r="I181" s="211"/>
      <c r="J181" s="212">
        <f>ROUND(I181*H181,2)</f>
        <v>0</v>
      </c>
      <c r="K181" s="208" t="s">
        <v>19</v>
      </c>
      <c r="L181" s="46"/>
      <c r="M181" s="213" t="s">
        <v>19</v>
      </c>
      <c r="N181" s="214" t="s">
        <v>46</v>
      </c>
      <c r="O181" s="86"/>
      <c r="P181" s="215">
        <f>O181*H181</f>
        <v>0</v>
      </c>
      <c r="Q181" s="215">
        <v>2.0000000000000002E-05</v>
      </c>
      <c r="R181" s="215">
        <f>Q181*H181</f>
        <v>0.00032000000000000003</v>
      </c>
      <c r="S181" s="215">
        <v>0</v>
      </c>
      <c r="T181" s="21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17" t="s">
        <v>282</v>
      </c>
      <c r="AT181" s="217" t="s">
        <v>277</v>
      </c>
      <c r="AU181" s="217" t="s">
        <v>85</v>
      </c>
      <c r="AY181" s="19" t="s">
        <v>275</v>
      </c>
      <c r="BE181" s="218">
        <f>IF(N181="základní",J181,0)</f>
        <v>0</v>
      </c>
      <c r="BF181" s="218">
        <f>IF(N181="snížená",J181,0)</f>
        <v>0</v>
      </c>
      <c r="BG181" s="218">
        <f>IF(N181="zákl. přenesená",J181,0)</f>
        <v>0</v>
      </c>
      <c r="BH181" s="218">
        <f>IF(N181="sníž. přenesená",J181,0)</f>
        <v>0</v>
      </c>
      <c r="BI181" s="218">
        <f>IF(N181="nulová",J181,0)</f>
        <v>0</v>
      </c>
      <c r="BJ181" s="19" t="s">
        <v>83</v>
      </c>
      <c r="BK181" s="218">
        <f>ROUND(I181*H181,2)</f>
        <v>0</v>
      </c>
      <c r="BL181" s="19" t="s">
        <v>282</v>
      </c>
      <c r="BM181" s="217" t="s">
        <v>1628</v>
      </c>
    </row>
    <row r="182" s="2" customFormat="1">
      <c r="A182" s="40"/>
      <c r="B182" s="41"/>
      <c r="C182" s="42"/>
      <c r="D182" s="219" t="s">
        <v>284</v>
      </c>
      <c r="E182" s="42"/>
      <c r="F182" s="220" t="s">
        <v>396</v>
      </c>
      <c r="G182" s="42"/>
      <c r="H182" s="42"/>
      <c r="I182" s="221"/>
      <c r="J182" s="42"/>
      <c r="K182" s="42"/>
      <c r="L182" s="46"/>
      <c r="M182" s="222"/>
      <c r="N182" s="22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284</v>
      </c>
      <c r="AU182" s="19" t="s">
        <v>85</v>
      </c>
    </row>
    <row r="183" s="13" customFormat="1">
      <c r="A183" s="13"/>
      <c r="B183" s="226"/>
      <c r="C183" s="227"/>
      <c r="D183" s="219" t="s">
        <v>288</v>
      </c>
      <c r="E183" s="228" t="s">
        <v>19</v>
      </c>
      <c r="F183" s="229" t="s">
        <v>1596</v>
      </c>
      <c r="G183" s="227"/>
      <c r="H183" s="230">
        <v>16</v>
      </c>
      <c r="I183" s="231"/>
      <c r="J183" s="227"/>
      <c r="K183" s="227"/>
      <c r="L183" s="232"/>
      <c r="M183" s="233"/>
      <c r="N183" s="234"/>
      <c r="O183" s="234"/>
      <c r="P183" s="234"/>
      <c r="Q183" s="234"/>
      <c r="R183" s="234"/>
      <c r="S183" s="234"/>
      <c r="T183" s="235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36" t="s">
        <v>288</v>
      </c>
      <c r="AU183" s="236" t="s">
        <v>85</v>
      </c>
      <c r="AV183" s="13" t="s">
        <v>85</v>
      </c>
      <c r="AW183" s="13" t="s">
        <v>36</v>
      </c>
      <c r="AX183" s="13" t="s">
        <v>83</v>
      </c>
      <c r="AY183" s="236" t="s">
        <v>275</v>
      </c>
    </row>
    <row r="184" s="2" customFormat="1" ht="16.5" customHeight="1">
      <c r="A184" s="40"/>
      <c r="B184" s="41"/>
      <c r="C184" s="206" t="s">
        <v>435</v>
      </c>
      <c r="D184" s="206" t="s">
        <v>277</v>
      </c>
      <c r="E184" s="207" t="s">
        <v>401</v>
      </c>
      <c r="F184" s="208" t="s">
        <v>402</v>
      </c>
      <c r="G184" s="209" t="s">
        <v>280</v>
      </c>
      <c r="H184" s="210">
        <v>57.200000000000003</v>
      </c>
      <c r="I184" s="211"/>
      <c r="J184" s="212">
        <f>ROUND(I184*H184,2)</f>
        <v>0</v>
      </c>
      <c r="K184" s="208" t="s">
        <v>281</v>
      </c>
      <c r="L184" s="46"/>
      <c r="M184" s="213" t="s">
        <v>19</v>
      </c>
      <c r="N184" s="214" t="s">
        <v>46</v>
      </c>
      <c r="O184" s="86"/>
      <c r="P184" s="215">
        <f>O184*H184</f>
        <v>0</v>
      </c>
      <c r="Q184" s="215">
        <v>0</v>
      </c>
      <c r="R184" s="215">
        <f>Q184*H184</f>
        <v>0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282</v>
      </c>
      <c r="AT184" s="217" t="s">
        <v>277</v>
      </c>
      <c r="AU184" s="217" t="s">
        <v>85</v>
      </c>
      <c r="AY184" s="19" t="s">
        <v>275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83</v>
      </c>
      <c r="BK184" s="218">
        <f>ROUND(I184*H184,2)</f>
        <v>0</v>
      </c>
      <c r="BL184" s="19" t="s">
        <v>282</v>
      </c>
      <c r="BM184" s="217" t="s">
        <v>1629</v>
      </c>
    </row>
    <row r="185" s="2" customFormat="1">
      <c r="A185" s="40"/>
      <c r="B185" s="41"/>
      <c r="C185" s="42"/>
      <c r="D185" s="219" t="s">
        <v>284</v>
      </c>
      <c r="E185" s="42"/>
      <c r="F185" s="220" t="s">
        <v>404</v>
      </c>
      <c r="G185" s="42"/>
      <c r="H185" s="42"/>
      <c r="I185" s="221"/>
      <c r="J185" s="42"/>
      <c r="K185" s="42"/>
      <c r="L185" s="46"/>
      <c r="M185" s="222"/>
      <c r="N185" s="223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284</v>
      </c>
      <c r="AU185" s="19" t="s">
        <v>85</v>
      </c>
    </row>
    <row r="186" s="2" customFormat="1">
      <c r="A186" s="40"/>
      <c r="B186" s="41"/>
      <c r="C186" s="42"/>
      <c r="D186" s="224" t="s">
        <v>286</v>
      </c>
      <c r="E186" s="42"/>
      <c r="F186" s="225" t="s">
        <v>405</v>
      </c>
      <c r="G186" s="42"/>
      <c r="H186" s="42"/>
      <c r="I186" s="221"/>
      <c r="J186" s="42"/>
      <c r="K186" s="42"/>
      <c r="L186" s="46"/>
      <c r="M186" s="222"/>
      <c r="N186" s="22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286</v>
      </c>
      <c r="AU186" s="19" t="s">
        <v>85</v>
      </c>
    </row>
    <row r="187" s="13" customFormat="1">
      <c r="A187" s="13"/>
      <c r="B187" s="226"/>
      <c r="C187" s="227"/>
      <c r="D187" s="219" t="s">
        <v>288</v>
      </c>
      <c r="E187" s="228" t="s">
        <v>19</v>
      </c>
      <c r="F187" s="229" t="s">
        <v>1596</v>
      </c>
      <c r="G187" s="227"/>
      <c r="H187" s="230">
        <v>16</v>
      </c>
      <c r="I187" s="231"/>
      <c r="J187" s="227"/>
      <c r="K187" s="227"/>
      <c r="L187" s="232"/>
      <c r="M187" s="233"/>
      <c r="N187" s="234"/>
      <c r="O187" s="234"/>
      <c r="P187" s="234"/>
      <c r="Q187" s="234"/>
      <c r="R187" s="234"/>
      <c r="S187" s="234"/>
      <c r="T187" s="23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6" t="s">
        <v>288</v>
      </c>
      <c r="AU187" s="236" t="s">
        <v>85</v>
      </c>
      <c r="AV187" s="13" t="s">
        <v>85</v>
      </c>
      <c r="AW187" s="13" t="s">
        <v>36</v>
      </c>
      <c r="AX187" s="13" t="s">
        <v>75</v>
      </c>
      <c r="AY187" s="236" t="s">
        <v>275</v>
      </c>
    </row>
    <row r="188" s="13" customFormat="1">
      <c r="A188" s="13"/>
      <c r="B188" s="226"/>
      <c r="C188" s="227"/>
      <c r="D188" s="219" t="s">
        <v>288</v>
      </c>
      <c r="E188" s="228" t="s">
        <v>19</v>
      </c>
      <c r="F188" s="229" t="s">
        <v>1630</v>
      </c>
      <c r="G188" s="227"/>
      <c r="H188" s="230">
        <v>41.200000000000003</v>
      </c>
      <c r="I188" s="231"/>
      <c r="J188" s="227"/>
      <c r="K188" s="227"/>
      <c r="L188" s="232"/>
      <c r="M188" s="233"/>
      <c r="N188" s="234"/>
      <c r="O188" s="234"/>
      <c r="P188" s="234"/>
      <c r="Q188" s="234"/>
      <c r="R188" s="234"/>
      <c r="S188" s="234"/>
      <c r="T188" s="235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36" t="s">
        <v>288</v>
      </c>
      <c r="AU188" s="236" t="s">
        <v>85</v>
      </c>
      <c r="AV188" s="13" t="s">
        <v>85</v>
      </c>
      <c r="AW188" s="13" t="s">
        <v>36</v>
      </c>
      <c r="AX188" s="13" t="s">
        <v>75</v>
      </c>
      <c r="AY188" s="236" t="s">
        <v>275</v>
      </c>
    </row>
    <row r="189" s="15" customFormat="1">
      <c r="A189" s="15"/>
      <c r="B189" s="262"/>
      <c r="C189" s="263"/>
      <c r="D189" s="219" t="s">
        <v>288</v>
      </c>
      <c r="E189" s="264" t="s">
        <v>19</v>
      </c>
      <c r="F189" s="265" t="s">
        <v>922</v>
      </c>
      <c r="G189" s="263"/>
      <c r="H189" s="266">
        <v>57.200000000000003</v>
      </c>
      <c r="I189" s="267"/>
      <c r="J189" s="263"/>
      <c r="K189" s="263"/>
      <c r="L189" s="268"/>
      <c r="M189" s="269"/>
      <c r="N189" s="270"/>
      <c r="O189" s="270"/>
      <c r="P189" s="270"/>
      <c r="Q189" s="270"/>
      <c r="R189" s="270"/>
      <c r="S189" s="270"/>
      <c r="T189" s="271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72" t="s">
        <v>288</v>
      </c>
      <c r="AU189" s="272" t="s">
        <v>85</v>
      </c>
      <c r="AV189" s="15" t="s">
        <v>282</v>
      </c>
      <c r="AW189" s="15" t="s">
        <v>36</v>
      </c>
      <c r="AX189" s="15" t="s">
        <v>83</v>
      </c>
      <c r="AY189" s="272" t="s">
        <v>275</v>
      </c>
    </row>
    <row r="190" s="2" customFormat="1" ht="16.5" customHeight="1">
      <c r="A190" s="40"/>
      <c r="B190" s="41"/>
      <c r="C190" s="237" t="s">
        <v>442</v>
      </c>
      <c r="D190" s="237" t="s">
        <v>302</v>
      </c>
      <c r="E190" s="238" t="s">
        <v>407</v>
      </c>
      <c r="F190" s="239" t="s">
        <v>408</v>
      </c>
      <c r="G190" s="240" t="s">
        <v>409</v>
      </c>
      <c r="H190" s="241">
        <v>5.8920000000000003</v>
      </c>
      <c r="I190" s="242"/>
      <c r="J190" s="243">
        <f>ROUND(I190*H190,2)</f>
        <v>0</v>
      </c>
      <c r="K190" s="239" t="s">
        <v>281</v>
      </c>
      <c r="L190" s="244"/>
      <c r="M190" s="245" t="s">
        <v>19</v>
      </c>
      <c r="N190" s="246" t="s">
        <v>46</v>
      </c>
      <c r="O190" s="86"/>
      <c r="P190" s="215">
        <f>O190*H190</f>
        <v>0</v>
      </c>
      <c r="Q190" s="215">
        <v>0.20000000000000001</v>
      </c>
      <c r="R190" s="215">
        <f>Q190*H190</f>
        <v>1.1784000000000001</v>
      </c>
      <c r="S190" s="215">
        <v>0</v>
      </c>
      <c r="T190" s="21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17" t="s">
        <v>306</v>
      </c>
      <c r="AT190" s="217" t="s">
        <v>302</v>
      </c>
      <c r="AU190" s="217" t="s">
        <v>85</v>
      </c>
      <c r="AY190" s="19" t="s">
        <v>275</v>
      </c>
      <c r="BE190" s="218">
        <f>IF(N190="základní",J190,0)</f>
        <v>0</v>
      </c>
      <c r="BF190" s="218">
        <f>IF(N190="snížená",J190,0)</f>
        <v>0</v>
      </c>
      <c r="BG190" s="218">
        <f>IF(N190="zákl. přenesená",J190,0)</f>
        <v>0</v>
      </c>
      <c r="BH190" s="218">
        <f>IF(N190="sníž. přenesená",J190,0)</f>
        <v>0</v>
      </c>
      <c r="BI190" s="218">
        <f>IF(N190="nulová",J190,0)</f>
        <v>0</v>
      </c>
      <c r="BJ190" s="19" t="s">
        <v>83</v>
      </c>
      <c r="BK190" s="218">
        <f>ROUND(I190*H190,2)</f>
        <v>0</v>
      </c>
      <c r="BL190" s="19" t="s">
        <v>282</v>
      </c>
      <c r="BM190" s="217" t="s">
        <v>1631</v>
      </c>
    </row>
    <row r="191" s="2" customFormat="1">
      <c r="A191" s="40"/>
      <c r="B191" s="41"/>
      <c r="C191" s="42"/>
      <c r="D191" s="219" t="s">
        <v>284</v>
      </c>
      <c r="E191" s="42"/>
      <c r="F191" s="220" t="s">
        <v>408</v>
      </c>
      <c r="G191" s="42"/>
      <c r="H191" s="42"/>
      <c r="I191" s="221"/>
      <c r="J191" s="42"/>
      <c r="K191" s="42"/>
      <c r="L191" s="46"/>
      <c r="M191" s="222"/>
      <c r="N191" s="223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284</v>
      </c>
      <c r="AU191" s="19" t="s">
        <v>85</v>
      </c>
    </row>
    <row r="192" s="13" customFormat="1">
      <c r="A192" s="13"/>
      <c r="B192" s="226"/>
      <c r="C192" s="227"/>
      <c r="D192" s="219" t="s">
        <v>288</v>
      </c>
      <c r="E192" s="227"/>
      <c r="F192" s="229" t="s">
        <v>1632</v>
      </c>
      <c r="G192" s="227"/>
      <c r="H192" s="230">
        <v>5.8920000000000003</v>
      </c>
      <c r="I192" s="231"/>
      <c r="J192" s="227"/>
      <c r="K192" s="227"/>
      <c r="L192" s="232"/>
      <c r="M192" s="233"/>
      <c r="N192" s="234"/>
      <c r="O192" s="234"/>
      <c r="P192" s="234"/>
      <c r="Q192" s="234"/>
      <c r="R192" s="234"/>
      <c r="S192" s="234"/>
      <c r="T192" s="235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36" t="s">
        <v>288</v>
      </c>
      <c r="AU192" s="236" t="s">
        <v>85</v>
      </c>
      <c r="AV192" s="13" t="s">
        <v>85</v>
      </c>
      <c r="AW192" s="13" t="s">
        <v>4</v>
      </c>
      <c r="AX192" s="13" t="s">
        <v>83</v>
      </c>
      <c r="AY192" s="236" t="s">
        <v>275</v>
      </c>
    </row>
    <row r="193" s="2" customFormat="1" ht="16.5" customHeight="1">
      <c r="A193" s="40"/>
      <c r="B193" s="41"/>
      <c r="C193" s="206" t="s">
        <v>450</v>
      </c>
      <c r="D193" s="206" t="s">
        <v>277</v>
      </c>
      <c r="E193" s="207" t="s">
        <v>412</v>
      </c>
      <c r="F193" s="208" t="s">
        <v>413</v>
      </c>
      <c r="G193" s="209" t="s">
        <v>292</v>
      </c>
      <c r="H193" s="210">
        <v>0.13500000000000001</v>
      </c>
      <c r="I193" s="211"/>
      <c r="J193" s="212">
        <f>ROUND(I193*H193,2)</f>
        <v>0</v>
      </c>
      <c r="K193" s="208" t="s">
        <v>19</v>
      </c>
      <c r="L193" s="46"/>
      <c r="M193" s="213" t="s">
        <v>19</v>
      </c>
      <c r="N193" s="214" t="s">
        <v>46</v>
      </c>
      <c r="O193" s="86"/>
      <c r="P193" s="215">
        <f>O193*H193</f>
        <v>0</v>
      </c>
      <c r="Q193" s="215">
        <v>0</v>
      </c>
      <c r="R193" s="215">
        <f>Q193*H193</f>
        <v>0</v>
      </c>
      <c r="S193" s="215">
        <v>0</v>
      </c>
      <c r="T193" s="21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17" t="s">
        <v>282</v>
      </c>
      <c r="AT193" s="217" t="s">
        <v>277</v>
      </c>
      <c r="AU193" s="217" t="s">
        <v>85</v>
      </c>
      <c r="AY193" s="19" t="s">
        <v>275</v>
      </c>
      <c r="BE193" s="218">
        <f>IF(N193="základní",J193,0)</f>
        <v>0</v>
      </c>
      <c r="BF193" s="218">
        <f>IF(N193="snížená",J193,0)</f>
        <v>0</v>
      </c>
      <c r="BG193" s="218">
        <f>IF(N193="zákl. přenesená",J193,0)</f>
        <v>0</v>
      </c>
      <c r="BH193" s="218">
        <f>IF(N193="sníž. přenesená",J193,0)</f>
        <v>0</v>
      </c>
      <c r="BI193" s="218">
        <f>IF(N193="nulová",J193,0)</f>
        <v>0</v>
      </c>
      <c r="BJ193" s="19" t="s">
        <v>83</v>
      </c>
      <c r="BK193" s="218">
        <f>ROUND(I193*H193,2)</f>
        <v>0</v>
      </c>
      <c r="BL193" s="19" t="s">
        <v>282</v>
      </c>
      <c r="BM193" s="217" t="s">
        <v>1633</v>
      </c>
    </row>
    <row r="194" s="2" customFormat="1">
      <c r="A194" s="40"/>
      <c r="B194" s="41"/>
      <c r="C194" s="42"/>
      <c r="D194" s="219" t="s">
        <v>284</v>
      </c>
      <c r="E194" s="42"/>
      <c r="F194" s="220" t="s">
        <v>415</v>
      </c>
      <c r="G194" s="42"/>
      <c r="H194" s="42"/>
      <c r="I194" s="221"/>
      <c r="J194" s="42"/>
      <c r="K194" s="42"/>
      <c r="L194" s="46"/>
      <c r="M194" s="222"/>
      <c r="N194" s="223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284</v>
      </c>
      <c r="AU194" s="19" t="s">
        <v>85</v>
      </c>
    </row>
    <row r="195" s="13" customFormat="1">
      <c r="A195" s="13"/>
      <c r="B195" s="226"/>
      <c r="C195" s="227"/>
      <c r="D195" s="219" t="s">
        <v>288</v>
      </c>
      <c r="E195" s="228" t="s">
        <v>19</v>
      </c>
      <c r="F195" s="229" t="s">
        <v>1634</v>
      </c>
      <c r="G195" s="227"/>
      <c r="H195" s="230">
        <v>0.032000000000000001</v>
      </c>
      <c r="I195" s="231"/>
      <c r="J195" s="227"/>
      <c r="K195" s="227"/>
      <c r="L195" s="232"/>
      <c r="M195" s="233"/>
      <c r="N195" s="234"/>
      <c r="O195" s="234"/>
      <c r="P195" s="234"/>
      <c r="Q195" s="234"/>
      <c r="R195" s="234"/>
      <c r="S195" s="234"/>
      <c r="T195" s="23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6" t="s">
        <v>288</v>
      </c>
      <c r="AU195" s="236" t="s">
        <v>85</v>
      </c>
      <c r="AV195" s="13" t="s">
        <v>85</v>
      </c>
      <c r="AW195" s="13" t="s">
        <v>36</v>
      </c>
      <c r="AX195" s="13" t="s">
        <v>75</v>
      </c>
      <c r="AY195" s="236" t="s">
        <v>275</v>
      </c>
    </row>
    <row r="196" s="13" customFormat="1">
      <c r="A196" s="13"/>
      <c r="B196" s="226"/>
      <c r="C196" s="227"/>
      <c r="D196" s="219" t="s">
        <v>288</v>
      </c>
      <c r="E196" s="228" t="s">
        <v>19</v>
      </c>
      <c r="F196" s="229" t="s">
        <v>1635</v>
      </c>
      <c r="G196" s="227"/>
      <c r="H196" s="230">
        <v>0.10299999999999999</v>
      </c>
      <c r="I196" s="231"/>
      <c r="J196" s="227"/>
      <c r="K196" s="227"/>
      <c r="L196" s="232"/>
      <c r="M196" s="233"/>
      <c r="N196" s="234"/>
      <c r="O196" s="234"/>
      <c r="P196" s="234"/>
      <c r="Q196" s="234"/>
      <c r="R196" s="234"/>
      <c r="S196" s="234"/>
      <c r="T196" s="235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36" t="s">
        <v>288</v>
      </c>
      <c r="AU196" s="236" t="s">
        <v>85</v>
      </c>
      <c r="AV196" s="13" t="s">
        <v>85</v>
      </c>
      <c r="AW196" s="13" t="s">
        <v>36</v>
      </c>
      <c r="AX196" s="13" t="s">
        <v>75</v>
      </c>
      <c r="AY196" s="236" t="s">
        <v>275</v>
      </c>
    </row>
    <row r="197" s="15" customFormat="1">
      <c r="A197" s="15"/>
      <c r="B197" s="262"/>
      <c r="C197" s="263"/>
      <c r="D197" s="219" t="s">
        <v>288</v>
      </c>
      <c r="E197" s="264" t="s">
        <v>19</v>
      </c>
      <c r="F197" s="265" t="s">
        <v>922</v>
      </c>
      <c r="G197" s="263"/>
      <c r="H197" s="266">
        <v>0.13500000000000001</v>
      </c>
      <c r="I197" s="267"/>
      <c r="J197" s="263"/>
      <c r="K197" s="263"/>
      <c r="L197" s="268"/>
      <c r="M197" s="269"/>
      <c r="N197" s="270"/>
      <c r="O197" s="270"/>
      <c r="P197" s="270"/>
      <c r="Q197" s="270"/>
      <c r="R197" s="270"/>
      <c r="S197" s="270"/>
      <c r="T197" s="271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72" t="s">
        <v>288</v>
      </c>
      <c r="AU197" s="272" t="s">
        <v>85</v>
      </c>
      <c r="AV197" s="15" t="s">
        <v>282</v>
      </c>
      <c r="AW197" s="15" t="s">
        <v>36</v>
      </c>
      <c r="AX197" s="15" t="s">
        <v>83</v>
      </c>
      <c r="AY197" s="272" t="s">
        <v>275</v>
      </c>
    </row>
    <row r="198" s="2" customFormat="1" ht="16.5" customHeight="1">
      <c r="A198" s="40"/>
      <c r="B198" s="41"/>
      <c r="C198" s="237" t="s">
        <v>456</v>
      </c>
      <c r="D198" s="237" t="s">
        <v>302</v>
      </c>
      <c r="E198" s="238" t="s">
        <v>418</v>
      </c>
      <c r="F198" s="239" t="s">
        <v>419</v>
      </c>
      <c r="G198" s="240" t="s">
        <v>305</v>
      </c>
      <c r="H198" s="241">
        <v>0.0040000000000000001</v>
      </c>
      <c r="I198" s="242"/>
      <c r="J198" s="243">
        <f>ROUND(I198*H198,2)</f>
        <v>0</v>
      </c>
      <c r="K198" s="239" t="s">
        <v>19</v>
      </c>
      <c r="L198" s="244"/>
      <c r="M198" s="245" t="s">
        <v>19</v>
      </c>
      <c r="N198" s="246" t="s">
        <v>46</v>
      </c>
      <c r="O198" s="86"/>
      <c r="P198" s="215">
        <f>O198*H198</f>
        <v>0</v>
      </c>
      <c r="Q198" s="215">
        <v>0.001</v>
      </c>
      <c r="R198" s="215">
        <f>Q198*H198</f>
        <v>3.9999999999999998E-06</v>
      </c>
      <c r="S198" s="215">
        <v>0</v>
      </c>
      <c r="T198" s="21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17" t="s">
        <v>306</v>
      </c>
      <c r="AT198" s="217" t="s">
        <v>302</v>
      </c>
      <c r="AU198" s="217" t="s">
        <v>85</v>
      </c>
      <c r="AY198" s="19" t="s">
        <v>275</v>
      </c>
      <c r="BE198" s="218">
        <f>IF(N198="základní",J198,0)</f>
        <v>0</v>
      </c>
      <c r="BF198" s="218">
        <f>IF(N198="snížená",J198,0)</f>
        <v>0</v>
      </c>
      <c r="BG198" s="218">
        <f>IF(N198="zákl. přenesená",J198,0)</f>
        <v>0</v>
      </c>
      <c r="BH198" s="218">
        <f>IF(N198="sníž. přenesená",J198,0)</f>
        <v>0</v>
      </c>
      <c r="BI198" s="218">
        <f>IF(N198="nulová",J198,0)</f>
        <v>0</v>
      </c>
      <c r="BJ198" s="19" t="s">
        <v>83</v>
      </c>
      <c r="BK198" s="218">
        <f>ROUND(I198*H198,2)</f>
        <v>0</v>
      </c>
      <c r="BL198" s="19" t="s">
        <v>282</v>
      </c>
      <c r="BM198" s="217" t="s">
        <v>1636</v>
      </c>
    </row>
    <row r="199" s="2" customFormat="1">
      <c r="A199" s="40"/>
      <c r="B199" s="41"/>
      <c r="C199" s="42"/>
      <c r="D199" s="219" t="s">
        <v>284</v>
      </c>
      <c r="E199" s="42"/>
      <c r="F199" s="220" t="s">
        <v>419</v>
      </c>
      <c r="G199" s="42"/>
      <c r="H199" s="42"/>
      <c r="I199" s="221"/>
      <c r="J199" s="42"/>
      <c r="K199" s="42"/>
      <c r="L199" s="46"/>
      <c r="M199" s="222"/>
      <c r="N199" s="223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284</v>
      </c>
      <c r="AU199" s="19" t="s">
        <v>85</v>
      </c>
    </row>
    <row r="200" s="13" customFormat="1">
      <c r="A200" s="13"/>
      <c r="B200" s="226"/>
      <c r="C200" s="227"/>
      <c r="D200" s="219" t="s">
        <v>288</v>
      </c>
      <c r="E200" s="227"/>
      <c r="F200" s="229" t="s">
        <v>1637</v>
      </c>
      <c r="G200" s="227"/>
      <c r="H200" s="230">
        <v>0.0040000000000000001</v>
      </c>
      <c r="I200" s="231"/>
      <c r="J200" s="227"/>
      <c r="K200" s="227"/>
      <c r="L200" s="232"/>
      <c r="M200" s="233"/>
      <c r="N200" s="234"/>
      <c r="O200" s="234"/>
      <c r="P200" s="234"/>
      <c r="Q200" s="234"/>
      <c r="R200" s="234"/>
      <c r="S200" s="234"/>
      <c r="T200" s="235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36" t="s">
        <v>288</v>
      </c>
      <c r="AU200" s="236" t="s">
        <v>85</v>
      </c>
      <c r="AV200" s="13" t="s">
        <v>85</v>
      </c>
      <c r="AW200" s="13" t="s">
        <v>4</v>
      </c>
      <c r="AX200" s="13" t="s">
        <v>83</v>
      </c>
      <c r="AY200" s="236" t="s">
        <v>275</v>
      </c>
    </row>
    <row r="201" s="2" customFormat="1" ht="16.5" customHeight="1">
      <c r="A201" s="40"/>
      <c r="B201" s="41"/>
      <c r="C201" s="206" t="s">
        <v>461</v>
      </c>
      <c r="D201" s="206" t="s">
        <v>277</v>
      </c>
      <c r="E201" s="207" t="s">
        <v>423</v>
      </c>
      <c r="F201" s="208" t="s">
        <v>424</v>
      </c>
      <c r="G201" s="209" t="s">
        <v>409</v>
      </c>
      <c r="H201" s="210">
        <v>18.300000000000001</v>
      </c>
      <c r="I201" s="211"/>
      <c r="J201" s="212">
        <f>ROUND(I201*H201,2)</f>
        <v>0</v>
      </c>
      <c r="K201" s="208" t="s">
        <v>281</v>
      </c>
      <c r="L201" s="46"/>
      <c r="M201" s="213" t="s">
        <v>19</v>
      </c>
      <c r="N201" s="214" t="s">
        <v>46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282</v>
      </c>
      <c r="AT201" s="217" t="s">
        <v>277</v>
      </c>
      <c r="AU201" s="217" t="s">
        <v>85</v>
      </c>
      <c r="AY201" s="19" t="s">
        <v>275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83</v>
      </c>
      <c r="BK201" s="218">
        <f>ROUND(I201*H201,2)</f>
        <v>0</v>
      </c>
      <c r="BL201" s="19" t="s">
        <v>282</v>
      </c>
      <c r="BM201" s="217" t="s">
        <v>1638</v>
      </c>
    </row>
    <row r="202" s="2" customFormat="1">
      <c r="A202" s="40"/>
      <c r="B202" s="41"/>
      <c r="C202" s="42"/>
      <c r="D202" s="219" t="s">
        <v>284</v>
      </c>
      <c r="E202" s="42"/>
      <c r="F202" s="220" t="s">
        <v>426</v>
      </c>
      <c r="G202" s="42"/>
      <c r="H202" s="42"/>
      <c r="I202" s="221"/>
      <c r="J202" s="42"/>
      <c r="K202" s="42"/>
      <c r="L202" s="46"/>
      <c r="M202" s="222"/>
      <c r="N202" s="223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284</v>
      </c>
      <c r="AU202" s="19" t="s">
        <v>85</v>
      </c>
    </row>
    <row r="203" s="2" customFormat="1">
      <c r="A203" s="40"/>
      <c r="B203" s="41"/>
      <c r="C203" s="42"/>
      <c r="D203" s="224" t="s">
        <v>286</v>
      </c>
      <c r="E203" s="42"/>
      <c r="F203" s="225" t="s">
        <v>427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286</v>
      </c>
      <c r="AU203" s="19" t="s">
        <v>85</v>
      </c>
    </row>
    <row r="204" s="13" customFormat="1">
      <c r="A204" s="13"/>
      <c r="B204" s="226"/>
      <c r="C204" s="227"/>
      <c r="D204" s="219" t="s">
        <v>288</v>
      </c>
      <c r="E204" s="228" t="s">
        <v>19</v>
      </c>
      <c r="F204" s="229" t="s">
        <v>1639</v>
      </c>
      <c r="G204" s="227"/>
      <c r="H204" s="230">
        <v>8</v>
      </c>
      <c r="I204" s="231"/>
      <c r="J204" s="227"/>
      <c r="K204" s="227"/>
      <c r="L204" s="232"/>
      <c r="M204" s="233"/>
      <c r="N204" s="234"/>
      <c r="O204" s="234"/>
      <c r="P204" s="234"/>
      <c r="Q204" s="234"/>
      <c r="R204" s="234"/>
      <c r="S204" s="234"/>
      <c r="T204" s="23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6" t="s">
        <v>288</v>
      </c>
      <c r="AU204" s="236" t="s">
        <v>85</v>
      </c>
      <c r="AV204" s="13" t="s">
        <v>85</v>
      </c>
      <c r="AW204" s="13" t="s">
        <v>36</v>
      </c>
      <c r="AX204" s="13" t="s">
        <v>75</v>
      </c>
      <c r="AY204" s="236" t="s">
        <v>275</v>
      </c>
    </row>
    <row r="205" s="13" customFormat="1">
      <c r="A205" s="13"/>
      <c r="B205" s="226"/>
      <c r="C205" s="227"/>
      <c r="D205" s="219" t="s">
        <v>288</v>
      </c>
      <c r="E205" s="228" t="s">
        <v>19</v>
      </c>
      <c r="F205" s="229" t="s">
        <v>1640</v>
      </c>
      <c r="G205" s="227"/>
      <c r="H205" s="230">
        <v>10.300000000000001</v>
      </c>
      <c r="I205" s="231"/>
      <c r="J205" s="227"/>
      <c r="K205" s="227"/>
      <c r="L205" s="232"/>
      <c r="M205" s="233"/>
      <c r="N205" s="234"/>
      <c r="O205" s="234"/>
      <c r="P205" s="234"/>
      <c r="Q205" s="234"/>
      <c r="R205" s="234"/>
      <c r="S205" s="234"/>
      <c r="T205" s="23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6" t="s">
        <v>288</v>
      </c>
      <c r="AU205" s="236" t="s">
        <v>85</v>
      </c>
      <c r="AV205" s="13" t="s">
        <v>85</v>
      </c>
      <c r="AW205" s="13" t="s">
        <v>36</v>
      </c>
      <c r="AX205" s="13" t="s">
        <v>75</v>
      </c>
      <c r="AY205" s="236" t="s">
        <v>275</v>
      </c>
    </row>
    <row r="206" s="15" customFormat="1">
      <c r="A206" s="15"/>
      <c r="B206" s="262"/>
      <c r="C206" s="263"/>
      <c r="D206" s="219" t="s">
        <v>288</v>
      </c>
      <c r="E206" s="264" t="s">
        <v>19</v>
      </c>
      <c r="F206" s="265" t="s">
        <v>922</v>
      </c>
      <c r="G206" s="263"/>
      <c r="H206" s="266">
        <v>18.300000000000001</v>
      </c>
      <c r="I206" s="267"/>
      <c r="J206" s="263"/>
      <c r="K206" s="263"/>
      <c r="L206" s="268"/>
      <c r="M206" s="269"/>
      <c r="N206" s="270"/>
      <c r="O206" s="270"/>
      <c r="P206" s="270"/>
      <c r="Q206" s="270"/>
      <c r="R206" s="270"/>
      <c r="S206" s="270"/>
      <c r="T206" s="27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2" t="s">
        <v>288</v>
      </c>
      <c r="AU206" s="272" t="s">
        <v>85</v>
      </c>
      <c r="AV206" s="15" t="s">
        <v>282</v>
      </c>
      <c r="AW206" s="15" t="s">
        <v>36</v>
      </c>
      <c r="AX206" s="15" t="s">
        <v>83</v>
      </c>
      <c r="AY206" s="272" t="s">
        <v>275</v>
      </c>
    </row>
    <row r="207" s="2" customFormat="1" ht="16.5" customHeight="1">
      <c r="A207" s="40"/>
      <c r="B207" s="41"/>
      <c r="C207" s="206" t="s">
        <v>469</v>
      </c>
      <c r="D207" s="206" t="s">
        <v>277</v>
      </c>
      <c r="E207" s="207" t="s">
        <v>430</v>
      </c>
      <c r="F207" s="208" t="s">
        <v>431</v>
      </c>
      <c r="G207" s="209" t="s">
        <v>409</v>
      </c>
      <c r="H207" s="210">
        <v>18.300000000000001</v>
      </c>
      <c r="I207" s="211"/>
      <c r="J207" s="212">
        <f>ROUND(I207*H207,2)</f>
        <v>0</v>
      </c>
      <c r="K207" s="208" t="s">
        <v>281</v>
      </c>
      <c r="L207" s="46"/>
      <c r="M207" s="213" t="s">
        <v>19</v>
      </c>
      <c r="N207" s="214" t="s">
        <v>46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282</v>
      </c>
      <c r="AT207" s="217" t="s">
        <v>277</v>
      </c>
      <c r="AU207" s="217" t="s">
        <v>85</v>
      </c>
      <c r="AY207" s="19" t="s">
        <v>275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83</v>
      </c>
      <c r="BK207" s="218">
        <f>ROUND(I207*H207,2)</f>
        <v>0</v>
      </c>
      <c r="BL207" s="19" t="s">
        <v>282</v>
      </c>
      <c r="BM207" s="217" t="s">
        <v>1641</v>
      </c>
    </row>
    <row r="208" s="2" customFormat="1">
      <c r="A208" s="40"/>
      <c r="B208" s="41"/>
      <c r="C208" s="42"/>
      <c r="D208" s="219" t="s">
        <v>284</v>
      </c>
      <c r="E208" s="42"/>
      <c r="F208" s="220" t="s">
        <v>433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284</v>
      </c>
      <c r="AU208" s="19" t="s">
        <v>85</v>
      </c>
    </row>
    <row r="209" s="2" customFormat="1">
      <c r="A209" s="40"/>
      <c r="B209" s="41"/>
      <c r="C209" s="42"/>
      <c r="D209" s="224" t="s">
        <v>286</v>
      </c>
      <c r="E209" s="42"/>
      <c r="F209" s="225" t="s">
        <v>434</v>
      </c>
      <c r="G209" s="42"/>
      <c r="H209" s="42"/>
      <c r="I209" s="221"/>
      <c r="J209" s="42"/>
      <c r="K209" s="42"/>
      <c r="L209" s="46"/>
      <c r="M209" s="222"/>
      <c r="N209" s="22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286</v>
      </c>
      <c r="AU209" s="19" t="s">
        <v>85</v>
      </c>
    </row>
    <row r="210" s="13" customFormat="1">
      <c r="A210" s="13"/>
      <c r="B210" s="226"/>
      <c r="C210" s="227"/>
      <c r="D210" s="219" t="s">
        <v>288</v>
      </c>
      <c r="E210" s="228" t="s">
        <v>19</v>
      </c>
      <c r="F210" s="229" t="s">
        <v>1639</v>
      </c>
      <c r="G210" s="227"/>
      <c r="H210" s="230">
        <v>8</v>
      </c>
      <c r="I210" s="231"/>
      <c r="J210" s="227"/>
      <c r="K210" s="227"/>
      <c r="L210" s="232"/>
      <c r="M210" s="233"/>
      <c r="N210" s="234"/>
      <c r="O210" s="234"/>
      <c r="P210" s="234"/>
      <c r="Q210" s="234"/>
      <c r="R210" s="234"/>
      <c r="S210" s="234"/>
      <c r="T210" s="23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6" t="s">
        <v>288</v>
      </c>
      <c r="AU210" s="236" t="s">
        <v>85</v>
      </c>
      <c r="AV210" s="13" t="s">
        <v>85</v>
      </c>
      <c r="AW210" s="13" t="s">
        <v>36</v>
      </c>
      <c r="AX210" s="13" t="s">
        <v>75</v>
      </c>
      <c r="AY210" s="236" t="s">
        <v>275</v>
      </c>
    </row>
    <row r="211" s="13" customFormat="1">
      <c r="A211" s="13"/>
      <c r="B211" s="226"/>
      <c r="C211" s="227"/>
      <c r="D211" s="219" t="s">
        <v>288</v>
      </c>
      <c r="E211" s="228" t="s">
        <v>19</v>
      </c>
      <c r="F211" s="229" t="s">
        <v>1640</v>
      </c>
      <c r="G211" s="227"/>
      <c r="H211" s="230">
        <v>10.300000000000001</v>
      </c>
      <c r="I211" s="231"/>
      <c r="J211" s="227"/>
      <c r="K211" s="227"/>
      <c r="L211" s="232"/>
      <c r="M211" s="233"/>
      <c r="N211" s="234"/>
      <c r="O211" s="234"/>
      <c r="P211" s="234"/>
      <c r="Q211" s="234"/>
      <c r="R211" s="234"/>
      <c r="S211" s="234"/>
      <c r="T211" s="23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6" t="s">
        <v>288</v>
      </c>
      <c r="AU211" s="236" t="s">
        <v>85</v>
      </c>
      <c r="AV211" s="13" t="s">
        <v>85</v>
      </c>
      <c r="AW211" s="13" t="s">
        <v>36</v>
      </c>
      <c r="AX211" s="13" t="s">
        <v>75</v>
      </c>
      <c r="AY211" s="236" t="s">
        <v>275</v>
      </c>
    </row>
    <row r="212" s="15" customFormat="1">
      <c r="A212" s="15"/>
      <c r="B212" s="262"/>
      <c r="C212" s="263"/>
      <c r="D212" s="219" t="s">
        <v>288</v>
      </c>
      <c r="E212" s="264" t="s">
        <v>19</v>
      </c>
      <c r="F212" s="265" t="s">
        <v>922</v>
      </c>
      <c r="G212" s="263"/>
      <c r="H212" s="266">
        <v>18.300000000000001</v>
      </c>
      <c r="I212" s="267"/>
      <c r="J212" s="263"/>
      <c r="K212" s="263"/>
      <c r="L212" s="268"/>
      <c r="M212" s="269"/>
      <c r="N212" s="270"/>
      <c r="O212" s="270"/>
      <c r="P212" s="270"/>
      <c r="Q212" s="270"/>
      <c r="R212" s="270"/>
      <c r="S212" s="270"/>
      <c r="T212" s="271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72" t="s">
        <v>288</v>
      </c>
      <c r="AU212" s="272" t="s">
        <v>85</v>
      </c>
      <c r="AV212" s="15" t="s">
        <v>282</v>
      </c>
      <c r="AW212" s="15" t="s">
        <v>36</v>
      </c>
      <c r="AX212" s="15" t="s">
        <v>83</v>
      </c>
      <c r="AY212" s="272" t="s">
        <v>275</v>
      </c>
    </row>
    <row r="213" s="2" customFormat="1" ht="16.5" customHeight="1">
      <c r="A213" s="40"/>
      <c r="B213" s="41"/>
      <c r="C213" s="206" t="s">
        <v>475</v>
      </c>
      <c r="D213" s="206" t="s">
        <v>277</v>
      </c>
      <c r="E213" s="207" t="s">
        <v>436</v>
      </c>
      <c r="F213" s="208" t="s">
        <v>437</v>
      </c>
      <c r="G213" s="209" t="s">
        <v>409</v>
      </c>
      <c r="H213" s="210">
        <v>73.200000000000003</v>
      </c>
      <c r="I213" s="211"/>
      <c r="J213" s="212">
        <f>ROUND(I213*H213,2)</f>
        <v>0</v>
      </c>
      <c r="K213" s="208" t="s">
        <v>281</v>
      </c>
      <c r="L213" s="46"/>
      <c r="M213" s="213" t="s">
        <v>19</v>
      </c>
      <c r="N213" s="214" t="s">
        <v>46</v>
      </c>
      <c r="O213" s="86"/>
      <c r="P213" s="215">
        <f>O213*H213</f>
        <v>0</v>
      </c>
      <c r="Q213" s="215">
        <v>0</v>
      </c>
      <c r="R213" s="215">
        <f>Q213*H213</f>
        <v>0</v>
      </c>
      <c r="S213" s="215">
        <v>0</v>
      </c>
      <c r="T213" s="21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17" t="s">
        <v>282</v>
      </c>
      <c r="AT213" s="217" t="s">
        <v>277</v>
      </c>
      <c r="AU213" s="217" t="s">
        <v>85</v>
      </c>
      <c r="AY213" s="19" t="s">
        <v>275</v>
      </c>
      <c r="BE213" s="218">
        <f>IF(N213="základní",J213,0)</f>
        <v>0</v>
      </c>
      <c r="BF213" s="218">
        <f>IF(N213="snížená",J213,0)</f>
        <v>0</v>
      </c>
      <c r="BG213" s="218">
        <f>IF(N213="zákl. přenesená",J213,0)</f>
        <v>0</v>
      </c>
      <c r="BH213" s="218">
        <f>IF(N213="sníž. přenesená",J213,0)</f>
        <v>0</v>
      </c>
      <c r="BI213" s="218">
        <f>IF(N213="nulová",J213,0)</f>
        <v>0</v>
      </c>
      <c r="BJ213" s="19" t="s">
        <v>83</v>
      </c>
      <c r="BK213" s="218">
        <f>ROUND(I213*H213,2)</f>
        <v>0</v>
      </c>
      <c r="BL213" s="19" t="s">
        <v>282</v>
      </c>
      <c r="BM213" s="217" t="s">
        <v>1642</v>
      </c>
    </row>
    <row r="214" s="2" customFormat="1">
      <c r="A214" s="40"/>
      <c r="B214" s="41"/>
      <c r="C214" s="42"/>
      <c r="D214" s="219" t="s">
        <v>284</v>
      </c>
      <c r="E214" s="42"/>
      <c r="F214" s="220" t="s">
        <v>439</v>
      </c>
      <c r="G214" s="42"/>
      <c r="H214" s="42"/>
      <c r="I214" s="221"/>
      <c r="J214" s="42"/>
      <c r="K214" s="42"/>
      <c r="L214" s="46"/>
      <c r="M214" s="222"/>
      <c r="N214" s="223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284</v>
      </c>
      <c r="AU214" s="19" t="s">
        <v>85</v>
      </c>
    </row>
    <row r="215" s="2" customFormat="1">
      <c r="A215" s="40"/>
      <c r="B215" s="41"/>
      <c r="C215" s="42"/>
      <c r="D215" s="224" t="s">
        <v>286</v>
      </c>
      <c r="E215" s="42"/>
      <c r="F215" s="225" t="s">
        <v>440</v>
      </c>
      <c r="G215" s="42"/>
      <c r="H215" s="42"/>
      <c r="I215" s="221"/>
      <c r="J215" s="42"/>
      <c r="K215" s="42"/>
      <c r="L215" s="46"/>
      <c r="M215" s="222"/>
      <c r="N215" s="223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286</v>
      </c>
      <c r="AU215" s="19" t="s">
        <v>85</v>
      </c>
    </row>
    <row r="216" s="14" customFormat="1">
      <c r="A216" s="14"/>
      <c r="B216" s="248"/>
      <c r="C216" s="249"/>
      <c r="D216" s="219" t="s">
        <v>288</v>
      </c>
      <c r="E216" s="250" t="s">
        <v>19</v>
      </c>
      <c r="F216" s="251" t="s">
        <v>947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288</v>
      </c>
      <c r="AU216" s="257" t="s">
        <v>85</v>
      </c>
      <c r="AV216" s="14" t="s">
        <v>83</v>
      </c>
      <c r="AW216" s="14" t="s">
        <v>36</v>
      </c>
      <c r="AX216" s="14" t="s">
        <v>75</v>
      </c>
      <c r="AY216" s="257" t="s">
        <v>275</v>
      </c>
    </row>
    <row r="217" s="13" customFormat="1">
      <c r="A217" s="13"/>
      <c r="B217" s="226"/>
      <c r="C217" s="227"/>
      <c r="D217" s="219" t="s">
        <v>288</v>
      </c>
      <c r="E217" s="228" t="s">
        <v>19</v>
      </c>
      <c r="F217" s="229" t="s">
        <v>1643</v>
      </c>
      <c r="G217" s="227"/>
      <c r="H217" s="230">
        <v>32</v>
      </c>
      <c r="I217" s="231"/>
      <c r="J217" s="227"/>
      <c r="K217" s="227"/>
      <c r="L217" s="232"/>
      <c r="M217" s="233"/>
      <c r="N217" s="234"/>
      <c r="O217" s="234"/>
      <c r="P217" s="234"/>
      <c r="Q217" s="234"/>
      <c r="R217" s="234"/>
      <c r="S217" s="234"/>
      <c r="T217" s="23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6" t="s">
        <v>288</v>
      </c>
      <c r="AU217" s="236" t="s">
        <v>85</v>
      </c>
      <c r="AV217" s="13" t="s">
        <v>85</v>
      </c>
      <c r="AW217" s="13" t="s">
        <v>36</v>
      </c>
      <c r="AX217" s="13" t="s">
        <v>75</v>
      </c>
      <c r="AY217" s="236" t="s">
        <v>275</v>
      </c>
    </row>
    <row r="218" s="13" customFormat="1">
      <c r="A218" s="13"/>
      <c r="B218" s="226"/>
      <c r="C218" s="227"/>
      <c r="D218" s="219" t="s">
        <v>288</v>
      </c>
      <c r="E218" s="228" t="s">
        <v>19</v>
      </c>
      <c r="F218" s="229" t="s">
        <v>1644</v>
      </c>
      <c r="G218" s="227"/>
      <c r="H218" s="230">
        <v>41.200000000000003</v>
      </c>
      <c r="I218" s="231"/>
      <c r="J218" s="227"/>
      <c r="K218" s="227"/>
      <c r="L218" s="232"/>
      <c r="M218" s="233"/>
      <c r="N218" s="234"/>
      <c r="O218" s="234"/>
      <c r="P218" s="234"/>
      <c r="Q218" s="234"/>
      <c r="R218" s="234"/>
      <c r="S218" s="234"/>
      <c r="T218" s="23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6" t="s">
        <v>288</v>
      </c>
      <c r="AU218" s="236" t="s">
        <v>85</v>
      </c>
      <c r="AV218" s="13" t="s">
        <v>85</v>
      </c>
      <c r="AW218" s="13" t="s">
        <v>36</v>
      </c>
      <c r="AX218" s="13" t="s">
        <v>75</v>
      </c>
      <c r="AY218" s="236" t="s">
        <v>275</v>
      </c>
    </row>
    <row r="219" s="15" customFormat="1">
      <c r="A219" s="15"/>
      <c r="B219" s="262"/>
      <c r="C219" s="263"/>
      <c r="D219" s="219" t="s">
        <v>288</v>
      </c>
      <c r="E219" s="264" t="s">
        <v>19</v>
      </c>
      <c r="F219" s="265" t="s">
        <v>922</v>
      </c>
      <c r="G219" s="263"/>
      <c r="H219" s="266">
        <v>73.200000000000003</v>
      </c>
      <c r="I219" s="267"/>
      <c r="J219" s="263"/>
      <c r="K219" s="263"/>
      <c r="L219" s="268"/>
      <c r="M219" s="269"/>
      <c r="N219" s="270"/>
      <c r="O219" s="270"/>
      <c r="P219" s="270"/>
      <c r="Q219" s="270"/>
      <c r="R219" s="270"/>
      <c r="S219" s="270"/>
      <c r="T219" s="271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72" t="s">
        <v>288</v>
      </c>
      <c r="AU219" s="272" t="s">
        <v>85</v>
      </c>
      <c r="AV219" s="15" t="s">
        <v>282</v>
      </c>
      <c r="AW219" s="15" t="s">
        <v>36</v>
      </c>
      <c r="AX219" s="15" t="s">
        <v>83</v>
      </c>
      <c r="AY219" s="272" t="s">
        <v>275</v>
      </c>
    </row>
    <row r="220" s="2" customFormat="1" ht="16.5" customHeight="1">
      <c r="A220" s="40"/>
      <c r="B220" s="41"/>
      <c r="C220" s="237" t="s">
        <v>479</v>
      </c>
      <c r="D220" s="237" t="s">
        <v>302</v>
      </c>
      <c r="E220" s="238" t="s">
        <v>443</v>
      </c>
      <c r="F220" s="239" t="s">
        <v>444</v>
      </c>
      <c r="G220" s="240" t="s">
        <v>305</v>
      </c>
      <c r="H220" s="241">
        <v>6.4000000000000004</v>
      </c>
      <c r="I220" s="242"/>
      <c r="J220" s="243">
        <f>ROUND(I220*H220,2)</f>
        <v>0</v>
      </c>
      <c r="K220" s="239" t="s">
        <v>19</v>
      </c>
      <c r="L220" s="244"/>
      <c r="M220" s="245" t="s">
        <v>19</v>
      </c>
      <c r="N220" s="246" t="s">
        <v>46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306</v>
      </c>
      <c r="AT220" s="217" t="s">
        <v>302</v>
      </c>
      <c r="AU220" s="217" t="s">
        <v>85</v>
      </c>
      <c r="AY220" s="19" t="s">
        <v>275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83</v>
      </c>
      <c r="BK220" s="218">
        <f>ROUND(I220*H220,2)</f>
        <v>0</v>
      </c>
      <c r="BL220" s="19" t="s">
        <v>282</v>
      </c>
      <c r="BM220" s="217" t="s">
        <v>1645</v>
      </c>
    </row>
    <row r="221" s="2" customFormat="1">
      <c r="A221" s="40"/>
      <c r="B221" s="41"/>
      <c r="C221" s="42"/>
      <c r="D221" s="219" t="s">
        <v>284</v>
      </c>
      <c r="E221" s="42"/>
      <c r="F221" s="220" t="s">
        <v>444</v>
      </c>
      <c r="G221" s="42"/>
      <c r="H221" s="42"/>
      <c r="I221" s="221"/>
      <c r="J221" s="42"/>
      <c r="K221" s="42"/>
      <c r="L221" s="46"/>
      <c r="M221" s="222"/>
      <c r="N221" s="223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284</v>
      </c>
      <c r="AU221" s="19" t="s">
        <v>85</v>
      </c>
    </row>
    <row r="222" s="2" customFormat="1">
      <c r="A222" s="40"/>
      <c r="B222" s="41"/>
      <c r="C222" s="42"/>
      <c r="D222" s="219" t="s">
        <v>308</v>
      </c>
      <c r="E222" s="42"/>
      <c r="F222" s="247" t="s">
        <v>446</v>
      </c>
      <c r="G222" s="42"/>
      <c r="H222" s="42"/>
      <c r="I222" s="221"/>
      <c r="J222" s="42"/>
      <c r="K222" s="42"/>
      <c r="L222" s="46"/>
      <c r="M222" s="222"/>
      <c r="N222" s="223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308</v>
      </c>
      <c r="AU222" s="19" t="s">
        <v>85</v>
      </c>
    </row>
    <row r="223" s="13" customFormat="1">
      <c r="A223" s="13"/>
      <c r="B223" s="226"/>
      <c r="C223" s="227"/>
      <c r="D223" s="219" t="s">
        <v>288</v>
      </c>
      <c r="E223" s="228" t="s">
        <v>19</v>
      </c>
      <c r="F223" s="229" t="s">
        <v>1646</v>
      </c>
      <c r="G223" s="227"/>
      <c r="H223" s="230">
        <v>32</v>
      </c>
      <c r="I223" s="231"/>
      <c r="J223" s="227"/>
      <c r="K223" s="227"/>
      <c r="L223" s="232"/>
      <c r="M223" s="233"/>
      <c r="N223" s="234"/>
      <c r="O223" s="234"/>
      <c r="P223" s="234"/>
      <c r="Q223" s="234"/>
      <c r="R223" s="234"/>
      <c r="S223" s="234"/>
      <c r="T223" s="23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6" t="s">
        <v>288</v>
      </c>
      <c r="AU223" s="236" t="s">
        <v>85</v>
      </c>
      <c r="AV223" s="13" t="s">
        <v>85</v>
      </c>
      <c r="AW223" s="13" t="s">
        <v>36</v>
      </c>
      <c r="AX223" s="13" t="s">
        <v>83</v>
      </c>
      <c r="AY223" s="236" t="s">
        <v>275</v>
      </c>
    </row>
    <row r="224" s="13" customFormat="1">
      <c r="A224" s="13"/>
      <c r="B224" s="226"/>
      <c r="C224" s="227"/>
      <c r="D224" s="219" t="s">
        <v>288</v>
      </c>
      <c r="E224" s="227"/>
      <c r="F224" s="229" t="s">
        <v>1647</v>
      </c>
      <c r="G224" s="227"/>
      <c r="H224" s="230">
        <v>6.4000000000000004</v>
      </c>
      <c r="I224" s="231"/>
      <c r="J224" s="227"/>
      <c r="K224" s="227"/>
      <c r="L224" s="232"/>
      <c r="M224" s="233"/>
      <c r="N224" s="234"/>
      <c r="O224" s="234"/>
      <c r="P224" s="234"/>
      <c r="Q224" s="234"/>
      <c r="R224" s="234"/>
      <c r="S224" s="234"/>
      <c r="T224" s="235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36" t="s">
        <v>288</v>
      </c>
      <c r="AU224" s="236" t="s">
        <v>85</v>
      </c>
      <c r="AV224" s="13" t="s">
        <v>85</v>
      </c>
      <c r="AW224" s="13" t="s">
        <v>4</v>
      </c>
      <c r="AX224" s="13" t="s">
        <v>83</v>
      </c>
      <c r="AY224" s="236" t="s">
        <v>275</v>
      </c>
    </row>
    <row r="225" s="12" customFormat="1" ht="22.8" customHeight="1">
      <c r="A225" s="12"/>
      <c r="B225" s="190"/>
      <c r="C225" s="191"/>
      <c r="D225" s="192" t="s">
        <v>74</v>
      </c>
      <c r="E225" s="204" t="s">
        <v>282</v>
      </c>
      <c r="F225" s="204" t="s">
        <v>449</v>
      </c>
      <c r="G225" s="191"/>
      <c r="H225" s="191"/>
      <c r="I225" s="194"/>
      <c r="J225" s="205">
        <f>BK225</f>
        <v>0</v>
      </c>
      <c r="K225" s="191"/>
      <c r="L225" s="196"/>
      <c r="M225" s="197"/>
      <c r="N225" s="198"/>
      <c r="O225" s="198"/>
      <c r="P225" s="199">
        <f>SUM(P226:P234)</f>
        <v>0</v>
      </c>
      <c r="Q225" s="198"/>
      <c r="R225" s="199">
        <f>SUM(R226:R234)</f>
        <v>0.010120000000000001</v>
      </c>
      <c r="S225" s="198"/>
      <c r="T225" s="200">
        <f>SUM(T226:T234)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01" t="s">
        <v>83</v>
      </c>
      <c r="AT225" s="202" t="s">
        <v>74</v>
      </c>
      <c r="AU225" s="202" t="s">
        <v>83</v>
      </c>
      <c r="AY225" s="201" t="s">
        <v>275</v>
      </c>
      <c r="BK225" s="203">
        <f>SUM(BK226:BK234)</f>
        <v>0</v>
      </c>
    </row>
    <row r="226" s="2" customFormat="1" ht="16.5" customHeight="1">
      <c r="A226" s="40"/>
      <c r="B226" s="41"/>
      <c r="C226" s="206" t="s">
        <v>483</v>
      </c>
      <c r="D226" s="206" t="s">
        <v>277</v>
      </c>
      <c r="E226" s="207" t="s">
        <v>451</v>
      </c>
      <c r="F226" s="208" t="s">
        <v>452</v>
      </c>
      <c r="G226" s="209" t="s">
        <v>453</v>
      </c>
      <c r="H226" s="210">
        <v>23</v>
      </c>
      <c r="I226" s="211"/>
      <c r="J226" s="212">
        <f>ROUND(I226*H226,2)</f>
        <v>0</v>
      </c>
      <c r="K226" s="208" t="s">
        <v>19</v>
      </c>
      <c r="L226" s="46"/>
      <c r="M226" s="213" t="s">
        <v>19</v>
      </c>
      <c r="N226" s="214" t="s">
        <v>46</v>
      </c>
      <c r="O226" s="86"/>
      <c r="P226" s="215">
        <f>O226*H226</f>
        <v>0</v>
      </c>
      <c r="Q226" s="215">
        <v>0.00038000000000000002</v>
      </c>
      <c r="R226" s="215">
        <f>Q226*H226</f>
        <v>0.0087400000000000012</v>
      </c>
      <c r="S226" s="215">
        <v>0</v>
      </c>
      <c r="T226" s="21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17" t="s">
        <v>282</v>
      </c>
      <c r="AT226" s="217" t="s">
        <v>277</v>
      </c>
      <c r="AU226" s="217" t="s">
        <v>85</v>
      </c>
      <c r="AY226" s="19" t="s">
        <v>275</v>
      </c>
      <c r="BE226" s="218">
        <f>IF(N226="základní",J226,0)</f>
        <v>0</v>
      </c>
      <c r="BF226" s="218">
        <f>IF(N226="snížená",J226,0)</f>
        <v>0</v>
      </c>
      <c r="BG226" s="218">
        <f>IF(N226="zákl. přenesená",J226,0)</f>
        <v>0</v>
      </c>
      <c r="BH226" s="218">
        <f>IF(N226="sníž. přenesená",J226,0)</f>
        <v>0</v>
      </c>
      <c r="BI226" s="218">
        <f>IF(N226="nulová",J226,0)</f>
        <v>0</v>
      </c>
      <c r="BJ226" s="19" t="s">
        <v>83</v>
      </c>
      <c r="BK226" s="218">
        <f>ROUND(I226*H226,2)</f>
        <v>0</v>
      </c>
      <c r="BL226" s="19" t="s">
        <v>282</v>
      </c>
      <c r="BM226" s="217" t="s">
        <v>1648</v>
      </c>
    </row>
    <row r="227" s="2" customFormat="1">
      <c r="A227" s="40"/>
      <c r="B227" s="41"/>
      <c r="C227" s="42"/>
      <c r="D227" s="219" t="s">
        <v>284</v>
      </c>
      <c r="E227" s="42"/>
      <c r="F227" s="220" t="s">
        <v>452</v>
      </c>
      <c r="G227" s="42"/>
      <c r="H227" s="42"/>
      <c r="I227" s="221"/>
      <c r="J227" s="42"/>
      <c r="K227" s="42"/>
      <c r="L227" s="46"/>
      <c r="M227" s="222"/>
      <c r="N227" s="223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284</v>
      </c>
      <c r="AU227" s="19" t="s">
        <v>85</v>
      </c>
    </row>
    <row r="228" s="2" customFormat="1">
      <c r="A228" s="40"/>
      <c r="B228" s="41"/>
      <c r="C228" s="42"/>
      <c r="D228" s="219" t="s">
        <v>308</v>
      </c>
      <c r="E228" s="42"/>
      <c r="F228" s="247" t="s">
        <v>455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308</v>
      </c>
      <c r="AU228" s="19" t="s">
        <v>85</v>
      </c>
    </row>
    <row r="229" s="13" customFormat="1">
      <c r="A229" s="13"/>
      <c r="B229" s="226"/>
      <c r="C229" s="227"/>
      <c r="D229" s="219" t="s">
        <v>288</v>
      </c>
      <c r="E229" s="228" t="s">
        <v>19</v>
      </c>
      <c r="F229" s="229" t="s">
        <v>1596</v>
      </c>
      <c r="G229" s="227"/>
      <c r="H229" s="230">
        <v>16</v>
      </c>
      <c r="I229" s="231"/>
      <c r="J229" s="227"/>
      <c r="K229" s="227"/>
      <c r="L229" s="232"/>
      <c r="M229" s="233"/>
      <c r="N229" s="234"/>
      <c r="O229" s="234"/>
      <c r="P229" s="234"/>
      <c r="Q229" s="234"/>
      <c r="R229" s="234"/>
      <c r="S229" s="234"/>
      <c r="T229" s="23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6" t="s">
        <v>288</v>
      </c>
      <c r="AU229" s="236" t="s">
        <v>85</v>
      </c>
      <c r="AV229" s="13" t="s">
        <v>85</v>
      </c>
      <c r="AW229" s="13" t="s">
        <v>36</v>
      </c>
      <c r="AX229" s="13" t="s">
        <v>75</v>
      </c>
      <c r="AY229" s="236" t="s">
        <v>275</v>
      </c>
    </row>
    <row r="230" s="13" customFormat="1">
      <c r="A230" s="13"/>
      <c r="B230" s="226"/>
      <c r="C230" s="227"/>
      <c r="D230" s="219" t="s">
        <v>288</v>
      </c>
      <c r="E230" s="228" t="s">
        <v>19</v>
      </c>
      <c r="F230" s="229" t="s">
        <v>1627</v>
      </c>
      <c r="G230" s="227"/>
      <c r="H230" s="230">
        <v>7</v>
      </c>
      <c r="I230" s="231"/>
      <c r="J230" s="227"/>
      <c r="K230" s="227"/>
      <c r="L230" s="232"/>
      <c r="M230" s="233"/>
      <c r="N230" s="234"/>
      <c r="O230" s="234"/>
      <c r="P230" s="234"/>
      <c r="Q230" s="234"/>
      <c r="R230" s="234"/>
      <c r="S230" s="234"/>
      <c r="T230" s="235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36" t="s">
        <v>288</v>
      </c>
      <c r="AU230" s="236" t="s">
        <v>85</v>
      </c>
      <c r="AV230" s="13" t="s">
        <v>85</v>
      </c>
      <c r="AW230" s="13" t="s">
        <v>36</v>
      </c>
      <c r="AX230" s="13" t="s">
        <v>75</v>
      </c>
      <c r="AY230" s="236" t="s">
        <v>275</v>
      </c>
    </row>
    <row r="231" s="15" customFormat="1">
      <c r="A231" s="15"/>
      <c r="B231" s="262"/>
      <c r="C231" s="263"/>
      <c r="D231" s="219" t="s">
        <v>288</v>
      </c>
      <c r="E231" s="264" t="s">
        <v>19</v>
      </c>
      <c r="F231" s="265" t="s">
        <v>922</v>
      </c>
      <c r="G231" s="263"/>
      <c r="H231" s="266">
        <v>23</v>
      </c>
      <c r="I231" s="267"/>
      <c r="J231" s="263"/>
      <c r="K231" s="263"/>
      <c r="L231" s="268"/>
      <c r="M231" s="269"/>
      <c r="N231" s="270"/>
      <c r="O231" s="270"/>
      <c r="P231" s="270"/>
      <c r="Q231" s="270"/>
      <c r="R231" s="270"/>
      <c r="S231" s="270"/>
      <c r="T231" s="271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2" t="s">
        <v>288</v>
      </c>
      <c r="AU231" s="272" t="s">
        <v>85</v>
      </c>
      <c r="AV231" s="15" t="s">
        <v>282</v>
      </c>
      <c r="AW231" s="15" t="s">
        <v>36</v>
      </c>
      <c r="AX231" s="15" t="s">
        <v>83</v>
      </c>
      <c r="AY231" s="272" t="s">
        <v>275</v>
      </c>
    </row>
    <row r="232" s="2" customFormat="1" ht="16.5" customHeight="1">
      <c r="A232" s="40"/>
      <c r="B232" s="41"/>
      <c r="C232" s="237" t="s">
        <v>487</v>
      </c>
      <c r="D232" s="237" t="s">
        <v>302</v>
      </c>
      <c r="E232" s="238" t="s">
        <v>457</v>
      </c>
      <c r="F232" s="239" t="s">
        <v>458</v>
      </c>
      <c r="G232" s="240" t="s">
        <v>314</v>
      </c>
      <c r="H232" s="241">
        <v>46</v>
      </c>
      <c r="I232" s="242"/>
      <c r="J232" s="243">
        <f>ROUND(I232*H232,2)</f>
        <v>0</v>
      </c>
      <c r="K232" s="239" t="s">
        <v>281</v>
      </c>
      <c r="L232" s="244"/>
      <c r="M232" s="245" t="s">
        <v>19</v>
      </c>
      <c r="N232" s="246" t="s">
        <v>46</v>
      </c>
      <c r="O232" s="86"/>
      <c r="P232" s="215">
        <f>O232*H232</f>
        <v>0</v>
      </c>
      <c r="Q232" s="215">
        <v>3.0000000000000001E-05</v>
      </c>
      <c r="R232" s="215">
        <f>Q232*H232</f>
        <v>0.0013799999999999999</v>
      </c>
      <c r="S232" s="215">
        <v>0</v>
      </c>
      <c r="T232" s="21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17" t="s">
        <v>306</v>
      </c>
      <c r="AT232" s="217" t="s">
        <v>302</v>
      </c>
      <c r="AU232" s="217" t="s">
        <v>85</v>
      </c>
      <c r="AY232" s="19" t="s">
        <v>275</v>
      </c>
      <c r="BE232" s="218">
        <f>IF(N232="základní",J232,0)</f>
        <v>0</v>
      </c>
      <c r="BF232" s="218">
        <f>IF(N232="snížená",J232,0)</f>
        <v>0</v>
      </c>
      <c r="BG232" s="218">
        <f>IF(N232="zákl. přenesená",J232,0)</f>
        <v>0</v>
      </c>
      <c r="BH232" s="218">
        <f>IF(N232="sníž. přenesená",J232,0)</f>
        <v>0</v>
      </c>
      <c r="BI232" s="218">
        <f>IF(N232="nulová",J232,0)</f>
        <v>0</v>
      </c>
      <c r="BJ232" s="19" t="s">
        <v>83</v>
      </c>
      <c r="BK232" s="218">
        <f>ROUND(I232*H232,2)</f>
        <v>0</v>
      </c>
      <c r="BL232" s="19" t="s">
        <v>282</v>
      </c>
      <c r="BM232" s="217" t="s">
        <v>1649</v>
      </c>
    </row>
    <row r="233" s="2" customFormat="1">
      <c r="A233" s="40"/>
      <c r="B233" s="41"/>
      <c r="C233" s="42"/>
      <c r="D233" s="219" t="s">
        <v>284</v>
      </c>
      <c r="E233" s="42"/>
      <c r="F233" s="220" t="s">
        <v>458</v>
      </c>
      <c r="G233" s="42"/>
      <c r="H233" s="42"/>
      <c r="I233" s="221"/>
      <c r="J233" s="42"/>
      <c r="K233" s="42"/>
      <c r="L233" s="46"/>
      <c r="M233" s="222"/>
      <c r="N233" s="223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284</v>
      </c>
      <c r="AU233" s="19" t="s">
        <v>85</v>
      </c>
    </row>
    <row r="234" s="13" customFormat="1">
      <c r="A234" s="13"/>
      <c r="B234" s="226"/>
      <c r="C234" s="227"/>
      <c r="D234" s="219" t="s">
        <v>288</v>
      </c>
      <c r="E234" s="227"/>
      <c r="F234" s="229" t="s">
        <v>1650</v>
      </c>
      <c r="G234" s="227"/>
      <c r="H234" s="230">
        <v>46</v>
      </c>
      <c r="I234" s="231"/>
      <c r="J234" s="227"/>
      <c r="K234" s="227"/>
      <c r="L234" s="232"/>
      <c r="M234" s="233"/>
      <c r="N234" s="234"/>
      <c r="O234" s="234"/>
      <c r="P234" s="234"/>
      <c r="Q234" s="234"/>
      <c r="R234" s="234"/>
      <c r="S234" s="234"/>
      <c r="T234" s="235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36" t="s">
        <v>288</v>
      </c>
      <c r="AU234" s="236" t="s">
        <v>85</v>
      </c>
      <c r="AV234" s="13" t="s">
        <v>85</v>
      </c>
      <c r="AW234" s="13" t="s">
        <v>4</v>
      </c>
      <c r="AX234" s="13" t="s">
        <v>83</v>
      </c>
      <c r="AY234" s="236" t="s">
        <v>275</v>
      </c>
    </row>
    <row r="235" s="12" customFormat="1" ht="22.8" customHeight="1">
      <c r="A235" s="12"/>
      <c r="B235" s="190"/>
      <c r="C235" s="191"/>
      <c r="D235" s="192" t="s">
        <v>74</v>
      </c>
      <c r="E235" s="204" t="s">
        <v>337</v>
      </c>
      <c r="F235" s="204" t="s">
        <v>460</v>
      </c>
      <c r="G235" s="191"/>
      <c r="H235" s="191"/>
      <c r="I235" s="194"/>
      <c r="J235" s="205">
        <f>BK235</f>
        <v>0</v>
      </c>
      <c r="K235" s="191"/>
      <c r="L235" s="196"/>
      <c r="M235" s="197"/>
      <c r="N235" s="198"/>
      <c r="O235" s="198"/>
      <c r="P235" s="199">
        <f>SUM(P236:P238)</f>
        <v>0</v>
      </c>
      <c r="Q235" s="198"/>
      <c r="R235" s="199">
        <f>SUM(R236:R238)</f>
        <v>0</v>
      </c>
      <c r="S235" s="198"/>
      <c r="T235" s="200">
        <f>SUM(T236:T238)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01" t="s">
        <v>83</v>
      </c>
      <c r="AT235" s="202" t="s">
        <v>74</v>
      </c>
      <c r="AU235" s="202" t="s">
        <v>83</v>
      </c>
      <c r="AY235" s="201" t="s">
        <v>275</v>
      </c>
      <c r="BK235" s="203">
        <f>SUM(BK236:BK238)</f>
        <v>0</v>
      </c>
    </row>
    <row r="236" s="2" customFormat="1" ht="24.15" customHeight="1">
      <c r="A236" s="40"/>
      <c r="B236" s="41"/>
      <c r="C236" s="206" t="s">
        <v>798</v>
      </c>
      <c r="D236" s="206" t="s">
        <v>277</v>
      </c>
      <c r="E236" s="207" t="s">
        <v>462</v>
      </c>
      <c r="F236" s="208" t="s">
        <v>463</v>
      </c>
      <c r="G236" s="209" t="s">
        <v>464</v>
      </c>
      <c r="H236" s="210">
        <v>3</v>
      </c>
      <c r="I236" s="211"/>
      <c r="J236" s="212">
        <f>ROUND(I236*H236,2)</f>
        <v>0</v>
      </c>
      <c r="K236" s="208" t="s">
        <v>19</v>
      </c>
      <c r="L236" s="46"/>
      <c r="M236" s="213" t="s">
        <v>19</v>
      </c>
      <c r="N236" s="214" t="s">
        <v>46</v>
      </c>
      <c r="O236" s="86"/>
      <c r="P236" s="215">
        <f>O236*H236</f>
        <v>0</v>
      </c>
      <c r="Q236" s="215">
        <v>0</v>
      </c>
      <c r="R236" s="215">
        <f>Q236*H236</f>
        <v>0</v>
      </c>
      <c r="S236" s="215">
        <v>0</v>
      </c>
      <c r="T236" s="21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17" t="s">
        <v>282</v>
      </c>
      <c r="AT236" s="217" t="s">
        <v>277</v>
      </c>
      <c r="AU236" s="217" t="s">
        <v>85</v>
      </c>
      <c r="AY236" s="19" t="s">
        <v>275</v>
      </c>
      <c r="BE236" s="218">
        <f>IF(N236="základní",J236,0)</f>
        <v>0</v>
      </c>
      <c r="BF236" s="218">
        <f>IF(N236="snížená",J236,0)</f>
        <v>0</v>
      </c>
      <c r="BG236" s="218">
        <f>IF(N236="zákl. přenesená",J236,0)</f>
        <v>0</v>
      </c>
      <c r="BH236" s="218">
        <f>IF(N236="sníž. přenesená",J236,0)</f>
        <v>0</v>
      </c>
      <c r="BI236" s="218">
        <f>IF(N236="nulová",J236,0)</f>
        <v>0</v>
      </c>
      <c r="BJ236" s="19" t="s">
        <v>83</v>
      </c>
      <c r="BK236" s="218">
        <f>ROUND(I236*H236,2)</f>
        <v>0</v>
      </c>
      <c r="BL236" s="19" t="s">
        <v>282</v>
      </c>
      <c r="BM236" s="217" t="s">
        <v>1651</v>
      </c>
    </row>
    <row r="237" s="2" customFormat="1">
      <c r="A237" s="40"/>
      <c r="B237" s="41"/>
      <c r="C237" s="42"/>
      <c r="D237" s="219" t="s">
        <v>284</v>
      </c>
      <c r="E237" s="42"/>
      <c r="F237" s="220" t="s">
        <v>463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284</v>
      </c>
      <c r="AU237" s="19" t="s">
        <v>85</v>
      </c>
    </row>
    <row r="238" s="2" customFormat="1">
      <c r="A238" s="40"/>
      <c r="B238" s="41"/>
      <c r="C238" s="42"/>
      <c r="D238" s="219" t="s">
        <v>308</v>
      </c>
      <c r="E238" s="42"/>
      <c r="F238" s="247" t="s">
        <v>466</v>
      </c>
      <c r="G238" s="42"/>
      <c r="H238" s="42"/>
      <c r="I238" s="221"/>
      <c r="J238" s="42"/>
      <c r="K238" s="42"/>
      <c r="L238" s="46"/>
      <c r="M238" s="222"/>
      <c r="N238" s="223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308</v>
      </c>
      <c r="AU238" s="19" t="s">
        <v>85</v>
      </c>
    </row>
    <row r="239" s="12" customFormat="1" ht="22.8" customHeight="1">
      <c r="A239" s="12"/>
      <c r="B239" s="190"/>
      <c r="C239" s="191"/>
      <c r="D239" s="192" t="s">
        <v>74</v>
      </c>
      <c r="E239" s="204" t="s">
        <v>467</v>
      </c>
      <c r="F239" s="204" t="s">
        <v>468</v>
      </c>
      <c r="G239" s="191"/>
      <c r="H239" s="191"/>
      <c r="I239" s="194"/>
      <c r="J239" s="205">
        <f>BK239</f>
        <v>0</v>
      </c>
      <c r="K239" s="191"/>
      <c r="L239" s="196"/>
      <c r="M239" s="197"/>
      <c r="N239" s="198"/>
      <c r="O239" s="198"/>
      <c r="P239" s="199">
        <f>SUM(P240:P264)</f>
        <v>0</v>
      </c>
      <c r="Q239" s="198"/>
      <c r="R239" s="199">
        <f>SUM(R240:R264)</f>
        <v>0.10636999999999999</v>
      </c>
      <c r="S239" s="198"/>
      <c r="T239" s="200">
        <f>SUM(T240:T264)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01" t="s">
        <v>83</v>
      </c>
      <c r="AT239" s="202" t="s">
        <v>74</v>
      </c>
      <c r="AU239" s="202" t="s">
        <v>83</v>
      </c>
      <c r="AY239" s="201" t="s">
        <v>275</v>
      </c>
      <c r="BK239" s="203">
        <f>SUM(BK240:BK264)</f>
        <v>0</v>
      </c>
    </row>
    <row r="240" s="2" customFormat="1" ht="16.5" customHeight="1">
      <c r="A240" s="40"/>
      <c r="B240" s="41"/>
      <c r="C240" s="206" t="s">
        <v>802</v>
      </c>
      <c r="D240" s="206" t="s">
        <v>277</v>
      </c>
      <c r="E240" s="207" t="s">
        <v>470</v>
      </c>
      <c r="F240" s="208" t="s">
        <v>471</v>
      </c>
      <c r="G240" s="209" t="s">
        <v>292</v>
      </c>
      <c r="H240" s="210">
        <v>2.036</v>
      </c>
      <c r="I240" s="211"/>
      <c r="J240" s="212">
        <f>ROUND(I240*H240,2)</f>
        <v>0</v>
      </c>
      <c r="K240" s="208" t="s">
        <v>281</v>
      </c>
      <c r="L240" s="46"/>
      <c r="M240" s="213" t="s">
        <v>19</v>
      </c>
      <c r="N240" s="214" t="s">
        <v>46</v>
      </c>
      <c r="O240" s="86"/>
      <c r="P240" s="215">
        <f>O240*H240</f>
        <v>0</v>
      </c>
      <c r="Q240" s="215">
        <v>0</v>
      </c>
      <c r="R240" s="215">
        <f>Q240*H240</f>
        <v>0</v>
      </c>
      <c r="S240" s="215">
        <v>0</v>
      </c>
      <c r="T240" s="21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17" t="s">
        <v>282</v>
      </c>
      <c r="AT240" s="217" t="s">
        <v>277</v>
      </c>
      <c r="AU240" s="217" t="s">
        <v>85</v>
      </c>
      <c r="AY240" s="19" t="s">
        <v>275</v>
      </c>
      <c r="BE240" s="218">
        <f>IF(N240="základní",J240,0)</f>
        <v>0</v>
      </c>
      <c r="BF240" s="218">
        <f>IF(N240="snížená",J240,0)</f>
        <v>0</v>
      </c>
      <c r="BG240" s="218">
        <f>IF(N240="zákl. přenesená",J240,0)</f>
        <v>0</v>
      </c>
      <c r="BH240" s="218">
        <f>IF(N240="sníž. přenesená",J240,0)</f>
        <v>0</v>
      </c>
      <c r="BI240" s="218">
        <f>IF(N240="nulová",J240,0)</f>
        <v>0</v>
      </c>
      <c r="BJ240" s="19" t="s">
        <v>83</v>
      </c>
      <c r="BK240" s="218">
        <f>ROUND(I240*H240,2)</f>
        <v>0</v>
      </c>
      <c r="BL240" s="19" t="s">
        <v>282</v>
      </c>
      <c r="BM240" s="217" t="s">
        <v>1652</v>
      </c>
    </row>
    <row r="241" s="2" customFormat="1">
      <c r="A241" s="40"/>
      <c r="B241" s="41"/>
      <c r="C241" s="42"/>
      <c r="D241" s="219" t="s">
        <v>284</v>
      </c>
      <c r="E241" s="42"/>
      <c r="F241" s="220" t="s">
        <v>473</v>
      </c>
      <c r="G241" s="42"/>
      <c r="H241" s="42"/>
      <c r="I241" s="221"/>
      <c r="J241" s="42"/>
      <c r="K241" s="42"/>
      <c r="L241" s="46"/>
      <c r="M241" s="222"/>
      <c r="N241" s="223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284</v>
      </c>
      <c r="AU241" s="19" t="s">
        <v>85</v>
      </c>
    </row>
    <row r="242" s="2" customFormat="1">
      <c r="A242" s="40"/>
      <c r="B242" s="41"/>
      <c r="C242" s="42"/>
      <c r="D242" s="224" t="s">
        <v>286</v>
      </c>
      <c r="E242" s="42"/>
      <c r="F242" s="225" t="s">
        <v>474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286</v>
      </c>
      <c r="AU242" s="19" t="s">
        <v>85</v>
      </c>
    </row>
    <row r="243" s="2" customFormat="1" ht="16.5" customHeight="1">
      <c r="A243" s="40"/>
      <c r="B243" s="41"/>
      <c r="C243" s="237" t="s">
        <v>804</v>
      </c>
      <c r="D243" s="237" t="s">
        <v>302</v>
      </c>
      <c r="E243" s="238" t="s">
        <v>958</v>
      </c>
      <c r="F243" s="239" t="s">
        <v>959</v>
      </c>
      <c r="G243" s="240" t="s">
        <v>314</v>
      </c>
      <c r="H243" s="241">
        <v>3</v>
      </c>
      <c r="I243" s="242"/>
      <c r="J243" s="243">
        <f>ROUND(I243*H243,2)</f>
        <v>0</v>
      </c>
      <c r="K243" s="239" t="s">
        <v>19</v>
      </c>
      <c r="L243" s="244"/>
      <c r="M243" s="245" t="s">
        <v>19</v>
      </c>
      <c r="N243" s="246" t="s">
        <v>46</v>
      </c>
      <c r="O243" s="86"/>
      <c r="P243" s="215">
        <f>O243*H243</f>
        <v>0</v>
      </c>
      <c r="Q243" s="215">
        <v>0.0089999999999999993</v>
      </c>
      <c r="R243" s="215">
        <f>Q243*H243</f>
        <v>0.026999999999999996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306</v>
      </c>
      <c r="AT243" s="217" t="s">
        <v>302</v>
      </c>
      <c r="AU243" s="217" t="s">
        <v>85</v>
      </c>
      <c r="AY243" s="19" t="s">
        <v>275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83</v>
      </c>
      <c r="BK243" s="218">
        <f>ROUND(I243*H243,2)</f>
        <v>0</v>
      </c>
      <c r="BL243" s="19" t="s">
        <v>282</v>
      </c>
      <c r="BM243" s="217" t="s">
        <v>1653</v>
      </c>
    </row>
    <row r="244" s="2" customFormat="1">
      <c r="A244" s="40"/>
      <c r="B244" s="41"/>
      <c r="C244" s="42"/>
      <c r="D244" s="219" t="s">
        <v>284</v>
      </c>
      <c r="E244" s="42"/>
      <c r="F244" s="220" t="s">
        <v>961</v>
      </c>
      <c r="G244" s="42"/>
      <c r="H244" s="42"/>
      <c r="I244" s="221"/>
      <c r="J244" s="42"/>
      <c r="K244" s="42"/>
      <c r="L244" s="46"/>
      <c r="M244" s="222"/>
      <c r="N244" s="223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284</v>
      </c>
      <c r="AU244" s="19" t="s">
        <v>85</v>
      </c>
    </row>
    <row r="245" s="2" customFormat="1" ht="16.5" customHeight="1">
      <c r="A245" s="40"/>
      <c r="B245" s="41"/>
      <c r="C245" s="237" t="s">
        <v>806</v>
      </c>
      <c r="D245" s="237" t="s">
        <v>302</v>
      </c>
      <c r="E245" s="238" t="s">
        <v>1654</v>
      </c>
      <c r="F245" s="239" t="s">
        <v>1655</v>
      </c>
      <c r="G245" s="240" t="s">
        <v>314</v>
      </c>
      <c r="H245" s="241">
        <v>12</v>
      </c>
      <c r="I245" s="242"/>
      <c r="J245" s="243">
        <f>ROUND(I245*H245,2)</f>
        <v>0</v>
      </c>
      <c r="K245" s="239" t="s">
        <v>19</v>
      </c>
      <c r="L245" s="244"/>
      <c r="M245" s="245" t="s">
        <v>19</v>
      </c>
      <c r="N245" s="246" t="s">
        <v>46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306</v>
      </c>
      <c r="AT245" s="217" t="s">
        <v>302</v>
      </c>
      <c r="AU245" s="217" t="s">
        <v>85</v>
      </c>
      <c r="AY245" s="19" t="s">
        <v>275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83</v>
      </c>
      <c r="BK245" s="218">
        <f>ROUND(I245*H245,2)</f>
        <v>0</v>
      </c>
      <c r="BL245" s="19" t="s">
        <v>282</v>
      </c>
      <c r="BM245" s="217" t="s">
        <v>1656</v>
      </c>
    </row>
    <row r="246" s="2" customFormat="1">
      <c r="A246" s="40"/>
      <c r="B246" s="41"/>
      <c r="C246" s="42"/>
      <c r="D246" s="219" t="s">
        <v>284</v>
      </c>
      <c r="E246" s="42"/>
      <c r="F246" s="220" t="s">
        <v>1655</v>
      </c>
      <c r="G246" s="42"/>
      <c r="H246" s="42"/>
      <c r="I246" s="221"/>
      <c r="J246" s="42"/>
      <c r="K246" s="42"/>
      <c r="L246" s="46"/>
      <c r="M246" s="222"/>
      <c r="N246" s="223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284</v>
      </c>
      <c r="AU246" s="19" t="s">
        <v>85</v>
      </c>
    </row>
    <row r="247" s="2" customFormat="1" ht="16.5" customHeight="1">
      <c r="A247" s="40"/>
      <c r="B247" s="41"/>
      <c r="C247" s="237" t="s">
        <v>965</v>
      </c>
      <c r="D247" s="237" t="s">
        <v>302</v>
      </c>
      <c r="E247" s="238" t="s">
        <v>974</v>
      </c>
      <c r="F247" s="239" t="s">
        <v>975</v>
      </c>
      <c r="G247" s="240" t="s">
        <v>314</v>
      </c>
      <c r="H247" s="241">
        <v>24</v>
      </c>
      <c r="I247" s="242"/>
      <c r="J247" s="243">
        <f>ROUND(I247*H247,2)</f>
        <v>0</v>
      </c>
      <c r="K247" s="239" t="s">
        <v>19</v>
      </c>
      <c r="L247" s="244"/>
      <c r="M247" s="245" t="s">
        <v>19</v>
      </c>
      <c r="N247" s="246" t="s">
        <v>46</v>
      </c>
      <c r="O247" s="86"/>
      <c r="P247" s="215">
        <f>O247*H247</f>
        <v>0</v>
      </c>
      <c r="Q247" s="215">
        <v>0</v>
      </c>
      <c r="R247" s="215">
        <f>Q247*H247</f>
        <v>0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306</v>
      </c>
      <c r="AT247" s="217" t="s">
        <v>302</v>
      </c>
      <c r="AU247" s="217" t="s">
        <v>85</v>
      </c>
      <c r="AY247" s="19" t="s">
        <v>275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83</v>
      </c>
      <c r="BK247" s="218">
        <f>ROUND(I247*H247,2)</f>
        <v>0</v>
      </c>
      <c r="BL247" s="19" t="s">
        <v>282</v>
      </c>
      <c r="BM247" s="217" t="s">
        <v>1657</v>
      </c>
    </row>
    <row r="248" s="2" customFormat="1">
      <c r="A248" s="40"/>
      <c r="B248" s="41"/>
      <c r="C248" s="42"/>
      <c r="D248" s="219" t="s">
        <v>284</v>
      </c>
      <c r="E248" s="42"/>
      <c r="F248" s="220" t="s">
        <v>975</v>
      </c>
      <c r="G248" s="42"/>
      <c r="H248" s="42"/>
      <c r="I248" s="221"/>
      <c r="J248" s="42"/>
      <c r="K248" s="42"/>
      <c r="L248" s="46"/>
      <c r="M248" s="222"/>
      <c r="N248" s="223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284</v>
      </c>
      <c r="AU248" s="19" t="s">
        <v>85</v>
      </c>
    </row>
    <row r="249" s="2" customFormat="1" ht="16.5" customHeight="1">
      <c r="A249" s="40"/>
      <c r="B249" s="41"/>
      <c r="C249" s="237" t="s">
        <v>969</v>
      </c>
      <c r="D249" s="237" t="s">
        <v>302</v>
      </c>
      <c r="E249" s="238" t="s">
        <v>1273</v>
      </c>
      <c r="F249" s="239" t="s">
        <v>1274</v>
      </c>
      <c r="G249" s="240" t="s">
        <v>314</v>
      </c>
      <c r="H249" s="241">
        <v>4</v>
      </c>
      <c r="I249" s="242"/>
      <c r="J249" s="243">
        <f>ROUND(I249*H249,2)</f>
        <v>0</v>
      </c>
      <c r="K249" s="239" t="s">
        <v>19</v>
      </c>
      <c r="L249" s="244"/>
      <c r="M249" s="245" t="s">
        <v>19</v>
      </c>
      <c r="N249" s="246" t="s">
        <v>46</v>
      </c>
      <c r="O249" s="86"/>
      <c r="P249" s="215">
        <f>O249*H249</f>
        <v>0</v>
      </c>
      <c r="Q249" s="215">
        <v>4.0000000000000003E-05</v>
      </c>
      <c r="R249" s="215">
        <f>Q249*H249</f>
        <v>0.00016000000000000001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306</v>
      </c>
      <c r="AT249" s="217" t="s">
        <v>302</v>
      </c>
      <c r="AU249" s="217" t="s">
        <v>85</v>
      </c>
      <c r="AY249" s="19" t="s">
        <v>275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83</v>
      </c>
      <c r="BK249" s="218">
        <f>ROUND(I249*H249,2)</f>
        <v>0</v>
      </c>
      <c r="BL249" s="19" t="s">
        <v>282</v>
      </c>
      <c r="BM249" s="217" t="s">
        <v>1658</v>
      </c>
    </row>
    <row r="250" s="2" customFormat="1">
      <c r="A250" s="40"/>
      <c r="B250" s="41"/>
      <c r="C250" s="42"/>
      <c r="D250" s="219" t="s">
        <v>284</v>
      </c>
      <c r="E250" s="42"/>
      <c r="F250" s="220" t="s">
        <v>1274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284</v>
      </c>
      <c r="AU250" s="19" t="s">
        <v>85</v>
      </c>
    </row>
    <row r="251" s="2" customFormat="1" ht="16.5" customHeight="1">
      <c r="A251" s="40"/>
      <c r="B251" s="41"/>
      <c r="C251" s="237" t="s">
        <v>973</v>
      </c>
      <c r="D251" s="237" t="s">
        <v>302</v>
      </c>
      <c r="E251" s="238" t="s">
        <v>982</v>
      </c>
      <c r="F251" s="239" t="s">
        <v>983</v>
      </c>
      <c r="G251" s="240" t="s">
        <v>314</v>
      </c>
      <c r="H251" s="241">
        <v>3</v>
      </c>
      <c r="I251" s="242"/>
      <c r="J251" s="243">
        <f>ROUND(I251*H251,2)</f>
        <v>0</v>
      </c>
      <c r="K251" s="239" t="s">
        <v>19</v>
      </c>
      <c r="L251" s="244"/>
      <c r="M251" s="245" t="s">
        <v>19</v>
      </c>
      <c r="N251" s="246" t="s">
        <v>46</v>
      </c>
      <c r="O251" s="86"/>
      <c r="P251" s="215">
        <f>O251*H251</f>
        <v>0</v>
      </c>
      <c r="Q251" s="215">
        <v>0</v>
      </c>
      <c r="R251" s="215">
        <f>Q251*H251</f>
        <v>0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306</v>
      </c>
      <c r="AT251" s="217" t="s">
        <v>302</v>
      </c>
      <c r="AU251" s="217" t="s">
        <v>85</v>
      </c>
      <c r="AY251" s="19" t="s">
        <v>275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83</v>
      </c>
      <c r="BK251" s="218">
        <f>ROUND(I251*H251,2)</f>
        <v>0</v>
      </c>
      <c r="BL251" s="19" t="s">
        <v>282</v>
      </c>
      <c r="BM251" s="217" t="s">
        <v>1659</v>
      </c>
    </row>
    <row r="252" s="2" customFormat="1">
      <c r="A252" s="40"/>
      <c r="B252" s="41"/>
      <c r="C252" s="42"/>
      <c r="D252" s="219" t="s">
        <v>284</v>
      </c>
      <c r="E252" s="42"/>
      <c r="F252" s="220" t="s">
        <v>983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284</v>
      </c>
      <c r="AU252" s="19" t="s">
        <v>85</v>
      </c>
    </row>
    <row r="253" s="2" customFormat="1" ht="16.5" customHeight="1">
      <c r="A253" s="40"/>
      <c r="B253" s="41"/>
      <c r="C253" s="237" t="s">
        <v>977</v>
      </c>
      <c r="D253" s="237" t="s">
        <v>302</v>
      </c>
      <c r="E253" s="238" t="s">
        <v>795</v>
      </c>
      <c r="F253" s="239" t="s">
        <v>796</v>
      </c>
      <c r="G253" s="240" t="s">
        <v>314</v>
      </c>
      <c r="H253" s="241">
        <v>3</v>
      </c>
      <c r="I253" s="242"/>
      <c r="J253" s="243">
        <f>ROUND(I253*H253,2)</f>
        <v>0</v>
      </c>
      <c r="K253" s="239" t="s">
        <v>19</v>
      </c>
      <c r="L253" s="244"/>
      <c r="M253" s="245" t="s">
        <v>19</v>
      </c>
      <c r="N253" s="246" t="s">
        <v>46</v>
      </c>
      <c r="O253" s="86"/>
      <c r="P253" s="215">
        <f>O253*H253</f>
        <v>0</v>
      </c>
      <c r="Q253" s="215">
        <v>3.0000000000000001E-05</v>
      </c>
      <c r="R253" s="215">
        <f>Q253*H253</f>
        <v>9.0000000000000006E-05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306</v>
      </c>
      <c r="AT253" s="217" t="s">
        <v>302</v>
      </c>
      <c r="AU253" s="217" t="s">
        <v>85</v>
      </c>
      <c r="AY253" s="19" t="s">
        <v>275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83</v>
      </c>
      <c r="BK253" s="218">
        <f>ROUND(I253*H253,2)</f>
        <v>0</v>
      </c>
      <c r="BL253" s="19" t="s">
        <v>282</v>
      </c>
      <c r="BM253" s="217" t="s">
        <v>1660</v>
      </c>
    </row>
    <row r="254" s="2" customFormat="1">
      <c r="A254" s="40"/>
      <c r="B254" s="41"/>
      <c r="C254" s="42"/>
      <c r="D254" s="219" t="s">
        <v>284</v>
      </c>
      <c r="E254" s="42"/>
      <c r="F254" s="220" t="s">
        <v>796</v>
      </c>
      <c r="G254" s="42"/>
      <c r="H254" s="42"/>
      <c r="I254" s="221"/>
      <c r="J254" s="42"/>
      <c r="K254" s="42"/>
      <c r="L254" s="46"/>
      <c r="M254" s="222"/>
      <c r="N254" s="223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284</v>
      </c>
      <c r="AU254" s="19" t="s">
        <v>85</v>
      </c>
    </row>
    <row r="255" s="2" customFormat="1" ht="16.5" customHeight="1">
      <c r="A255" s="40"/>
      <c r="B255" s="41"/>
      <c r="C255" s="237" t="s">
        <v>981</v>
      </c>
      <c r="D255" s="237" t="s">
        <v>302</v>
      </c>
      <c r="E255" s="238" t="s">
        <v>992</v>
      </c>
      <c r="F255" s="239" t="s">
        <v>993</v>
      </c>
      <c r="G255" s="240" t="s">
        <v>314</v>
      </c>
      <c r="H255" s="241">
        <v>3</v>
      </c>
      <c r="I255" s="242"/>
      <c r="J255" s="243">
        <f>ROUND(I255*H255,2)</f>
        <v>0</v>
      </c>
      <c r="K255" s="239" t="s">
        <v>281</v>
      </c>
      <c r="L255" s="244"/>
      <c r="M255" s="245" t="s">
        <v>19</v>
      </c>
      <c r="N255" s="246" t="s">
        <v>46</v>
      </c>
      <c r="O255" s="86"/>
      <c r="P255" s="215">
        <f>O255*H255</f>
        <v>0</v>
      </c>
      <c r="Q255" s="215">
        <v>0.01</v>
      </c>
      <c r="R255" s="215">
        <f>Q255*H255</f>
        <v>0.029999999999999999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306</v>
      </c>
      <c r="AT255" s="217" t="s">
        <v>302</v>
      </c>
      <c r="AU255" s="217" t="s">
        <v>85</v>
      </c>
      <c r="AY255" s="19" t="s">
        <v>275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83</v>
      </c>
      <c r="BK255" s="218">
        <f>ROUND(I255*H255,2)</f>
        <v>0</v>
      </c>
      <c r="BL255" s="19" t="s">
        <v>282</v>
      </c>
      <c r="BM255" s="217" t="s">
        <v>1661</v>
      </c>
    </row>
    <row r="256" s="2" customFormat="1">
      <c r="A256" s="40"/>
      <c r="B256" s="41"/>
      <c r="C256" s="42"/>
      <c r="D256" s="219" t="s">
        <v>284</v>
      </c>
      <c r="E256" s="42"/>
      <c r="F256" s="220" t="s">
        <v>993</v>
      </c>
      <c r="G256" s="42"/>
      <c r="H256" s="42"/>
      <c r="I256" s="221"/>
      <c r="J256" s="42"/>
      <c r="K256" s="42"/>
      <c r="L256" s="46"/>
      <c r="M256" s="222"/>
      <c r="N256" s="22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284</v>
      </c>
      <c r="AU256" s="19" t="s">
        <v>85</v>
      </c>
    </row>
    <row r="257" s="2" customFormat="1" ht="16.5" customHeight="1">
      <c r="A257" s="40"/>
      <c r="B257" s="41"/>
      <c r="C257" s="237" t="s">
        <v>985</v>
      </c>
      <c r="D257" s="237" t="s">
        <v>302</v>
      </c>
      <c r="E257" s="238" t="s">
        <v>1662</v>
      </c>
      <c r="F257" s="239" t="s">
        <v>1663</v>
      </c>
      <c r="G257" s="240" t="s">
        <v>314</v>
      </c>
      <c r="H257" s="241">
        <v>4</v>
      </c>
      <c r="I257" s="242"/>
      <c r="J257" s="243">
        <f>ROUND(I257*H257,2)</f>
        <v>0</v>
      </c>
      <c r="K257" s="239" t="s">
        <v>19</v>
      </c>
      <c r="L257" s="244"/>
      <c r="M257" s="245" t="s">
        <v>19</v>
      </c>
      <c r="N257" s="246" t="s">
        <v>46</v>
      </c>
      <c r="O257" s="86"/>
      <c r="P257" s="215">
        <f>O257*H257</f>
        <v>0</v>
      </c>
      <c r="Q257" s="215">
        <v>0.001</v>
      </c>
      <c r="R257" s="215">
        <f>Q257*H257</f>
        <v>0.0040000000000000001</v>
      </c>
      <c r="S257" s="215">
        <v>0</v>
      </c>
      <c r="T257" s="21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17" t="s">
        <v>306</v>
      </c>
      <c r="AT257" s="217" t="s">
        <v>302</v>
      </c>
      <c r="AU257" s="217" t="s">
        <v>85</v>
      </c>
      <c r="AY257" s="19" t="s">
        <v>275</v>
      </c>
      <c r="BE257" s="218">
        <f>IF(N257="základní",J257,0)</f>
        <v>0</v>
      </c>
      <c r="BF257" s="218">
        <f>IF(N257="snížená",J257,0)</f>
        <v>0</v>
      </c>
      <c r="BG257" s="218">
        <f>IF(N257="zákl. přenesená",J257,0)</f>
        <v>0</v>
      </c>
      <c r="BH257" s="218">
        <f>IF(N257="sníž. přenesená",J257,0)</f>
        <v>0</v>
      </c>
      <c r="BI257" s="218">
        <f>IF(N257="nulová",J257,0)</f>
        <v>0</v>
      </c>
      <c r="BJ257" s="19" t="s">
        <v>83</v>
      </c>
      <c r="BK257" s="218">
        <f>ROUND(I257*H257,2)</f>
        <v>0</v>
      </c>
      <c r="BL257" s="19" t="s">
        <v>282</v>
      </c>
      <c r="BM257" s="217" t="s">
        <v>1664</v>
      </c>
    </row>
    <row r="258" s="2" customFormat="1">
      <c r="A258" s="40"/>
      <c r="B258" s="41"/>
      <c r="C258" s="42"/>
      <c r="D258" s="219" t="s">
        <v>284</v>
      </c>
      <c r="E258" s="42"/>
      <c r="F258" s="220" t="s">
        <v>1663</v>
      </c>
      <c r="G258" s="42"/>
      <c r="H258" s="42"/>
      <c r="I258" s="221"/>
      <c r="J258" s="42"/>
      <c r="K258" s="42"/>
      <c r="L258" s="46"/>
      <c r="M258" s="222"/>
      <c r="N258" s="223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284</v>
      </c>
      <c r="AU258" s="19" t="s">
        <v>85</v>
      </c>
    </row>
    <row r="259" s="2" customFormat="1" ht="16.5" customHeight="1">
      <c r="A259" s="40"/>
      <c r="B259" s="41"/>
      <c r="C259" s="237" t="s">
        <v>989</v>
      </c>
      <c r="D259" s="237" t="s">
        <v>302</v>
      </c>
      <c r="E259" s="238" t="s">
        <v>1665</v>
      </c>
      <c r="F259" s="239" t="s">
        <v>1666</v>
      </c>
      <c r="G259" s="240" t="s">
        <v>314</v>
      </c>
      <c r="H259" s="241">
        <v>30</v>
      </c>
      <c r="I259" s="242"/>
      <c r="J259" s="243">
        <f>ROUND(I259*H259,2)</f>
        <v>0</v>
      </c>
      <c r="K259" s="239" t="s">
        <v>19</v>
      </c>
      <c r="L259" s="244"/>
      <c r="M259" s="245" t="s">
        <v>19</v>
      </c>
      <c r="N259" s="246" t="s">
        <v>46</v>
      </c>
      <c r="O259" s="86"/>
      <c r="P259" s="215">
        <f>O259*H259</f>
        <v>0</v>
      </c>
      <c r="Q259" s="215">
        <v>0.0015</v>
      </c>
      <c r="R259" s="215">
        <f>Q259*H259</f>
        <v>0.044999999999999998</v>
      </c>
      <c r="S259" s="215">
        <v>0</v>
      </c>
      <c r="T259" s="21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17" t="s">
        <v>306</v>
      </c>
      <c r="AT259" s="217" t="s">
        <v>302</v>
      </c>
      <c r="AU259" s="217" t="s">
        <v>85</v>
      </c>
      <c r="AY259" s="19" t="s">
        <v>275</v>
      </c>
      <c r="BE259" s="218">
        <f>IF(N259="základní",J259,0)</f>
        <v>0</v>
      </c>
      <c r="BF259" s="218">
        <f>IF(N259="snížená",J259,0)</f>
        <v>0</v>
      </c>
      <c r="BG259" s="218">
        <f>IF(N259="zákl. přenesená",J259,0)</f>
        <v>0</v>
      </c>
      <c r="BH259" s="218">
        <f>IF(N259="sníž. přenesená",J259,0)</f>
        <v>0</v>
      </c>
      <c r="BI259" s="218">
        <f>IF(N259="nulová",J259,0)</f>
        <v>0</v>
      </c>
      <c r="BJ259" s="19" t="s">
        <v>83</v>
      </c>
      <c r="BK259" s="218">
        <f>ROUND(I259*H259,2)</f>
        <v>0</v>
      </c>
      <c r="BL259" s="19" t="s">
        <v>282</v>
      </c>
      <c r="BM259" s="217" t="s">
        <v>1667</v>
      </c>
    </row>
    <row r="260" s="2" customFormat="1">
      <c r="A260" s="40"/>
      <c r="B260" s="41"/>
      <c r="C260" s="42"/>
      <c r="D260" s="219" t="s">
        <v>284</v>
      </c>
      <c r="E260" s="42"/>
      <c r="F260" s="220" t="s">
        <v>1666</v>
      </c>
      <c r="G260" s="42"/>
      <c r="H260" s="42"/>
      <c r="I260" s="221"/>
      <c r="J260" s="42"/>
      <c r="K260" s="42"/>
      <c r="L260" s="46"/>
      <c r="M260" s="222"/>
      <c r="N260" s="223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284</v>
      </c>
      <c r="AU260" s="19" t="s">
        <v>85</v>
      </c>
    </row>
    <row r="261" s="2" customFormat="1" ht="16.5" customHeight="1">
      <c r="A261" s="40"/>
      <c r="B261" s="41"/>
      <c r="C261" s="237" t="s">
        <v>991</v>
      </c>
      <c r="D261" s="237" t="s">
        <v>302</v>
      </c>
      <c r="E261" s="238" t="s">
        <v>1302</v>
      </c>
      <c r="F261" s="239" t="s">
        <v>1303</v>
      </c>
      <c r="G261" s="240" t="s">
        <v>314</v>
      </c>
      <c r="H261" s="241">
        <v>30</v>
      </c>
      <c r="I261" s="242"/>
      <c r="J261" s="243">
        <f>ROUND(I261*H261,2)</f>
        <v>0</v>
      </c>
      <c r="K261" s="239" t="s">
        <v>19</v>
      </c>
      <c r="L261" s="244"/>
      <c r="M261" s="245" t="s">
        <v>19</v>
      </c>
      <c r="N261" s="246" t="s">
        <v>46</v>
      </c>
      <c r="O261" s="86"/>
      <c r="P261" s="215">
        <f>O261*H261</f>
        <v>0</v>
      </c>
      <c r="Q261" s="215">
        <v>0</v>
      </c>
      <c r="R261" s="215">
        <f>Q261*H261</f>
        <v>0</v>
      </c>
      <c r="S261" s="215">
        <v>0</v>
      </c>
      <c r="T261" s="21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17" t="s">
        <v>306</v>
      </c>
      <c r="AT261" s="217" t="s">
        <v>302</v>
      </c>
      <c r="AU261" s="217" t="s">
        <v>85</v>
      </c>
      <c r="AY261" s="19" t="s">
        <v>275</v>
      </c>
      <c r="BE261" s="218">
        <f>IF(N261="základní",J261,0)</f>
        <v>0</v>
      </c>
      <c r="BF261" s="218">
        <f>IF(N261="snížená",J261,0)</f>
        <v>0</v>
      </c>
      <c r="BG261" s="218">
        <f>IF(N261="zákl. přenesená",J261,0)</f>
        <v>0</v>
      </c>
      <c r="BH261" s="218">
        <f>IF(N261="sníž. přenesená",J261,0)</f>
        <v>0</v>
      </c>
      <c r="BI261" s="218">
        <f>IF(N261="nulová",J261,0)</f>
        <v>0</v>
      </c>
      <c r="BJ261" s="19" t="s">
        <v>83</v>
      </c>
      <c r="BK261" s="218">
        <f>ROUND(I261*H261,2)</f>
        <v>0</v>
      </c>
      <c r="BL261" s="19" t="s">
        <v>282</v>
      </c>
      <c r="BM261" s="217" t="s">
        <v>1668</v>
      </c>
    </row>
    <row r="262" s="2" customFormat="1">
      <c r="A262" s="40"/>
      <c r="B262" s="41"/>
      <c r="C262" s="42"/>
      <c r="D262" s="219" t="s">
        <v>284</v>
      </c>
      <c r="E262" s="42"/>
      <c r="F262" s="220" t="s">
        <v>1303</v>
      </c>
      <c r="G262" s="42"/>
      <c r="H262" s="42"/>
      <c r="I262" s="221"/>
      <c r="J262" s="42"/>
      <c r="K262" s="42"/>
      <c r="L262" s="46"/>
      <c r="M262" s="222"/>
      <c r="N262" s="223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284</v>
      </c>
      <c r="AU262" s="19" t="s">
        <v>85</v>
      </c>
    </row>
    <row r="263" s="2" customFormat="1" ht="16.5" customHeight="1">
      <c r="A263" s="40"/>
      <c r="B263" s="41"/>
      <c r="C263" s="237" t="s">
        <v>995</v>
      </c>
      <c r="D263" s="237" t="s">
        <v>302</v>
      </c>
      <c r="E263" s="238" t="s">
        <v>1669</v>
      </c>
      <c r="F263" s="239" t="s">
        <v>1670</v>
      </c>
      <c r="G263" s="240" t="s">
        <v>314</v>
      </c>
      <c r="H263" s="241">
        <v>3</v>
      </c>
      <c r="I263" s="242"/>
      <c r="J263" s="243">
        <f>ROUND(I263*H263,2)</f>
        <v>0</v>
      </c>
      <c r="K263" s="239" t="s">
        <v>19</v>
      </c>
      <c r="L263" s="244"/>
      <c r="M263" s="245" t="s">
        <v>19</v>
      </c>
      <c r="N263" s="246" t="s">
        <v>46</v>
      </c>
      <c r="O263" s="86"/>
      <c r="P263" s="215">
        <f>O263*H263</f>
        <v>0</v>
      </c>
      <c r="Q263" s="215">
        <v>4.0000000000000003E-05</v>
      </c>
      <c r="R263" s="215">
        <f>Q263*H263</f>
        <v>0.00012000000000000002</v>
      </c>
      <c r="S263" s="215">
        <v>0</v>
      </c>
      <c r="T263" s="216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17" t="s">
        <v>306</v>
      </c>
      <c r="AT263" s="217" t="s">
        <v>302</v>
      </c>
      <c r="AU263" s="217" t="s">
        <v>85</v>
      </c>
      <c r="AY263" s="19" t="s">
        <v>275</v>
      </c>
      <c r="BE263" s="218">
        <f>IF(N263="základní",J263,0)</f>
        <v>0</v>
      </c>
      <c r="BF263" s="218">
        <f>IF(N263="snížená",J263,0)</f>
        <v>0</v>
      </c>
      <c r="BG263" s="218">
        <f>IF(N263="zákl. přenesená",J263,0)</f>
        <v>0</v>
      </c>
      <c r="BH263" s="218">
        <f>IF(N263="sníž. přenesená",J263,0)</f>
        <v>0</v>
      </c>
      <c r="BI263" s="218">
        <f>IF(N263="nulová",J263,0)</f>
        <v>0</v>
      </c>
      <c r="BJ263" s="19" t="s">
        <v>83</v>
      </c>
      <c r="BK263" s="218">
        <f>ROUND(I263*H263,2)</f>
        <v>0</v>
      </c>
      <c r="BL263" s="19" t="s">
        <v>282</v>
      </c>
      <c r="BM263" s="217" t="s">
        <v>1671</v>
      </c>
    </row>
    <row r="264" s="2" customFormat="1">
      <c r="A264" s="40"/>
      <c r="B264" s="41"/>
      <c r="C264" s="42"/>
      <c r="D264" s="219" t="s">
        <v>284</v>
      </c>
      <c r="E264" s="42"/>
      <c r="F264" s="220" t="s">
        <v>1670</v>
      </c>
      <c r="G264" s="42"/>
      <c r="H264" s="42"/>
      <c r="I264" s="221"/>
      <c r="J264" s="42"/>
      <c r="K264" s="42"/>
      <c r="L264" s="46"/>
      <c r="M264" s="258"/>
      <c r="N264" s="259"/>
      <c r="O264" s="260"/>
      <c r="P264" s="260"/>
      <c r="Q264" s="260"/>
      <c r="R264" s="260"/>
      <c r="S264" s="260"/>
      <c r="T264" s="261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284</v>
      </c>
      <c r="AU264" s="19" t="s">
        <v>85</v>
      </c>
    </row>
    <row r="265" s="2" customFormat="1" ht="6.96" customHeight="1">
      <c r="A265" s="40"/>
      <c r="B265" s="61"/>
      <c r="C265" s="62"/>
      <c r="D265" s="62"/>
      <c r="E265" s="62"/>
      <c r="F265" s="62"/>
      <c r="G265" s="62"/>
      <c r="H265" s="62"/>
      <c r="I265" s="62"/>
      <c r="J265" s="62"/>
      <c r="K265" s="62"/>
      <c r="L265" s="46"/>
      <c r="M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</row>
  </sheetData>
  <sheetProtection sheet="1" autoFilter="0" formatColumns="0" formatRows="0" objects="1" scenarios="1" spinCount="100000" saltValue="umZ2Nx/Ex1Z4m9sd17qZaeGLhzSw5GyIhpbmsIVsT9gpm1bV8uVs9M5bumQS6tCb0VEFIkU4qkWdkc9auQY8wg==" hashValue="VZvfHHWG2sgcTwEVE9ZwuiyBam3StJrq/L7yYkTMu1ATNcZHh2Th/Bqg4rf1sT1xGAcMZ4nASRZU8ocUt2F1lg==" algorithmName="SHA-512" password="CC35"/>
  <autoFilter ref="C83:K264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231"/>
    <hyperlink ref="F100" r:id="rId2" display="https://podminky.urs.cz/item/CS_URS_2024_02/181411121"/>
    <hyperlink ref="F108" r:id="rId3" display="https://podminky.urs.cz/item/CS_URS_2024_02/183101114"/>
    <hyperlink ref="F112" r:id="rId4" display="https://podminky.urs.cz/item/CS_URS_2024_02/183111112"/>
    <hyperlink ref="F116" r:id="rId5" display="https://podminky.urs.cz/item/CS_URS_2024_02/183403114"/>
    <hyperlink ref="F120" r:id="rId6" display="https://podminky.urs.cz/item/CS_URS_2024_02/183403152"/>
    <hyperlink ref="F124" r:id="rId7" display="https://podminky.urs.cz/item/CS_URS_2024_02/183403161"/>
    <hyperlink ref="F128" r:id="rId8" display="https://podminky.urs.cz/item/CS_URS_2024_02/183551113"/>
    <hyperlink ref="F132" r:id="rId9" display="https://podminky.urs.cz/item/CS_URS_2024_02/184102112"/>
    <hyperlink ref="F136" r:id="rId10" display="https://podminky.urs.cz/item/CS_URS_2024_02/184102113"/>
    <hyperlink ref="F140" r:id="rId11" display="https://podminky.urs.cz/item/CS_URS_2024_02/184215111"/>
    <hyperlink ref="F146" r:id="rId12" display="https://podminky.urs.cz/item/CS_URS_2024_02/184215123"/>
    <hyperlink ref="F153" r:id="rId13" display="https://podminky.urs.cz/item/CS_URS_2024_02/184215412"/>
    <hyperlink ref="F160" r:id="rId14" display="https://podminky.urs.cz/item/CS_URS_2024_02/184801121"/>
    <hyperlink ref="F167" r:id="rId15" display="https://podminky.urs.cz/item/CS_URS_2024_02/184806111"/>
    <hyperlink ref="F171" r:id="rId16" display="https://podminky.urs.cz/item/CS_URS_2024_02/184806151"/>
    <hyperlink ref="F175" r:id="rId17" display="https://podminky.urs.cz/item/CS_URS_2024_02/184813121"/>
    <hyperlink ref="F186" r:id="rId18" display="https://podminky.urs.cz/item/CS_URS_2024_02/184911421"/>
    <hyperlink ref="F203" r:id="rId19" display="https://podminky.urs.cz/item/CS_URS_2024_02/185804312"/>
    <hyperlink ref="F209" r:id="rId20" display="https://podminky.urs.cz/item/CS_URS_2024_02/185851121"/>
    <hyperlink ref="F215" r:id="rId21" display="https://podminky.urs.cz/item/CS_URS_2024_02/185851129"/>
    <hyperlink ref="F242" r:id="rId22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1672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247099-09.2 - SO 09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247099-09.2 - SO 09 Následná péče 1.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1.2615200000000002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1.2615200000000002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1.2615200000000002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29456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1673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1674</v>
      </c>
      <c r="G88" s="227"/>
      <c r="H88" s="230">
        <v>29456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1179</v>
      </c>
      <c r="F89" s="208" t="s">
        <v>1180</v>
      </c>
      <c r="G89" s="209" t="s">
        <v>397</v>
      </c>
      <c r="H89" s="210">
        <v>552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0.082799999999999999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1675</v>
      </c>
    </row>
    <row r="90" s="2" customFormat="1">
      <c r="A90" s="40"/>
      <c r="B90" s="41"/>
      <c r="C90" s="42"/>
      <c r="D90" s="219" t="s">
        <v>284</v>
      </c>
      <c r="E90" s="42"/>
      <c r="F90" s="220" t="s">
        <v>1180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2" customFormat="1">
      <c r="A91" s="40"/>
      <c r="B91" s="41"/>
      <c r="C91" s="42"/>
      <c r="D91" s="219" t="s">
        <v>308</v>
      </c>
      <c r="E91" s="42"/>
      <c r="F91" s="247" t="s">
        <v>1587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308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1588</v>
      </c>
      <c r="G92" s="227"/>
      <c r="H92" s="230">
        <v>552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44.183999999999998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1676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1677</v>
      </c>
      <c r="G95" s="227"/>
      <c r="H95" s="230">
        <v>44.183999999999998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32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1678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1679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1680</v>
      </c>
      <c r="G100" s="227"/>
      <c r="H100" s="230">
        <v>32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16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1681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1682</v>
      </c>
      <c r="G104" s="227"/>
      <c r="H104" s="230">
        <v>16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16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0.00032000000000000003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1683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1684</v>
      </c>
      <c r="G108" s="227"/>
      <c r="H108" s="230">
        <v>16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57.200000000000003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1685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1596</v>
      </c>
      <c r="G112" s="227"/>
      <c r="H112" s="230">
        <v>16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1630</v>
      </c>
      <c r="G113" s="227"/>
      <c r="H113" s="230">
        <v>41.200000000000003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57.200000000000003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5.8920000000000003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1.1784000000000001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1686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1632</v>
      </c>
      <c r="G117" s="227"/>
      <c r="H117" s="230">
        <v>5.8920000000000003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32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1687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1688</v>
      </c>
      <c r="G121" s="227"/>
      <c r="H121" s="230">
        <v>32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18.300000000000001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1689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1639</v>
      </c>
      <c r="G125" s="227"/>
      <c r="H125" s="230">
        <v>8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1640</v>
      </c>
      <c r="G126" s="227"/>
      <c r="H126" s="230">
        <v>10.300000000000001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18.300000000000001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18.300000000000001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1690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1639</v>
      </c>
      <c r="G131" s="227"/>
      <c r="H131" s="230">
        <v>8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1640</v>
      </c>
      <c r="G132" s="227"/>
      <c r="H132" s="230">
        <v>10.300000000000001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18.300000000000001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73.200000000000003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1691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1643</v>
      </c>
      <c r="G138" s="227"/>
      <c r="H138" s="230">
        <v>32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1644</v>
      </c>
      <c r="G139" s="227"/>
      <c r="H139" s="230">
        <v>41.200000000000003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73.200000000000003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1.262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1692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zpR6HgWIF023FGC4Z0Ypom6B4/d3vlvoZ0i6UtBsKyLjzqkz41bKvu/wN/MeQhP/QwVPx9A7jDn1AZsF1I2uNA==" hashValue="XOeJa5PLsG31iQvHq51FADFwPs4T3UlxJOA39c1CmmX04YgPc8DdMztwYJZwvNNsf1Zm/lZL2zTUGgQ6GUHo0w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1693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247099-09.3 - SO 09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247099-09.3 - SO 09 Následná péče 2.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1.2615200000000002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1.2615200000000002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1.2615200000000002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29456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1694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1674</v>
      </c>
      <c r="G88" s="227"/>
      <c r="H88" s="230">
        <v>29456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1179</v>
      </c>
      <c r="F89" s="208" t="s">
        <v>1180</v>
      </c>
      <c r="G89" s="209" t="s">
        <v>397</v>
      </c>
      <c r="H89" s="210">
        <v>552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0.082799999999999999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1695</v>
      </c>
    </row>
    <row r="90" s="2" customFormat="1">
      <c r="A90" s="40"/>
      <c r="B90" s="41"/>
      <c r="C90" s="42"/>
      <c r="D90" s="219" t="s">
        <v>284</v>
      </c>
      <c r="E90" s="42"/>
      <c r="F90" s="220" t="s">
        <v>1180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2" customFormat="1">
      <c r="A91" s="40"/>
      <c r="B91" s="41"/>
      <c r="C91" s="42"/>
      <c r="D91" s="219" t="s">
        <v>308</v>
      </c>
      <c r="E91" s="42"/>
      <c r="F91" s="247" t="s">
        <v>1587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308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1588</v>
      </c>
      <c r="G92" s="227"/>
      <c r="H92" s="230">
        <v>552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44.183999999999998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1696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1677</v>
      </c>
      <c r="G95" s="227"/>
      <c r="H95" s="230">
        <v>44.183999999999998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32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1697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1679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1680</v>
      </c>
      <c r="G100" s="227"/>
      <c r="H100" s="230">
        <v>32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16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1698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1682</v>
      </c>
      <c r="G104" s="227"/>
      <c r="H104" s="230">
        <v>16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16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0.00032000000000000003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1699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1684</v>
      </c>
      <c r="G108" s="227"/>
      <c r="H108" s="230">
        <v>16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57.200000000000003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1700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1596</v>
      </c>
      <c r="G112" s="227"/>
      <c r="H112" s="230">
        <v>16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1630</v>
      </c>
      <c r="G113" s="227"/>
      <c r="H113" s="230">
        <v>41.200000000000003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57.200000000000003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5.8920000000000003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1.1784000000000001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1701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1632</v>
      </c>
      <c r="G117" s="227"/>
      <c r="H117" s="230">
        <v>5.8920000000000003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32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1702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1688</v>
      </c>
      <c r="G121" s="227"/>
      <c r="H121" s="230">
        <v>32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18.300000000000001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1703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1639</v>
      </c>
      <c r="G125" s="227"/>
      <c r="H125" s="230">
        <v>8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1640</v>
      </c>
      <c r="G126" s="227"/>
      <c r="H126" s="230">
        <v>10.300000000000001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18.300000000000001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18.300000000000001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1704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1639</v>
      </c>
      <c r="G131" s="227"/>
      <c r="H131" s="230">
        <v>8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1640</v>
      </c>
      <c r="G132" s="227"/>
      <c r="H132" s="230">
        <v>10.300000000000001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18.300000000000001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73.200000000000003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1705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1643</v>
      </c>
      <c r="G138" s="227"/>
      <c r="H138" s="230">
        <v>32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1644</v>
      </c>
      <c r="G139" s="227"/>
      <c r="H139" s="230">
        <v>41.200000000000003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73.200000000000003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1.262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1706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a4EzJQ9EO+SwWnHEZauqeeTKRmGW8FnaurSmy33LLsrstwO3EtEdHo/sRjUJ9TIi2ihM8/0Rspq4kk72PCr8eg==" hashValue="962/MExViw2WCYqWyjiQbMGM+p/jm1X2GEZ1co/TPc4fK+RQTX9c/gQ3ZCz+TCXYqSV4EfWF8aPkJYBFWHFh+w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1707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247099-09.4 - SO 09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247099-09.4 - SO 09 Následná péče 3.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1.2615200000000002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1.2615200000000002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1.2615200000000002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29456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1708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1674</v>
      </c>
      <c r="G88" s="227"/>
      <c r="H88" s="230">
        <v>29456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1179</v>
      </c>
      <c r="F89" s="208" t="s">
        <v>1180</v>
      </c>
      <c r="G89" s="209" t="s">
        <v>397</v>
      </c>
      <c r="H89" s="210">
        <v>552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0.082799999999999999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1709</v>
      </c>
    </row>
    <row r="90" s="2" customFormat="1">
      <c r="A90" s="40"/>
      <c r="B90" s="41"/>
      <c r="C90" s="42"/>
      <c r="D90" s="219" t="s">
        <v>284</v>
      </c>
      <c r="E90" s="42"/>
      <c r="F90" s="220" t="s">
        <v>1180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2" customFormat="1">
      <c r="A91" s="40"/>
      <c r="B91" s="41"/>
      <c r="C91" s="42"/>
      <c r="D91" s="219" t="s">
        <v>308</v>
      </c>
      <c r="E91" s="42"/>
      <c r="F91" s="247" t="s">
        <v>1587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308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1588</v>
      </c>
      <c r="G92" s="227"/>
      <c r="H92" s="230">
        <v>552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44.183999999999998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1710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1677</v>
      </c>
      <c r="G95" s="227"/>
      <c r="H95" s="230">
        <v>44.183999999999998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32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1711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1679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1680</v>
      </c>
      <c r="G100" s="227"/>
      <c r="H100" s="230">
        <v>32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16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1712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1682</v>
      </c>
      <c r="G104" s="227"/>
      <c r="H104" s="230">
        <v>16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16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0.00032000000000000003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1713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1684</v>
      </c>
      <c r="G108" s="227"/>
      <c r="H108" s="230">
        <v>16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57.200000000000003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1714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1596</v>
      </c>
      <c r="G112" s="227"/>
      <c r="H112" s="230">
        <v>16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1630</v>
      </c>
      <c r="G113" s="227"/>
      <c r="H113" s="230">
        <v>41.200000000000003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57.200000000000003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5.8920000000000003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1.1784000000000001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1715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1632</v>
      </c>
      <c r="G117" s="227"/>
      <c r="H117" s="230">
        <v>5.8920000000000003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32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1716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1688</v>
      </c>
      <c r="G121" s="227"/>
      <c r="H121" s="230">
        <v>32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18.300000000000001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1717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1639</v>
      </c>
      <c r="G125" s="227"/>
      <c r="H125" s="230">
        <v>8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1640</v>
      </c>
      <c r="G126" s="227"/>
      <c r="H126" s="230">
        <v>10.300000000000001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18.300000000000001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18.300000000000001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1718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1639</v>
      </c>
      <c r="G131" s="227"/>
      <c r="H131" s="230">
        <v>8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1640</v>
      </c>
      <c r="G132" s="227"/>
      <c r="H132" s="230">
        <v>10.300000000000001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18.300000000000001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73.200000000000003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1719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1643</v>
      </c>
      <c r="G138" s="227"/>
      <c r="H138" s="230">
        <v>32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1644</v>
      </c>
      <c r="G139" s="227"/>
      <c r="H139" s="230">
        <v>41.200000000000003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73.200000000000003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1.262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1720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plxg/U0Kn9UgC1yn5VkYUSJvp7ukiOLwlMb3ZD9cwGuE0jymq69MZCljhNvDW7oXMRh6sk33gN4gr6MvM6kGuA==" hashValue="3zKqCS1eqDlwA5Q5xgLPjcCsYudzUdiHv0ue+DeoKFnyQ+364LK/I91MN06FJ9AI0AIOqGq4UxxSHP1MjhwdHw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1721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247099-09.5 - SO 09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247099-09.5 - SO 09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1722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1723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1724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1725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1726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1727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1728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1729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1730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1731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hWjoNFmciaM37mbT5JAcBBmmK7smpJwZNZZ6c7KOq7v8QpZxR8udkruQQp2RiKL4fX7cXQLYxmnJS8BljoGEkg==" hashValue="SfNpGSBPCmG981860QL4yi/szInVM5N1jvh1RsTyt4MC9V9/BSFQs7KUCHFAVVN0fPeyqh2WRp689C3CHQIsug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220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1732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ROUND(J84,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ROUND((SUM(BE84:BE263)),  2)</f>
        <v>0</v>
      </c>
      <c r="G33" s="40"/>
      <c r="H33" s="40"/>
      <c r="I33" s="150">
        <v>0.20999999999999999</v>
      </c>
      <c r="J33" s="149">
        <f>ROUND(((SUM(BE84:BE263))*I33),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ROUND((SUM(BF84:BF263)),  2)</f>
        <v>0</v>
      </c>
      <c r="G34" s="40"/>
      <c r="H34" s="40"/>
      <c r="I34" s="150">
        <v>0.12</v>
      </c>
      <c r="J34" s="149">
        <f>ROUND(((SUM(BF84:BF263))*I34),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ROUND((SUM(BG84:BG263)),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ROUND((SUM(BH84:BH263)),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ROUND((SUM(BI84:BI263)),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247099-10.1 - SO 10 - IP24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J84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J85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J86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257</v>
      </c>
      <c r="E62" s="176"/>
      <c r="F62" s="176"/>
      <c r="G62" s="176"/>
      <c r="H62" s="176"/>
      <c r="I62" s="176"/>
      <c r="J62" s="177">
        <f>J224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73"/>
      <c r="C63" s="174"/>
      <c r="D63" s="175" t="s">
        <v>258</v>
      </c>
      <c r="E63" s="176"/>
      <c r="F63" s="176"/>
      <c r="G63" s="176"/>
      <c r="H63" s="176"/>
      <c r="I63" s="176"/>
      <c r="J63" s="177">
        <f>J234</f>
        <v>0</v>
      </c>
      <c r="K63" s="174"/>
      <c r="L63" s="17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73"/>
      <c r="C64" s="174"/>
      <c r="D64" s="175" t="s">
        <v>259</v>
      </c>
      <c r="E64" s="176"/>
      <c r="F64" s="176"/>
      <c r="G64" s="176"/>
      <c r="H64" s="176"/>
      <c r="I64" s="176"/>
      <c r="J64" s="177">
        <f>J238</f>
        <v>0</v>
      </c>
      <c r="K64" s="174"/>
      <c r="L64" s="17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2" customFormat="1" ht="21.84" customHeight="1">
      <c r="A65" s="40"/>
      <c r="B65" s="41"/>
      <c r="C65" s="42"/>
      <c r="D65" s="42"/>
      <c r="E65" s="42"/>
      <c r="F65" s="42"/>
      <c r="G65" s="42"/>
      <c r="H65" s="42"/>
      <c r="I65" s="42"/>
      <c r="J65" s="42"/>
      <c r="K65" s="42"/>
      <c r="L65" s="136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6.96" customHeight="1">
      <c r="A66" s="40"/>
      <c r="B66" s="61"/>
      <c r="C66" s="62"/>
      <c r="D66" s="62"/>
      <c r="E66" s="62"/>
      <c r="F66" s="62"/>
      <c r="G66" s="62"/>
      <c r="H66" s="62"/>
      <c r="I66" s="62"/>
      <c r="J66" s="62"/>
      <c r="K66" s="62"/>
      <c r="L66" s="13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70" s="2" customFormat="1" ht="6.96" customHeight="1">
      <c r="A70" s="40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24.96" customHeight="1">
      <c r="A71" s="40"/>
      <c r="B71" s="41"/>
      <c r="C71" s="25" t="s">
        <v>260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16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162" t="str">
        <f>E7</f>
        <v>PD – Výsadba prvků ÚSES v k.ú. Velké Němčice</v>
      </c>
      <c r="F74" s="34"/>
      <c r="G74" s="34"/>
      <c r="H74" s="34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249</v>
      </c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71" t="str">
        <f>E9</f>
        <v>247099-10.1 - SO 10 - IP24</v>
      </c>
      <c r="F76" s="42"/>
      <c r="G76" s="42"/>
      <c r="H76" s="42"/>
      <c r="I76" s="42"/>
      <c r="J76" s="42"/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21</v>
      </c>
      <c r="D78" s="42"/>
      <c r="E78" s="42"/>
      <c r="F78" s="29" t="str">
        <f>F12</f>
        <v>Velké Němčice</v>
      </c>
      <c r="G78" s="42"/>
      <c r="H78" s="42"/>
      <c r="I78" s="34" t="s">
        <v>23</v>
      </c>
      <c r="J78" s="74" t="str">
        <f>IF(J12="","",J12)</f>
        <v>19. 8. 2024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5.15" customHeight="1">
      <c r="A80" s="40"/>
      <c r="B80" s="41"/>
      <c r="C80" s="34" t="s">
        <v>25</v>
      </c>
      <c r="D80" s="42"/>
      <c r="E80" s="42"/>
      <c r="F80" s="29" t="str">
        <f>E15</f>
        <v>ČR – Státní pozemkový úřad, KPÚ pro JMK</v>
      </c>
      <c r="G80" s="42"/>
      <c r="H80" s="42"/>
      <c r="I80" s="34" t="s">
        <v>32</v>
      </c>
      <c r="J80" s="38" t="str">
        <f>E21</f>
        <v>GEOtest, a.s.</v>
      </c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5.15" customHeight="1">
      <c r="A81" s="40"/>
      <c r="B81" s="41"/>
      <c r="C81" s="34" t="s">
        <v>30</v>
      </c>
      <c r="D81" s="42"/>
      <c r="E81" s="42"/>
      <c r="F81" s="29" t="str">
        <f>IF(E18="","",E18)</f>
        <v>Vyplň údaj</v>
      </c>
      <c r="G81" s="42"/>
      <c r="H81" s="42"/>
      <c r="I81" s="34" t="s">
        <v>37</v>
      </c>
      <c r="J81" s="38" t="str">
        <f>E24</f>
        <v xml:space="preserve"> </v>
      </c>
      <c r="K81" s="42"/>
      <c r="L81" s="13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0.32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3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1" customFormat="1" ht="29.28" customHeight="1">
      <c r="A83" s="179"/>
      <c r="B83" s="180"/>
      <c r="C83" s="181" t="s">
        <v>261</v>
      </c>
      <c r="D83" s="182" t="s">
        <v>60</v>
      </c>
      <c r="E83" s="182" t="s">
        <v>56</v>
      </c>
      <c r="F83" s="182" t="s">
        <v>57</v>
      </c>
      <c r="G83" s="182" t="s">
        <v>262</v>
      </c>
      <c r="H83" s="182" t="s">
        <v>263</v>
      </c>
      <c r="I83" s="182" t="s">
        <v>264</v>
      </c>
      <c r="J83" s="182" t="s">
        <v>253</v>
      </c>
      <c r="K83" s="183" t="s">
        <v>265</v>
      </c>
      <c r="L83" s="184"/>
      <c r="M83" s="94" t="s">
        <v>19</v>
      </c>
      <c r="N83" s="95" t="s">
        <v>45</v>
      </c>
      <c r="O83" s="95" t="s">
        <v>266</v>
      </c>
      <c r="P83" s="95" t="s">
        <v>267</v>
      </c>
      <c r="Q83" s="95" t="s">
        <v>268</v>
      </c>
      <c r="R83" s="95" t="s">
        <v>269</v>
      </c>
      <c r="S83" s="95" t="s">
        <v>270</v>
      </c>
      <c r="T83" s="96" t="s">
        <v>271</v>
      </c>
      <c r="U83" s="179"/>
      <c r="V83" s="179"/>
      <c r="W83" s="179"/>
      <c r="X83" s="179"/>
      <c r="Y83" s="179"/>
      <c r="Z83" s="179"/>
      <c r="AA83" s="179"/>
      <c r="AB83" s="179"/>
      <c r="AC83" s="179"/>
      <c r="AD83" s="179"/>
      <c r="AE83" s="179"/>
    </row>
    <row r="84" s="2" customFormat="1" ht="22.8" customHeight="1">
      <c r="A84" s="40"/>
      <c r="B84" s="41"/>
      <c r="C84" s="101" t="s">
        <v>272</v>
      </c>
      <c r="D84" s="42"/>
      <c r="E84" s="42"/>
      <c r="F84" s="42"/>
      <c r="G84" s="42"/>
      <c r="H84" s="42"/>
      <c r="I84" s="42"/>
      <c r="J84" s="185">
        <f>BK84</f>
        <v>0</v>
      </c>
      <c r="K84" s="42"/>
      <c r="L84" s="46"/>
      <c r="M84" s="97"/>
      <c r="N84" s="186"/>
      <c r="O84" s="98"/>
      <c r="P84" s="187">
        <f>P85</f>
        <v>0</v>
      </c>
      <c r="Q84" s="98"/>
      <c r="R84" s="187">
        <f>R85</f>
        <v>2.081966</v>
      </c>
      <c r="S84" s="98"/>
      <c r="T84" s="188">
        <f>T85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T84" s="19" t="s">
        <v>74</v>
      </c>
      <c r="AU84" s="19" t="s">
        <v>254</v>
      </c>
      <c r="BK84" s="189">
        <f>BK85</f>
        <v>0</v>
      </c>
    </row>
    <row r="85" s="12" customFormat="1" ht="25.92" customHeight="1">
      <c r="A85" s="12"/>
      <c r="B85" s="190"/>
      <c r="C85" s="191"/>
      <c r="D85" s="192" t="s">
        <v>74</v>
      </c>
      <c r="E85" s="193" t="s">
        <v>273</v>
      </c>
      <c r="F85" s="193" t="s">
        <v>274</v>
      </c>
      <c r="G85" s="191"/>
      <c r="H85" s="191"/>
      <c r="I85" s="194"/>
      <c r="J85" s="195">
        <f>BK85</f>
        <v>0</v>
      </c>
      <c r="K85" s="191"/>
      <c r="L85" s="196"/>
      <c r="M85" s="197"/>
      <c r="N85" s="198"/>
      <c r="O85" s="198"/>
      <c r="P85" s="199">
        <f>P86+P224+P234+P238</f>
        <v>0</v>
      </c>
      <c r="Q85" s="198"/>
      <c r="R85" s="199">
        <f>R86+R224+R234+R238</f>
        <v>2.081966</v>
      </c>
      <c r="S85" s="198"/>
      <c r="T85" s="200">
        <f>T86+T224+T234+T238</f>
        <v>0</v>
      </c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R85" s="201" t="s">
        <v>83</v>
      </c>
      <c r="AT85" s="202" t="s">
        <v>74</v>
      </c>
      <c r="AU85" s="202" t="s">
        <v>75</v>
      </c>
      <c r="AY85" s="201" t="s">
        <v>275</v>
      </c>
      <c r="BK85" s="203">
        <f>BK86+BK224+BK234+BK238</f>
        <v>0</v>
      </c>
    </row>
    <row r="86" s="12" customFormat="1" ht="22.8" customHeight="1">
      <c r="A86" s="12"/>
      <c r="B86" s="190"/>
      <c r="C86" s="191"/>
      <c r="D86" s="192" t="s">
        <v>74</v>
      </c>
      <c r="E86" s="204" t="s">
        <v>83</v>
      </c>
      <c r="F86" s="204" t="s">
        <v>276</v>
      </c>
      <c r="G86" s="191"/>
      <c r="H86" s="191"/>
      <c r="I86" s="194"/>
      <c r="J86" s="205">
        <f>BK86</f>
        <v>0</v>
      </c>
      <c r="K86" s="191"/>
      <c r="L86" s="196"/>
      <c r="M86" s="197"/>
      <c r="N86" s="198"/>
      <c r="O86" s="198"/>
      <c r="P86" s="199">
        <f>SUM(P87:P223)</f>
        <v>0</v>
      </c>
      <c r="Q86" s="198"/>
      <c r="R86" s="199">
        <f>SUM(R87:R223)</f>
        <v>2.0024960000000003</v>
      </c>
      <c r="S86" s="198"/>
      <c r="T86" s="200">
        <f>SUM(T87:T223)</f>
        <v>0</v>
      </c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R86" s="201" t="s">
        <v>83</v>
      </c>
      <c r="AT86" s="202" t="s">
        <v>74</v>
      </c>
      <c r="AU86" s="202" t="s">
        <v>83</v>
      </c>
      <c r="AY86" s="201" t="s">
        <v>275</v>
      </c>
      <c r="BK86" s="203">
        <f>SUM(BK87:BK223)</f>
        <v>0</v>
      </c>
    </row>
    <row r="87" s="2" customFormat="1" ht="16.5" customHeight="1">
      <c r="A87" s="40"/>
      <c r="B87" s="41"/>
      <c r="C87" s="206" t="s">
        <v>83</v>
      </c>
      <c r="D87" s="206" t="s">
        <v>277</v>
      </c>
      <c r="E87" s="207" t="s">
        <v>278</v>
      </c>
      <c r="F87" s="208" t="s">
        <v>279</v>
      </c>
      <c r="G87" s="209" t="s">
        <v>280</v>
      </c>
      <c r="H87" s="210">
        <v>17714</v>
      </c>
      <c r="I87" s="211"/>
      <c r="J87" s="212">
        <f>ROUND(I87*H87,2)</f>
        <v>0</v>
      </c>
      <c r="K87" s="208" t="s">
        <v>281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85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1733</v>
      </c>
    </row>
    <row r="88" s="2" customFormat="1">
      <c r="A88" s="40"/>
      <c r="B88" s="41"/>
      <c r="C88" s="42"/>
      <c r="D88" s="219" t="s">
        <v>284</v>
      </c>
      <c r="E88" s="42"/>
      <c r="F88" s="220" t="s">
        <v>285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85</v>
      </c>
    </row>
    <row r="89" s="2" customFormat="1">
      <c r="A89" s="40"/>
      <c r="B89" s="41"/>
      <c r="C89" s="42"/>
      <c r="D89" s="224" t="s">
        <v>286</v>
      </c>
      <c r="E89" s="42"/>
      <c r="F89" s="225" t="s">
        <v>287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286</v>
      </c>
      <c r="AU89" s="19" t="s">
        <v>85</v>
      </c>
    </row>
    <row r="90" s="13" customFormat="1">
      <c r="A90" s="13"/>
      <c r="B90" s="226"/>
      <c r="C90" s="227"/>
      <c r="D90" s="219" t="s">
        <v>288</v>
      </c>
      <c r="E90" s="228" t="s">
        <v>19</v>
      </c>
      <c r="F90" s="229" t="s">
        <v>1734</v>
      </c>
      <c r="G90" s="227"/>
      <c r="H90" s="230">
        <v>17714</v>
      </c>
      <c r="I90" s="231"/>
      <c r="J90" s="227"/>
      <c r="K90" s="227"/>
      <c r="L90" s="232"/>
      <c r="M90" s="233"/>
      <c r="N90" s="234"/>
      <c r="O90" s="234"/>
      <c r="P90" s="234"/>
      <c r="Q90" s="234"/>
      <c r="R90" s="234"/>
      <c r="S90" s="234"/>
      <c r="T90" s="235"/>
      <c r="U90" s="13"/>
      <c r="V90" s="13"/>
      <c r="W90" s="13"/>
      <c r="X90" s="13"/>
      <c r="Y90" s="13"/>
      <c r="Z90" s="13"/>
      <c r="AA90" s="13"/>
      <c r="AB90" s="13"/>
      <c r="AC90" s="13"/>
      <c r="AD90" s="13"/>
      <c r="AE90" s="13"/>
      <c r="AT90" s="236" t="s">
        <v>288</v>
      </c>
      <c r="AU90" s="236" t="s">
        <v>85</v>
      </c>
      <c r="AV90" s="13" t="s">
        <v>85</v>
      </c>
      <c r="AW90" s="13" t="s">
        <v>36</v>
      </c>
      <c r="AX90" s="13" t="s">
        <v>83</v>
      </c>
      <c r="AY90" s="236" t="s">
        <v>275</v>
      </c>
    </row>
    <row r="91" s="2" customFormat="1" ht="21.75" customHeight="1">
      <c r="A91" s="40"/>
      <c r="B91" s="41"/>
      <c r="C91" s="206" t="s">
        <v>85</v>
      </c>
      <c r="D91" s="206" t="s">
        <v>277</v>
      </c>
      <c r="E91" s="207" t="s">
        <v>1179</v>
      </c>
      <c r="F91" s="208" t="s">
        <v>1180</v>
      </c>
      <c r="G91" s="209" t="s">
        <v>397</v>
      </c>
      <c r="H91" s="210">
        <v>625</v>
      </c>
      <c r="I91" s="211"/>
      <c r="J91" s="212">
        <f>ROUND(I91*H91,2)</f>
        <v>0</v>
      </c>
      <c r="K91" s="208" t="s">
        <v>19</v>
      </c>
      <c r="L91" s="46"/>
      <c r="M91" s="213" t="s">
        <v>19</v>
      </c>
      <c r="N91" s="214" t="s">
        <v>46</v>
      </c>
      <c r="O91" s="86"/>
      <c r="P91" s="215">
        <f>O91*H91</f>
        <v>0</v>
      </c>
      <c r="Q91" s="215">
        <v>0.00014999999999999999</v>
      </c>
      <c r="R91" s="215">
        <f>Q91*H91</f>
        <v>0.093749999999999986</v>
      </c>
      <c r="S91" s="215">
        <v>0</v>
      </c>
      <c r="T91" s="216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17" t="s">
        <v>282</v>
      </c>
      <c r="AT91" s="217" t="s">
        <v>277</v>
      </c>
      <c r="AU91" s="217" t="s">
        <v>85</v>
      </c>
      <c r="AY91" s="19" t="s">
        <v>275</v>
      </c>
      <c r="BE91" s="218">
        <f>IF(N91="základní",J91,0)</f>
        <v>0</v>
      </c>
      <c r="BF91" s="218">
        <f>IF(N91="snížená",J91,0)</f>
        <v>0</v>
      </c>
      <c r="BG91" s="218">
        <f>IF(N91="zákl. přenesená",J91,0)</f>
        <v>0</v>
      </c>
      <c r="BH91" s="218">
        <f>IF(N91="sníž. přenesená",J91,0)</f>
        <v>0</v>
      </c>
      <c r="BI91" s="218">
        <f>IF(N91="nulová",J91,0)</f>
        <v>0</v>
      </c>
      <c r="BJ91" s="19" t="s">
        <v>83</v>
      </c>
      <c r="BK91" s="218">
        <f>ROUND(I91*H91,2)</f>
        <v>0</v>
      </c>
      <c r="BL91" s="19" t="s">
        <v>282</v>
      </c>
      <c r="BM91" s="217" t="s">
        <v>1735</v>
      </c>
    </row>
    <row r="92" s="2" customFormat="1">
      <c r="A92" s="40"/>
      <c r="B92" s="41"/>
      <c r="C92" s="42"/>
      <c r="D92" s="219" t="s">
        <v>284</v>
      </c>
      <c r="E92" s="42"/>
      <c r="F92" s="220" t="s">
        <v>1180</v>
      </c>
      <c r="G92" s="42"/>
      <c r="H92" s="42"/>
      <c r="I92" s="221"/>
      <c r="J92" s="42"/>
      <c r="K92" s="42"/>
      <c r="L92" s="46"/>
      <c r="M92" s="222"/>
      <c r="N92" s="223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284</v>
      </c>
      <c r="AU92" s="19" t="s">
        <v>85</v>
      </c>
    </row>
    <row r="93" s="2" customFormat="1">
      <c r="A93" s="40"/>
      <c r="B93" s="41"/>
      <c r="C93" s="42"/>
      <c r="D93" s="219" t="s">
        <v>308</v>
      </c>
      <c r="E93" s="42"/>
      <c r="F93" s="247" t="s">
        <v>1587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308</v>
      </c>
      <c r="AU93" s="19" t="s">
        <v>85</v>
      </c>
    </row>
    <row r="94" s="13" customFormat="1">
      <c r="A94" s="13"/>
      <c r="B94" s="226"/>
      <c r="C94" s="227"/>
      <c r="D94" s="219" t="s">
        <v>288</v>
      </c>
      <c r="E94" s="228" t="s">
        <v>19</v>
      </c>
      <c r="F94" s="229" t="s">
        <v>1736</v>
      </c>
      <c r="G94" s="227"/>
      <c r="H94" s="230">
        <v>625</v>
      </c>
      <c r="I94" s="231"/>
      <c r="J94" s="227"/>
      <c r="K94" s="227"/>
      <c r="L94" s="232"/>
      <c r="M94" s="233"/>
      <c r="N94" s="234"/>
      <c r="O94" s="234"/>
      <c r="P94" s="234"/>
      <c r="Q94" s="234"/>
      <c r="R94" s="234"/>
      <c r="S94" s="234"/>
      <c r="T94" s="23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6" t="s">
        <v>288</v>
      </c>
      <c r="AU94" s="236" t="s">
        <v>85</v>
      </c>
      <c r="AV94" s="13" t="s">
        <v>85</v>
      </c>
      <c r="AW94" s="13" t="s">
        <v>36</v>
      </c>
      <c r="AX94" s="13" t="s">
        <v>83</v>
      </c>
      <c r="AY94" s="236" t="s">
        <v>275</v>
      </c>
    </row>
    <row r="95" s="2" customFormat="1" ht="16.5" customHeight="1">
      <c r="A95" s="40"/>
      <c r="B95" s="41"/>
      <c r="C95" s="206" t="s">
        <v>295</v>
      </c>
      <c r="D95" s="206" t="s">
        <v>277</v>
      </c>
      <c r="E95" s="207" t="s">
        <v>290</v>
      </c>
      <c r="F95" s="208" t="s">
        <v>291</v>
      </c>
      <c r="G95" s="209" t="s">
        <v>292</v>
      </c>
      <c r="H95" s="210">
        <v>26.571000000000002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85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1737</v>
      </c>
    </row>
    <row r="96" s="2" customFormat="1">
      <c r="A96" s="40"/>
      <c r="B96" s="41"/>
      <c r="C96" s="42"/>
      <c r="D96" s="219" t="s">
        <v>284</v>
      </c>
      <c r="E96" s="42"/>
      <c r="F96" s="220" t="s">
        <v>291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85</v>
      </c>
    </row>
    <row r="97" s="13" customFormat="1">
      <c r="A97" s="13"/>
      <c r="B97" s="226"/>
      <c r="C97" s="227"/>
      <c r="D97" s="219" t="s">
        <v>288</v>
      </c>
      <c r="E97" s="228" t="s">
        <v>19</v>
      </c>
      <c r="F97" s="229" t="s">
        <v>1738</v>
      </c>
      <c r="G97" s="227"/>
      <c r="H97" s="230">
        <v>26.571000000000002</v>
      </c>
      <c r="I97" s="231"/>
      <c r="J97" s="227"/>
      <c r="K97" s="227"/>
      <c r="L97" s="232"/>
      <c r="M97" s="233"/>
      <c r="N97" s="234"/>
      <c r="O97" s="234"/>
      <c r="P97" s="234"/>
      <c r="Q97" s="234"/>
      <c r="R97" s="234"/>
      <c r="S97" s="234"/>
      <c r="T97" s="235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36" t="s">
        <v>288</v>
      </c>
      <c r="AU97" s="236" t="s">
        <v>85</v>
      </c>
      <c r="AV97" s="13" t="s">
        <v>85</v>
      </c>
      <c r="AW97" s="13" t="s">
        <v>36</v>
      </c>
      <c r="AX97" s="13" t="s">
        <v>83</v>
      </c>
      <c r="AY97" s="236" t="s">
        <v>275</v>
      </c>
    </row>
    <row r="98" s="2" customFormat="1" ht="16.5" customHeight="1">
      <c r="A98" s="40"/>
      <c r="B98" s="41"/>
      <c r="C98" s="206" t="s">
        <v>282</v>
      </c>
      <c r="D98" s="206" t="s">
        <v>277</v>
      </c>
      <c r="E98" s="207" t="s">
        <v>296</v>
      </c>
      <c r="F98" s="208" t="s">
        <v>297</v>
      </c>
      <c r="G98" s="209" t="s">
        <v>280</v>
      </c>
      <c r="H98" s="210">
        <v>17714</v>
      </c>
      <c r="I98" s="211"/>
      <c r="J98" s="212">
        <f>ROUND(I98*H98,2)</f>
        <v>0</v>
      </c>
      <c r="K98" s="208" t="s">
        <v>281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282</v>
      </c>
      <c r="AT98" s="217" t="s">
        <v>277</v>
      </c>
      <c r="AU98" s="217" t="s">
        <v>85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282</v>
      </c>
      <c r="BM98" s="217" t="s">
        <v>1739</v>
      </c>
    </row>
    <row r="99" s="2" customFormat="1">
      <c r="A99" s="40"/>
      <c r="B99" s="41"/>
      <c r="C99" s="42"/>
      <c r="D99" s="219" t="s">
        <v>284</v>
      </c>
      <c r="E99" s="42"/>
      <c r="F99" s="220" t="s">
        <v>299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85</v>
      </c>
    </row>
    <row r="100" s="2" customFormat="1">
      <c r="A100" s="40"/>
      <c r="B100" s="41"/>
      <c r="C100" s="42"/>
      <c r="D100" s="224" t="s">
        <v>286</v>
      </c>
      <c r="E100" s="42"/>
      <c r="F100" s="225" t="s">
        <v>300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286</v>
      </c>
      <c r="AU100" s="19" t="s">
        <v>85</v>
      </c>
    </row>
    <row r="101" s="13" customFormat="1">
      <c r="A101" s="13"/>
      <c r="B101" s="226"/>
      <c r="C101" s="227"/>
      <c r="D101" s="219" t="s">
        <v>288</v>
      </c>
      <c r="E101" s="228" t="s">
        <v>19</v>
      </c>
      <c r="F101" s="229" t="s">
        <v>1740</v>
      </c>
      <c r="G101" s="227"/>
      <c r="H101" s="230">
        <v>17714</v>
      </c>
      <c r="I101" s="231"/>
      <c r="J101" s="227"/>
      <c r="K101" s="227"/>
      <c r="L101" s="232"/>
      <c r="M101" s="233"/>
      <c r="N101" s="234"/>
      <c r="O101" s="234"/>
      <c r="P101" s="234"/>
      <c r="Q101" s="234"/>
      <c r="R101" s="234"/>
      <c r="S101" s="234"/>
      <c r="T101" s="235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36" t="s">
        <v>288</v>
      </c>
      <c r="AU101" s="236" t="s">
        <v>85</v>
      </c>
      <c r="AV101" s="13" t="s">
        <v>85</v>
      </c>
      <c r="AW101" s="13" t="s">
        <v>36</v>
      </c>
      <c r="AX101" s="13" t="s">
        <v>83</v>
      </c>
      <c r="AY101" s="236" t="s">
        <v>275</v>
      </c>
    </row>
    <row r="102" s="2" customFormat="1" ht="16.5" customHeight="1">
      <c r="A102" s="40"/>
      <c r="B102" s="41"/>
      <c r="C102" s="237" t="s">
        <v>311</v>
      </c>
      <c r="D102" s="237" t="s">
        <v>302</v>
      </c>
      <c r="E102" s="238" t="s">
        <v>303</v>
      </c>
      <c r="F102" s="239" t="s">
        <v>304</v>
      </c>
      <c r="G102" s="240" t="s">
        <v>305</v>
      </c>
      <c r="H102" s="241">
        <v>53.142000000000003</v>
      </c>
      <c r="I102" s="242"/>
      <c r="J102" s="243">
        <f>ROUND(I102*H102,2)</f>
        <v>0</v>
      </c>
      <c r="K102" s="239" t="s">
        <v>281</v>
      </c>
      <c r="L102" s="244"/>
      <c r="M102" s="245" t="s">
        <v>19</v>
      </c>
      <c r="N102" s="246" t="s">
        <v>46</v>
      </c>
      <c r="O102" s="86"/>
      <c r="P102" s="215">
        <f>O102*H102</f>
        <v>0</v>
      </c>
      <c r="Q102" s="215">
        <v>0.001</v>
      </c>
      <c r="R102" s="215">
        <f>Q102*H102</f>
        <v>0.053142000000000002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306</v>
      </c>
      <c r="AT102" s="217" t="s">
        <v>302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282</v>
      </c>
      <c r="BM102" s="217" t="s">
        <v>1741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304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19" t="s">
        <v>308</v>
      </c>
      <c r="E104" s="42"/>
      <c r="F104" s="247" t="s">
        <v>880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308</v>
      </c>
      <c r="AU104" s="19" t="s">
        <v>85</v>
      </c>
    </row>
    <row r="105" s="13" customFormat="1">
      <c r="A105" s="13"/>
      <c r="B105" s="226"/>
      <c r="C105" s="227"/>
      <c r="D105" s="219" t="s">
        <v>288</v>
      </c>
      <c r="E105" s="227"/>
      <c r="F105" s="229" t="s">
        <v>1742</v>
      </c>
      <c r="G105" s="227"/>
      <c r="H105" s="230">
        <v>53.142000000000003</v>
      </c>
      <c r="I105" s="231"/>
      <c r="J105" s="227"/>
      <c r="K105" s="227"/>
      <c r="L105" s="232"/>
      <c r="M105" s="233"/>
      <c r="N105" s="234"/>
      <c r="O105" s="234"/>
      <c r="P105" s="234"/>
      <c r="Q105" s="234"/>
      <c r="R105" s="234"/>
      <c r="S105" s="234"/>
      <c r="T105" s="235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36" t="s">
        <v>288</v>
      </c>
      <c r="AU105" s="236" t="s">
        <v>85</v>
      </c>
      <c r="AV105" s="13" t="s">
        <v>85</v>
      </c>
      <c r="AW105" s="13" t="s">
        <v>4</v>
      </c>
      <c r="AX105" s="13" t="s">
        <v>83</v>
      </c>
      <c r="AY105" s="236" t="s">
        <v>275</v>
      </c>
    </row>
    <row r="106" s="2" customFormat="1" ht="21.75" customHeight="1">
      <c r="A106" s="40"/>
      <c r="B106" s="41"/>
      <c r="C106" s="206" t="s">
        <v>319</v>
      </c>
      <c r="D106" s="206" t="s">
        <v>277</v>
      </c>
      <c r="E106" s="207" t="s">
        <v>312</v>
      </c>
      <c r="F106" s="208" t="s">
        <v>313</v>
      </c>
      <c r="G106" s="209" t="s">
        <v>314</v>
      </c>
      <c r="H106" s="210">
        <v>18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282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282</v>
      </c>
      <c r="BM106" s="217" t="s">
        <v>1743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316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317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13" customFormat="1">
      <c r="A109" s="13"/>
      <c r="B109" s="226"/>
      <c r="C109" s="227"/>
      <c r="D109" s="219" t="s">
        <v>288</v>
      </c>
      <c r="E109" s="228" t="s">
        <v>19</v>
      </c>
      <c r="F109" s="229" t="s">
        <v>1744</v>
      </c>
      <c r="G109" s="227"/>
      <c r="H109" s="230">
        <v>18</v>
      </c>
      <c r="I109" s="231"/>
      <c r="J109" s="227"/>
      <c r="K109" s="227"/>
      <c r="L109" s="232"/>
      <c r="M109" s="233"/>
      <c r="N109" s="234"/>
      <c r="O109" s="234"/>
      <c r="P109" s="234"/>
      <c r="Q109" s="234"/>
      <c r="R109" s="234"/>
      <c r="S109" s="234"/>
      <c r="T109" s="235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36" t="s">
        <v>288</v>
      </c>
      <c r="AU109" s="236" t="s">
        <v>85</v>
      </c>
      <c r="AV109" s="13" t="s">
        <v>85</v>
      </c>
      <c r="AW109" s="13" t="s">
        <v>36</v>
      </c>
      <c r="AX109" s="13" t="s">
        <v>83</v>
      </c>
      <c r="AY109" s="236" t="s">
        <v>275</v>
      </c>
    </row>
    <row r="110" s="2" customFormat="1" ht="21.75" customHeight="1">
      <c r="A110" s="40"/>
      <c r="B110" s="41"/>
      <c r="C110" s="206" t="s">
        <v>326</v>
      </c>
      <c r="D110" s="206" t="s">
        <v>277</v>
      </c>
      <c r="E110" s="207" t="s">
        <v>884</v>
      </c>
      <c r="F110" s="208" t="s">
        <v>885</v>
      </c>
      <c r="G110" s="209" t="s">
        <v>314</v>
      </c>
      <c r="H110" s="210">
        <v>102</v>
      </c>
      <c r="I110" s="211"/>
      <c r="J110" s="212">
        <f>ROUND(I110*H110,2)</f>
        <v>0</v>
      </c>
      <c r="K110" s="208" t="s">
        <v>281</v>
      </c>
      <c r="L110" s="46"/>
      <c r="M110" s="213" t="s">
        <v>19</v>
      </c>
      <c r="N110" s="214" t="s">
        <v>46</v>
      </c>
      <c r="O110" s="86"/>
      <c r="P110" s="215">
        <f>O110*H110</f>
        <v>0</v>
      </c>
      <c r="Q110" s="215">
        <v>0</v>
      </c>
      <c r="R110" s="215">
        <f>Q110*H110</f>
        <v>0</v>
      </c>
      <c r="S110" s="215">
        <v>0</v>
      </c>
      <c r="T110" s="21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17" t="s">
        <v>282</v>
      </c>
      <c r="AT110" s="217" t="s">
        <v>277</v>
      </c>
      <c r="AU110" s="217" t="s">
        <v>85</v>
      </c>
      <c r="AY110" s="19" t="s">
        <v>275</v>
      </c>
      <c r="BE110" s="218">
        <f>IF(N110="základní",J110,0)</f>
        <v>0</v>
      </c>
      <c r="BF110" s="218">
        <f>IF(N110="snížená",J110,0)</f>
        <v>0</v>
      </c>
      <c r="BG110" s="218">
        <f>IF(N110="zákl. přenesená",J110,0)</f>
        <v>0</v>
      </c>
      <c r="BH110" s="218">
        <f>IF(N110="sníž. přenesená",J110,0)</f>
        <v>0</v>
      </c>
      <c r="BI110" s="218">
        <f>IF(N110="nulová",J110,0)</f>
        <v>0</v>
      </c>
      <c r="BJ110" s="19" t="s">
        <v>83</v>
      </c>
      <c r="BK110" s="218">
        <f>ROUND(I110*H110,2)</f>
        <v>0</v>
      </c>
      <c r="BL110" s="19" t="s">
        <v>282</v>
      </c>
      <c r="BM110" s="217" t="s">
        <v>1745</v>
      </c>
    </row>
    <row r="111" s="2" customFormat="1">
      <c r="A111" s="40"/>
      <c r="B111" s="41"/>
      <c r="C111" s="42"/>
      <c r="D111" s="219" t="s">
        <v>284</v>
      </c>
      <c r="E111" s="42"/>
      <c r="F111" s="220" t="s">
        <v>887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284</v>
      </c>
      <c r="AU111" s="19" t="s">
        <v>85</v>
      </c>
    </row>
    <row r="112" s="2" customFormat="1">
      <c r="A112" s="40"/>
      <c r="B112" s="41"/>
      <c r="C112" s="42"/>
      <c r="D112" s="224" t="s">
        <v>286</v>
      </c>
      <c r="E112" s="42"/>
      <c r="F112" s="225" t="s">
        <v>888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286</v>
      </c>
      <c r="AU112" s="19" t="s">
        <v>85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1746</v>
      </c>
      <c r="G113" s="227"/>
      <c r="H113" s="230">
        <v>102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83</v>
      </c>
      <c r="AY113" s="236" t="s">
        <v>275</v>
      </c>
    </row>
    <row r="114" s="2" customFormat="1" ht="16.5" customHeight="1">
      <c r="A114" s="40"/>
      <c r="B114" s="41"/>
      <c r="C114" s="206" t="s">
        <v>306</v>
      </c>
      <c r="D114" s="206" t="s">
        <v>277</v>
      </c>
      <c r="E114" s="207" t="s">
        <v>320</v>
      </c>
      <c r="F114" s="208" t="s">
        <v>321</v>
      </c>
      <c r="G114" s="209" t="s">
        <v>280</v>
      </c>
      <c r="H114" s="210">
        <v>17773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282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282</v>
      </c>
      <c r="BM114" s="217" t="s">
        <v>1747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323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324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1748</v>
      </c>
      <c r="G117" s="227"/>
      <c r="H117" s="230">
        <v>17773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83</v>
      </c>
      <c r="AY117" s="236" t="s">
        <v>275</v>
      </c>
    </row>
    <row r="118" s="2" customFormat="1" ht="16.5" customHeight="1">
      <c r="A118" s="40"/>
      <c r="B118" s="41"/>
      <c r="C118" s="206" t="s">
        <v>337</v>
      </c>
      <c r="D118" s="206" t="s">
        <v>277</v>
      </c>
      <c r="E118" s="207" t="s">
        <v>327</v>
      </c>
      <c r="F118" s="208" t="s">
        <v>328</v>
      </c>
      <c r="G118" s="209" t="s">
        <v>280</v>
      </c>
      <c r="H118" s="210">
        <v>17773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1749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330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331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1748</v>
      </c>
      <c r="G121" s="227"/>
      <c r="H121" s="230">
        <v>17773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332</v>
      </c>
      <c r="F122" s="208" t="s">
        <v>333</v>
      </c>
      <c r="G122" s="209" t="s">
        <v>280</v>
      </c>
      <c r="H122" s="210">
        <v>17714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1750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335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336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1734</v>
      </c>
      <c r="G125" s="227"/>
      <c r="H125" s="230">
        <v>17714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83</v>
      </c>
      <c r="AY125" s="236" t="s">
        <v>275</v>
      </c>
    </row>
    <row r="126" s="2" customFormat="1" ht="16.5" customHeight="1">
      <c r="A126" s="40"/>
      <c r="B126" s="41"/>
      <c r="C126" s="206" t="s">
        <v>351</v>
      </c>
      <c r="D126" s="206" t="s">
        <v>277</v>
      </c>
      <c r="E126" s="207" t="s">
        <v>338</v>
      </c>
      <c r="F126" s="208" t="s">
        <v>339</v>
      </c>
      <c r="G126" s="209" t="s">
        <v>340</v>
      </c>
      <c r="H126" s="210">
        <v>1.7769999999999999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1751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342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343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13" customFormat="1">
      <c r="A129" s="13"/>
      <c r="B129" s="226"/>
      <c r="C129" s="227"/>
      <c r="D129" s="219" t="s">
        <v>288</v>
      </c>
      <c r="E129" s="228" t="s">
        <v>19</v>
      </c>
      <c r="F129" s="229" t="s">
        <v>1752</v>
      </c>
      <c r="G129" s="227"/>
      <c r="H129" s="230">
        <v>1.7769999999999999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6" t="s">
        <v>288</v>
      </c>
      <c r="AU129" s="236" t="s">
        <v>85</v>
      </c>
      <c r="AV129" s="13" t="s">
        <v>85</v>
      </c>
      <c r="AW129" s="13" t="s">
        <v>36</v>
      </c>
      <c r="AX129" s="13" t="s">
        <v>83</v>
      </c>
      <c r="AY129" s="236" t="s">
        <v>275</v>
      </c>
    </row>
    <row r="130" s="2" customFormat="1" ht="16.5" customHeight="1">
      <c r="A130" s="40"/>
      <c r="B130" s="41"/>
      <c r="C130" s="206" t="s">
        <v>8</v>
      </c>
      <c r="D130" s="206" t="s">
        <v>277</v>
      </c>
      <c r="E130" s="207" t="s">
        <v>896</v>
      </c>
      <c r="F130" s="208" t="s">
        <v>897</v>
      </c>
      <c r="G130" s="209" t="s">
        <v>314</v>
      </c>
      <c r="H130" s="210">
        <v>102</v>
      </c>
      <c r="I130" s="211"/>
      <c r="J130" s="212">
        <f>ROUND(I130*H130,2)</f>
        <v>0</v>
      </c>
      <c r="K130" s="208" t="s">
        <v>281</v>
      </c>
      <c r="L130" s="46"/>
      <c r="M130" s="213" t="s">
        <v>19</v>
      </c>
      <c r="N130" s="214" t="s">
        <v>46</v>
      </c>
      <c r="O130" s="86"/>
      <c r="P130" s="215">
        <f>O130*H130</f>
        <v>0</v>
      </c>
      <c r="Q130" s="215">
        <v>0</v>
      </c>
      <c r="R130" s="215">
        <f>Q130*H130</f>
        <v>0</v>
      </c>
      <c r="S130" s="215">
        <v>0</v>
      </c>
      <c r="T130" s="21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17" t="s">
        <v>282</v>
      </c>
      <c r="AT130" s="217" t="s">
        <v>277</v>
      </c>
      <c r="AU130" s="217" t="s">
        <v>85</v>
      </c>
      <c r="AY130" s="19" t="s">
        <v>275</v>
      </c>
      <c r="BE130" s="218">
        <f>IF(N130="základní",J130,0)</f>
        <v>0</v>
      </c>
      <c r="BF130" s="218">
        <f>IF(N130="snížená",J130,0)</f>
        <v>0</v>
      </c>
      <c r="BG130" s="218">
        <f>IF(N130="zákl. přenesená",J130,0)</f>
        <v>0</v>
      </c>
      <c r="BH130" s="218">
        <f>IF(N130="sníž. přenesená",J130,0)</f>
        <v>0</v>
      </c>
      <c r="BI130" s="218">
        <f>IF(N130="nulová",J130,0)</f>
        <v>0</v>
      </c>
      <c r="BJ130" s="19" t="s">
        <v>83</v>
      </c>
      <c r="BK130" s="218">
        <f>ROUND(I130*H130,2)</f>
        <v>0</v>
      </c>
      <c r="BL130" s="19" t="s">
        <v>282</v>
      </c>
      <c r="BM130" s="217" t="s">
        <v>1753</v>
      </c>
    </row>
    <row r="131" s="2" customFormat="1">
      <c r="A131" s="40"/>
      <c r="B131" s="41"/>
      <c r="C131" s="42"/>
      <c r="D131" s="219" t="s">
        <v>284</v>
      </c>
      <c r="E131" s="42"/>
      <c r="F131" s="220" t="s">
        <v>899</v>
      </c>
      <c r="G131" s="42"/>
      <c r="H131" s="42"/>
      <c r="I131" s="221"/>
      <c r="J131" s="42"/>
      <c r="K131" s="42"/>
      <c r="L131" s="46"/>
      <c r="M131" s="222"/>
      <c r="N131" s="223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284</v>
      </c>
      <c r="AU131" s="19" t="s">
        <v>85</v>
      </c>
    </row>
    <row r="132" s="2" customFormat="1">
      <c r="A132" s="40"/>
      <c r="B132" s="41"/>
      <c r="C132" s="42"/>
      <c r="D132" s="224" t="s">
        <v>286</v>
      </c>
      <c r="E132" s="42"/>
      <c r="F132" s="225" t="s">
        <v>900</v>
      </c>
      <c r="G132" s="42"/>
      <c r="H132" s="42"/>
      <c r="I132" s="221"/>
      <c r="J132" s="42"/>
      <c r="K132" s="42"/>
      <c r="L132" s="46"/>
      <c r="M132" s="222"/>
      <c r="N132" s="22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286</v>
      </c>
      <c r="AU132" s="19" t="s">
        <v>85</v>
      </c>
    </row>
    <row r="133" s="13" customFormat="1">
      <c r="A133" s="13"/>
      <c r="B133" s="226"/>
      <c r="C133" s="227"/>
      <c r="D133" s="219" t="s">
        <v>288</v>
      </c>
      <c r="E133" s="228" t="s">
        <v>19</v>
      </c>
      <c r="F133" s="229" t="s">
        <v>1754</v>
      </c>
      <c r="G133" s="227"/>
      <c r="H133" s="230">
        <v>102</v>
      </c>
      <c r="I133" s="231"/>
      <c r="J133" s="227"/>
      <c r="K133" s="227"/>
      <c r="L133" s="232"/>
      <c r="M133" s="233"/>
      <c r="N133" s="234"/>
      <c r="O133" s="234"/>
      <c r="P133" s="234"/>
      <c r="Q133" s="234"/>
      <c r="R133" s="234"/>
      <c r="S133" s="234"/>
      <c r="T133" s="235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36" t="s">
        <v>288</v>
      </c>
      <c r="AU133" s="236" t="s">
        <v>85</v>
      </c>
      <c r="AV133" s="13" t="s">
        <v>85</v>
      </c>
      <c r="AW133" s="13" t="s">
        <v>36</v>
      </c>
      <c r="AX133" s="13" t="s">
        <v>83</v>
      </c>
      <c r="AY133" s="236" t="s">
        <v>275</v>
      </c>
    </row>
    <row r="134" s="2" customFormat="1" ht="16.5" customHeight="1">
      <c r="A134" s="40"/>
      <c r="B134" s="41"/>
      <c r="C134" s="206" t="s">
        <v>361</v>
      </c>
      <c r="D134" s="206" t="s">
        <v>277</v>
      </c>
      <c r="E134" s="207" t="s">
        <v>346</v>
      </c>
      <c r="F134" s="208" t="s">
        <v>347</v>
      </c>
      <c r="G134" s="209" t="s">
        <v>314</v>
      </c>
      <c r="H134" s="210">
        <v>18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1755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349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350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3" customFormat="1">
      <c r="A137" s="13"/>
      <c r="B137" s="226"/>
      <c r="C137" s="227"/>
      <c r="D137" s="219" t="s">
        <v>288</v>
      </c>
      <c r="E137" s="228" t="s">
        <v>19</v>
      </c>
      <c r="F137" s="229" t="s">
        <v>1744</v>
      </c>
      <c r="G137" s="227"/>
      <c r="H137" s="230">
        <v>18</v>
      </c>
      <c r="I137" s="231"/>
      <c r="J137" s="227"/>
      <c r="K137" s="227"/>
      <c r="L137" s="232"/>
      <c r="M137" s="233"/>
      <c r="N137" s="234"/>
      <c r="O137" s="234"/>
      <c r="P137" s="234"/>
      <c r="Q137" s="234"/>
      <c r="R137" s="234"/>
      <c r="S137" s="234"/>
      <c r="T137" s="235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36" t="s">
        <v>288</v>
      </c>
      <c r="AU137" s="236" t="s">
        <v>85</v>
      </c>
      <c r="AV137" s="13" t="s">
        <v>85</v>
      </c>
      <c r="AW137" s="13" t="s">
        <v>36</v>
      </c>
      <c r="AX137" s="13" t="s">
        <v>83</v>
      </c>
      <c r="AY137" s="236" t="s">
        <v>275</v>
      </c>
    </row>
    <row r="138" s="2" customFormat="1" ht="16.5" customHeight="1">
      <c r="A138" s="40"/>
      <c r="B138" s="41"/>
      <c r="C138" s="206" t="s">
        <v>367</v>
      </c>
      <c r="D138" s="206" t="s">
        <v>277</v>
      </c>
      <c r="E138" s="207" t="s">
        <v>903</v>
      </c>
      <c r="F138" s="208" t="s">
        <v>904</v>
      </c>
      <c r="G138" s="209" t="s">
        <v>314</v>
      </c>
      <c r="H138" s="210">
        <v>96</v>
      </c>
      <c r="I138" s="211"/>
      <c r="J138" s="212">
        <f>ROUND(I138*H138,2)</f>
        <v>0</v>
      </c>
      <c r="K138" s="208" t="s">
        <v>281</v>
      </c>
      <c r="L138" s="46"/>
      <c r="M138" s="213" t="s">
        <v>19</v>
      </c>
      <c r="N138" s="214" t="s">
        <v>46</v>
      </c>
      <c r="O138" s="86"/>
      <c r="P138" s="215">
        <f>O138*H138</f>
        <v>0</v>
      </c>
      <c r="Q138" s="215">
        <v>5.0000000000000002E-05</v>
      </c>
      <c r="R138" s="215">
        <f>Q138*H138</f>
        <v>0.0048000000000000004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282</v>
      </c>
      <c r="AT138" s="217" t="s">
        <v>277</v>
      </c>
      <c r="AU138" s="217" t="s">
        <v>85</v>
      </c>
      <c r="AY138" s="19" t="s">
        <v>275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83</v>
      </c>
      <c r="BK138" s="218">
        <f>ROUND(I138*H138,2)</f>
        <v>0</v>
      </c>
      <c r="BL138" s="19" t="s">
        <v>282</v>
      </c>
      <c r="BM138" s="217" t="s">
        <v>1756</v>
      </c>
    </row>
    <row r="139" s="2" customFormat="1">
      <c r="A139" s="40"/>
      <c r="B139" s="41"/>
      <c r="C139" s="42"/>
      <c r="D139" s="219" t="s">
        <v>284</v>
      </c>
      <c r="E139" s="42"/>
      <c r="F139" s="220" t="s">
        <v>906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284</v>
      </c>
      <c r="AU139" s="19" t="s">
        <v>85</v>
      </c>
    </row>
    <row r="140" s="2" customFormat="1">
      <c r="A140" s="40"/>
      <c r="B140" s="41"/>
      <c r="C140" s="42"/>
      <c r="D140" s="224" t="s">
        <v>286</v>
      </c>
      <c r="E140" s="42"/>
      <c r="F140" s="225" t="s">
        <v>907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286</v>
      </c>
      <c r="AU140" s="19" t="s">
        <v>85</v>
      </c>
    </row>
    <row r="141" s="13" customFormat="1">
      <c r="A141" s="13"/>
      <c r="B141" s="226"/>
      <c r="C141" s="227"/>
      <c r="D141" s="219" t="s">
        <v>288</v>
      </c>
      <c r="E141" s="228" t="s">
        <v>19</v>
      </c>
      <c r="F141" s="229" t="s">
        <v>1609</v>
      </c>
      <c r="G141" s="227"/>
      <c r="H141" s="230">
        <v>96</v>
      </c>
      <c r="I141" s="231"/>
      <c r="J141" s="227"/>
      <c r="K141" s="227"/>
      <c r="L141" s="232"/>
      <c r="M141" s="233"/>
      <c r="N141" s="234"/>
      <c r="O141" s="234"/>
      <c r="P141" s="234"/>
      <c r="Q141" s="234"/>
      <c r="R141" s="234"/>
      <c r="S141" s="234"/>
      <c r="T141" s="235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36" t="s">
        <v>288</v>
      </c>
      <c r="AU141" s="236" t="s">
        <v>85</v>
      </c>
      <c r="AV141" s="13" t="s">
        <v>85</v>
      </c>
      <c r="AW141" s="13" t="s">
        <v>36</v>
      </c>
      <c r="AX141" s="13" t="s">
        <v>83</v>
      </c>
      <c r="AY141" s="236" t="s">
        <v>275</v>
      </c>
    </row>
    <row r="142" s="2" customFormat="1" ht="16.5" customHeight="1">
      <c r="A142" s="40"/>
      <c r="B142" s="41"/>
      <c r="C142" s="237" t="s">
        <v>372</v>
      </c>
      <c r="D142" s="237" t="s">
        <v>302</v>
      </c>
      <c r="E142" s="238" t="s">
        <v>909</v>
      </c>
      <c r="F142" s="239" t="s">
        <v>910</v>
      </c>
      <c r="G142" s="240" t="s">
        <v>314</v>
      </c>
      <c r="H142" s="241">
        <v>96</v>
      </c>
      <c r="I142" s="242"/>
      <c r="J142" s="243">
        <f>ROUND(I142*H142,2)</f>
        <v>0</v>
      </c>
      <c r="K142" s="239" t="s">
        <v>19</v>
      </c>
      <c r="L142" s="244"/>
      <c r="M142" s="245" t="s">
        <v>19</v>
      </c>
      <c r="N142" s="246" t="s">
        <v>46</v>
      </c>
      <c r="O142" s="86"/>
      <c r="P142" s="215">
        <f>O142*H142</f>
        <v>0</v>
      </c>
      <c r="Q142" s="215">
        <v>0.0035400000000000002</v>
      </c>
      <c r="R142" s="215">
        <f>Q142*H142</f>
        <v>0.33984000000000003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306</v>
      </c>
      <c r="AT142" s="217" t="s">
        <v>302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1757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910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 ht="21.75" customHeight="1">
      <c r="A144" s="40"/>
      <c r="B144" s="41"/>
      <c r="C144" s="206" t="s">
        <v>380</v>
      </c>
      <c r="D144" s="206" t="s">
        <v>277</v>
      </c>
      <c r="E144" s="207" t="s">
        <v>352</v>
      </c>
      <c r="F144" s="208" t="s">
        <v>353</v>
      </c>
      <c r="G144" s="209" t="s">
        <v>314</v>
      </c>
      <c r="H144" s="210">
        <v>18</v>
      </c>
      <c r="I144" s="211"/>
      <c r="J144" s="212">
        <f>ROUND(I144*H144,2)</f>
        <v>0</v>
      </c>
      <c r="K144" s="208" t="s">
        <v>281</v>
      </c>
      <c r="L144" s="46"/>
      <c r="M144" s="213" t="s">
        <v>19</v>
      </c>
      <c r="N144" s="214" t="s">
        <v>46</v>
      </c>
      <c r="O144" s="86"/>
      <c r="P144" s="215">
        <f>O144*H144</f>
        <v>0</v>
      </c>
      <c r="Q144" s="215">
        <v>6.0000000000000002E-05</v>
      </c>
      <c r="R144" s="215">
        <f>Q144*H144</f>
        <v>0.00108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282</v>
      </c>
      <c r="AT144" s="217" t="s">
        <v>277</v>
      </c>
      <c r="AU144" s="217" t="s">
        <v>85</v>
      </c>
      <c r="AY144" s="19" t="s">
        <v>275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83</v>
      </c>
      <c r="BK144" s="218">
        <f>ROUND(I144*H144,2)</f>
        <v>0</v>
      </c>
      <c r="BL144" s="19" t="s">
        <v>282</v>
      </c>
      <c r="BM144" s="217" t="s">
        <v>1758</v>
      </c>
    </row>
    <row r="145" s="2" customFormat="1">
      <c r="A145" s="40"/>
      <c r="B145" s="41"/>
      <c r="C145" s="42"/>
      <c r="D145" s="219" t="s">
        <v>284</v>
      </c>
      <c r="E145" s="42"/>
      <c r="F145" s="220" t="s">
        <v>355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284</v>
      </c>
      <c r="AU145" s="19" t="s">
        <v>85</v>
      </c>
    </row>
    <row r="146" s="2" customFormat="1">
      <c r="A146" s="40"/>
      <c r="B146" s="41"/>
      <c r="C146" s="42"/>
      <c r="D146" s="224" t="s">
        <v>286</v>
      </c>
      <c r="E146" s="42"/>
      <c r="F146" s="225" t="s">
        <v>356</v>
      </c>
      <c r="G146" s="42"/>
      <c r="H146" s="42"/>
      <c r="I146" s="221"/>
      <c r="J146" s="42"/>
      <c r="K146" s="42"/>
      <c r="L146" s="46"/>
      <c r="M146" s="222"/>
      <c r="N146" s="22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286</v>
      </c>
      <c r="AU146" s="19" t="s">
        <v>85</v>
      </c>
    </row>
    <row r="147" s="13" customFormat="1">
      <c r="A147" s="13"/>
      <c r="B147" s="226"/>
      <c r="C147" s="227"/>
      <c r="D147" s="219" t="s">
        <v>288</v>
      </c>
      <c r="E147" s="228" t="s">
        <v>19</v>
      </c>
      <c r="F147" s="229" t="s">
        <v>1744</v>
      </c>
      <c r="G147" s="227"/>
      <c r="H147" s="230">
        <v>18</v>
      </c>
      <c r="I147" s="231"/>
      <c r="J147" s="227"/>
      <c r="K147" s="227"/>
      <c r="L147" s="232"/>
      <c r="M147" s="233"/>
      <c r="N147" s="234"/>
      <c r="O147" s="234"/>
      <c r="P147" s="234"/>
      <c r="Q147" s="234"/>
      <c r="R147" s="234"/>
      <c r="S147" s="234"/>
      <c r="T147" s="235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36" t="s">
        <v>288</v>
      </c>
      <c r="AU147" s="236" t="s">
        <v>85</v>
      </c>
      <c r="AV147" s="13" t="s">
        <v>85</v>
      </c>
      <c r="AW147" s="13" t="s">
        <v>36</v>
      </c>
      <c r="AX147" s="13" t="s">
        <v>83</v>
      </c>
      <c r="AY147" s="236" t="s">
        <v>275</v>
      </c>
    </row>
    <row r="148" s="2" customFormat="1" ht="16.5" customHeight="1">
      <c r="A148" s="40"/>
      <c r="B148" s="41"/>
      <c r="C148" s="237" t="s">
        <v>387</v>
      </c>
      <c r="D148" s="237" t="s">
        <v>302</v>
      </c>
      <c r="E148" s="238" t="s">
        <v>357</v>
      </c>
      <c r="F148" s="239" t="s">
        <v>358</v>
      </c>
      <c r="G148" s="240" t="s">
        <v>314</v>
      </c>
      <c r="H148" s="241">
        <v>36</v>
      </c>
      <c r="I148" s="242"/>
      <c r="J148" s="243">
        <f>ROUND(I148*H148,2)</f>
        <v>0</v>
      </c>
      <c r="K148" s="239" t="s">
        <v>281</v>
      </c>
      <c r="L148" s="244"/>
      <c r="M148" s="245" t="s">
        <v>19</v>
      </c>
      <c r="N148" s="246" t="s">
        <v>46</v>
      </c>
      <c r="O148" s="86"/>
      <c r="P148" s="215">
        <f>O148*H148</f>
        <v>0</v>
      </c>
      <c r="Q148" s="215">
        <v>0.0058999999999999999</v>
      </c>
      <c r="R148" s="215">
        <f>Q148*H148</f>
        <v>0.21240000000000001</v>
      </c>
      <c r="S148" s="215">
        <v>0</v>
      </c>
      <c r="T148" s="21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17" t="s">
        <v>306</v>
      </c>
      <c r="AT148" s="217" t="s">
        <v>302</v>
      </c>
      <c r="AU148" s="217" t="s">
        <v>85</v>
      </c>
      <c r="AY148" s="19" t="s">
        <v>275</v>
      </c>
      <c r="BE148" s="218">
        <f>IF(N148="základní",J148,0)</f>
        <v>0</v>
      </c>
      <c r="BF148" s="218">
        <f>IF(N148="snížená",J148,0)</f>
        <v>0</v>
      </c>
      <c r="BG148" s="218">
        <f>IF(N148="zákl. přenesená",J148,0)</f>
        <v>0</v>
      </c>
      <c r="BH148" s="218">
        <f>IF(N148="sníž. přenesená",J148,0)</f>
        <v>0</v>
      </c>
      <c r="BI148" s="218">
        <f>IF(N148="nulová",J148,0)</f>
        <v>0</v>
      </c>
      <c r="BJ148" s="19" t="s">
        <v>83</v>
      </c>
      <c r="BK148" s="218">
        <f>ROUND(I148*H148,2)</f>
        <v>0</v>
      </c>
      <c r="BL148" s="19" t="s">
        <v>282</v>
      </c>
      <c r="BM148" s="217" t="s">
        <v>1759</v>
      </c>
    </row>
    <row r="149" s="2" customFormat="1">
      <c r="A149" s="40"/>
      <c r="B149" s="41"/>
      <c r="C149" s="42"/>
      <c r="D149" s="219" t="s">
        <v>284</v>
      </c>
      <c r="E149" s="42"/>
      <c r="F149" s="220" t="s">
        <v>358</v>
      </c>
      <c r="G149" s="42"/>
      <c r="H149" s="42"/>
      <c r="I149" s="221"/>
      <c r="J149" s="42"/>
      <c r="K149" s="42"/>
      <c r="L149" s="46"/>
      <c r="M149" s="222"/>
      <c r="N149" s="22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284</v>
      </c>
      <c r="AU149" s="19" t="s">
        <v>85</v>
      </c>
    </row>
    <row r="150" s="13" customFormat="1">
      <c r="A150" s="13"/>
      <c r="B150" s="226"/>
      <c r="C150" s="227"/>
      <c r="D150" s="219" t="s">
        <v>288</v>
      </c>
      <c r="E150" s="227"/>
      <c r="F150" s="229" t="s">
        <v>1760</v>
      </c>
      <c r="G150" s="227"/>
      <c r="H150" s="230">
        <v>36</v>
      </c>
      <c r="I150" s="231"/>
      <c r="J150" s="227"/>
      <c r="K150" s="227"/>
      <c r="L150" s="232"/>
      <c r="M150" s="233"/>
      <c r="N150" s="234"/>
      <c r="O150" s="234"/>
      <c r="P150" s="234"/>
      <c r="Q150" s="234"/>
      <c r="R150" s="234"/>
      <c r="S150" s="234"/>
      <c r="T150" s="235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36" t="s">
        <v>288</v>
      </c>
      <c r="AU150" s="236" t="s">
        <v>85</v>
      </c>
      <c r="AV150" s="13" t="s">
        <v>85</v>
      </c>
      <c r="AW150" s="13" t="s">
        <v>4</v>
      </c>
      <c r="AX150" s="13" t="s">
        <v>83</v>
      </c>
      <c r="AY150" s="236" t="s">
        <v>275</v>
      </c>
    </row>
    <row r="151" s="2" customFormat="1" ht="16.5" customHeight="1">
      <c r="A151" s="40"/>
      <c r="B151" s="41"/>
      <c r="C151" s="206" t="s">
        <v>394</v>
      </c>
      <c r="D151" s="206" t="s">
        <v>277</v>
      </c>
      <c r="E151" s="207" t="s">
        <v>362</v>
      </c>
      <c r="F151" s="208" t="s">
        <v>363</v>
      </c>
      <c r="G151" s="209" t="s">
        <v>314</v>
      </c>
      <c r="H151" s="210">
        <v>18</v>
      </c>
      <c r="I151" s="211"/>
      <c r="J151" s="212">
        <f>ROUND(I151*H151,2)</f>
        <v>0</v>
      </c>
      <c r="K151" s="208" t="s">
        <v>281</v>
      </c>
      <c r="L151" s="46"/>
      <c r="M151" s="213" t="s">
        <v>19</v>
      </c>
      <c r="N151" s="214" t="s">
        <v>46</v>
      </c>
      <c r="O151" s="86"/>
      <c r="P151" s="215">
        <f>O151*H151</f>
        <v>0</v>
      </c>
      <c r="Q151" s="215">
        <v>0</v>
      </c>
      <c r="R151" s="215">
        <f>Q151*H151</f>
        <v>0</v>
      </c>
      <c r="S151" s="215">
        <v>0</v>
      </c>
      <c r="T151" s="21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17" t="s">
        <v>282</v>
      </c>
      <c r="AT151" s="217" t="s">
        <v>277</v>
      </c>
      <c r="AU151" s="217" t="s">
        <v>85</v>
      </c>
      <c r="AY151" s="19" t="s">
        <v>275</v>
      </c>
      <c r="BE151" s="218">
        <f>IF(N151="základní",J151,0)</f>
        <v>0</v>
      </c>
      <c r="BF151" s="218">
        <f>IF(N151="snížená",J151,0)</f>
        <v>0</v>
      </c>
      <c r="BG151" s="218">
        <f>IF(N151="zákl. přenesená",J151,0)</f>
        <v>0</v>
      </c>
      <c r="BH151" s="218">
        <f>IF(N151="sníž. přenesená",J151,0)</f>
        <v>0</v>
      </c>
      <c r="BI151" s="218">
        <f>IF(N151="nulová",J151,0)</f>
        <v>0</v>
      </c>
      <c r="BJ151" s="19" t="s">
        <v>83</v>
      </c>
      <c r="BK151" s="218">
        <f>ROUND(I151*H151,2)</f>
        <v>0</v>
      </c>
      <c r="BL151" s="19" t="s">
        <v>282</v>
      </c>
      <c r="BM151" s="217" t="s">
        <v>1761</v>
      </c>
    </row>
    <row r="152" s="2" customFormat="1">
      <c r="A152" s="40"/>
      <c r="B152" s="41"/>
      <c r="C152" s="42"/>
      <c r="D152" s="219" t="s">
        <v>284</v>
      </c>
      <c r="E152" s="42"/>
      <c r="F152" s="220" t="s">
        <v>365</v>
      </c>
      <c r="G152" s="42"/>
      <c r="H152" s="42"/>
      <c r="I152" s="221"/>
      <c r="J152" s="42"/>
      <c r="K152" s="42"/>
      <c r="L152" s="46"/>
      <c r="M152" s="222"/>
      <c r="N152" s="22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284</v>
      </c>
      <c r="AU152" s="19" t="s">
        <v>85</v>
      </c>
    </row>
    <row r="153" s="2" customFormat="1">
      <c r="A153" s="40"/>
      <c r="B153" s="41"/>
      <c r="C153" s="42"/>
      <c r="D153" s="224" t="s">
        <v>286</v>
      </c>
      <c r="E153" s="42"/>
      <c r="F153" s="225" t="s">
        <v>366</v>
      </c>
      <c r="G153" s="42"/>
      <c r="H153" s="42"/>
      <c r="I153" s="221"/>
      <c r="J153" s="42"/>
      <c r="K153" s="42"/>
      <c r="L153" s="46"/>
      <c r="M153" s="222"/>
      <c r="N153" s="22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286</v>
      </c>
      <c r="AU153" s="19" t="s">
        <v>85</v>
      </c>
    </row>
    <row r="154" s="13" customFormat="1">
      <c r="A154" s="13"/>
      <c r="B154" s="226"/>
      <c r="C154" s="227"/>
      <c r="D154" s="219" t="s">
        <v>288</v>
      </c>
      <c r="E154" s="228" t="s">
        <v>19</v>
      </c>
      <c r="F154" s="229" t="s">
        <v>1744</v>
      </c>
      <c r="G154" s="227"/>
      <c r="H154" s="230">
        <v>18</v>
      </c>
      <c r="I154" s="231"/>
      <c r="J154" s="227"/>
      <c r="K154" s="227"/>
      <c r="L154" s="232"/>
      <c r="M154" s="233"/>
      <c r="N154" s="234"/>
      <c r="O154" s="234"/>
      <c r="P154" s="234"/>
      <c r="Q154" s="234"/>
      <c r="R154" s="234"/>
      <c r="S154" s="234"/>
      <c r="T154" s="235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36" t="s">
        <v>288</v>
      </c>
      <c r="AU154" s="236" t="s">
        <v>85</v>
      </c>
      <c r="AV154" s="13" t="s">
        <v>85</v>
      </c>
      <c r="AW154" s="13" t="s">
        <v>36</v>
      </c>
      <c r="AX154" s="13" t="s">
        <v>83</v>
      </c>
      <c r="AY154" s="236" t="s">
        <v>275</v>
      </c>
    </row>
    <row r="155" s="2" customFormat="1" ht="16.5" customHeight="1">
      <c r="A155" s="40"/>
      <c r="B155" s="41"/>
      <c r="C155" s="237" t="s">
        <v>400</v>
      </c>
      <c r="D155" s="237" t="s">
        <v>302</v>
      </c>
      <c r="E155" s="238" t="s">
        <v>368</v>
      </c>
      <c r="F155" s="239" t="s">
        <v>369</v>
      </c>
      <c r="G155" s="240" t="s">
        <v>292</v>
      </c>
      <c r="H155" s="241">
        <v>0.035999999999999997</v>
      </c>
      <c r="I155" s="242"/>
      <c r="J155" s="243">
        <f>ROUND(I155*H155,2)</f>
        <v>0</v>
      </c>
      <c r="K155" s="239" t="s">
        <v>281</v>
      </c>
      <c r="L155" s="244"/>
      <c r="M155" s="245" t="s">
        <v>19</v>
      </c>
      <c r="N155" s="246" t="s">
        <v>46</v>
      </c>
      <c r="O155" s="86"/>
      <c r="P155" s="215">
        <f>O155*H155</f>
        <v>0</v>
      </c>
      <c r="Q155" s="215">
        <v>1</v>
      </c>
      <c r="R155" s="215">
        <f>Q155*H155</f>
        <v>0.035999999999999997</v>
      </c>
      <c r="S155" s="215">
        <v>0</v>
      </c>
      <c r="T155" s="21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17" t="s">
        <v>306</v>
      </c>
      <c r="AT155" s="217" t="s">
        <v>302</v>
      </c>
      <c r="AU155" s="217" t="s">
        <v>85</v>
      </c>
      <c r="AY155" s="19" t="s">
        <v>275</v>
      </c>
      <c r="BE155" s="218">
        <f>IF(N155="základní",J155,0)</f>
        <v>0</v>
      </c>
      <c r="BF155" s="218">
        <f>IF(N155="snížená",J155,0)</f>
        <v>0</v>
      </c>
      <c r="BG155" s="218">
        <f>IF(N155="zákl. přenesená",J155,0)</f>
        <v>0</v>
      </c>
      <c r="BH155" s="218">
        <f>IF(N155="sníž. přenesená",J155,0)</f>
        <v>0</v>
      </c>
      <c r="BI155" s="218">
        <f>IF(N155="nulová",J155,0)</f>
        <v>0</v>
      </c>
      <c r="BJ155" s="19" t="s">
        <v>83</v>
      </c>
      <c r="BK155" s="218">
        <f>ROUND(I155*H155,2)</f>
        <v>0</v>
      </c>
      <c r="BL155" s="19" t="s">
        <v>282</v>
      </c>
      <c r="BM155" s="217" t="s">
        <v>1762</v>
      </c>
    </row>
    <row r="156" s="2" customFormat="1">
      <c r="A156" s="40"/>
      <c r="B156" s="41"/>
      <c r="C156" s="42"/>
      <c r="D156" s="219" t="s">
        <v>284</v>
      </c>
      <c r="E156" s="42"/>
      <c r="F156" s="220" t="s">
        <v>369</v>
      </c>
      <c r="G156" s="42"/>
      <c r="H156" s="42"/>
      <c r="I156" s="221"/>
      <c r="J156" s="42"/>
      <c r="K156" s="42"/>
      <c r="L156" s="46"/>
      <c r="M156" s="222"/>
      <c r="N156" s="223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284</v>
      </c>
      <c r="AU156" s="19" t="s">
        <v>85</v>
      </c>
    </row>
    <row r="157" s="13" customFormat="1">
      <c r="A157" s="13"/>
      <c r="B157" s="226"/>
      <c r="C157" s="227"/>
      <c r="D157" s="219" t="s">
        <v>288</v>
      </c>
      <c r="E157" s="227"/>
      <c r="F157" s="229" t="s">
        <v>1763</v>
      </c>
      <c r="G157" s="227"/>
      <c r="H157" s="230">
        <v>0.035999999999999997</v>
      </c>
      <c r="I157" s="231"/>
      <c r="J157" s="227"/>
      <c r="K157" s="227"/>
      <c r="L157" s="232"/>
      <c r="M157" s="233"/>
      <c r="N157" s="234"/>
      <c r="O157" s="234"/>
      <c r="P157" s="234"/>
      <c r="Q157" s="234"/>
      <c r="R157" s="234"/>
      <c r="S157" s="234"/>
      <c r="T157" s="235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36" t="s">
        <v>288</v>
      </c>
      <c r="AU157" s="236" t="s">
        <v>85</v>
      </c>
      <c r="AV157" s="13" t="s">
        <v>85</v>
      </c>
      <c r="AW157" s="13" t="s">
        <v>4</v>
      </c>
      <c r="AX157" s="13" t="s">
        <v>83</v>
      </c>
      <c r="AY157" s="236" t="s">
        <v>275</v>
      </c>
    </row>
    <row r="158" s="2" customFormat="1" ht="16.5" customHeight="1">
      <c r="A158" s="40"/>
      <c r="B158" s="41"/>
      <c r="C158" s="206" t="s">
        <v>406</v>
      </c>
      <c r="D158" s="206" t="s">
        <v>277</v>
      </c>
      <c r="E158" s="207" t="s">
        <v>373</v>
      </c>
      <c r="F158" s="208" t="s">
        <v>374</v>
      </c>
      <c r="G158" s="209" t="s">
        <v>314</v>
      </c>
      <c r="H158" s="210">
        <v>120</v>
      </c>
      <c r="I158" s="211"/>
      <c r="J158" s="212">
        <f>ROUND(I158*H158,2)</f>
        <v>0</v>
      </c>
      <c r="K158" s="208" t="s">
        <v>281</v>
      </c>
      <c r="L158" s="46"/>
      <c r="M158" s="213" t="s">
        <v>19</v>
      </c>
      <c r="N158" s="214" t="s">
        <v>46</v>
      </c>
      <c r="O158" s="86"/>
      <c r="P158" s="215">
        <f>O158*H158</f>
        <v>0</v>
      </c>
      <c r="Q158" s="215">
        <v>0</v>
      </c>
      <c r="R158" s="215">
        <f>Q158*H158</f>
        <v>0</v>
      </c>
      <c r="S158" s="215">
        <v>0</v>
      </c>
      <c r="T158" s="21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17" t="s">
        <v>282</v>
      </c>
      <c r="AT158" s="217" t="s">
        <v>277</v>
      </c>
      <c r="AU158" s="217" t="s">
        <v>85</v>
      </c>
      <c r="AY158" s="19" t="s">
        <v>275</v>
      </c>
      <c r="BE158" s="218">
        <f>IF(N158="základní",J158,0)</f>
        <v>0</v>
      </c>
      <c r="BF158" s="218">
        <f>IF(N158="snížená",J158,0)</f>
        <v>0</v>
      </c>
      <c r="BG158" s="218">
        <f>IF(N158="zákl. přenesená",J158,0)</f>
        <v>0</v>
      </c>
      <c r="BH158" s="218">
        <f>IF(N158="sníž. přenesená",J158,0)</f>
        <v>0</v>
      </c>
      <c r="BI158" s="218">
        <f>IF(N158="nulová",J158,0)</f>
        <v>0</v>
      </c>
      <c r="BJ158" s="19" t="s">
        <v>83</v>
      </c>
      <c r="BK158" s="218">
        <f>ROUND(I158*H158,2)</f>
        <v>0</v>
      </c>
      <c r="BL158" s="19" t="s">
        <v>282</v>
      </c>
      <c r="BM158" s="217" t="s">
        <v>1764</v>
      </c>
    </row>
    <row r="159" s="2" customFormat="1">
      <c r="A159" s="40"/>
      <c r="B159" s="41"/>
      <c r="C159" s="42"/>
      <c r="D159" s="219" t="s">
        <v>284</v>
      </c>
      <c r="E159" s="42"/>
      <c r="F159" s="220" t="s">
        <v>376</v>
      </c>
      <c r="G159" s="42"/>
      <c r="H159" s="42"/>
      <c r="I159" s="221"/>
      <c r="J159" s="42"/>
      <c r="K159" s="42"/>
      <c r="L159" s="46"/>
      <c r="M159" s="222"/>
      <c r="N159" s="22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284</v>
      </c>
      <c r="AU159" s="19" t="s">
        <v>85</v>
      </c>
    </row>
    <row r="160" s="2" customFormat="1">
      <c r="A160" s="40"/>
      <c r="B160" s="41"/>
      <c r="C160" s="42"/>
      <c r="D160" s="224" t="s">
        <v>286</v>
      </c>
      <c r="E160" s="42"/>
      <c r="F160" s="225" t="s">
        <v>377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286</v>
      </c>
      <c r="AU160" s="19" t="s">
        <v>85</v>
      </c>
    </row>
    <row r="161" s="14" customFormat="1">
      <c r="A161" s="14"/>
      <c r="B161" s="248"/>
      <c r="C161" s="249"/>
      <c r="D161" s="219" t="s">
        <v>288</v>
      </c>
      <c r="E161" s="250" t="s">
        <v>19</v>
      </c>
      <c r="F161" s="251" t="s">
        <v>1618</v>
      </c>
      <c r="G161" s="249"/>
      <c r="H161" s="250" t="s">
        <v>19</v>
      </c>
      <c r="I161" s="252"/>
      <c r="J161" s="249"/>
      <c r="K161" s="249"/>
      <c r="L161" s="253"/>
      <c r="M161" s="254"/>
      <c r="N161" s="255"/>
      <c r="O161" s="255"/>
      <c r="P161" s="255"/>
      <c r="Q161" s="255"/>
      <c r="R161" s="255"/>
      <c r="S161" s="255"/>
      <c r="T161" s="256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7" t="s">
        <v>288</v>
      </c>
      <c r="AU161" s="257" t="s">
        <v>85</v>
      </c>
      <c r="AV161" s="14" t="s">
        <v>83</v>
      </c>
      <c r="AW161" s="14" t="s">
        <v>36</v>
      </c>
      <c r="AX161" s="14" t="s">
        <v>75</v>
      </c>
      <c r="AY161" s="257" t="s">
        <v>275</v>
      </c>
    </row>
    <row r="162" s="13" customFormat="1">
      <c r="A162" s="13"/>
      <c r="B162" s="226"/>
      <c r="C162" s="227"/>
      <c r="D162" s="219" t="s">
        <v>288</v>
      </c>
      <c r="E162" s="228" t="s">
        <v>19</v>
      </c>
      <c r="F162" s="229" t="s">
        <v>1765</v>
      </c>
      <c r="G162" s="227"/>
      <c r="H162" s="230">
        <v>18</v>
      </c>
      <c r="I162" s="231"/>
      <c r="J162" s="227"/>
      <c r="K162" s="227"/>
      <c r="L162" s="232"/>
      <c r="M162" s="233"/>
      <c r="N162" s="234"/>
      <c r="O162" s="234"/>
      <c r="P162" s="234"/>
      <c r="Q162" s="234"/>
      <c r="R162" s="234"/>
      <c r="S162" s="234"/>
      <c r="T162" s="235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36" t="s">
        <v>288</v>
      </c>
      <c r="AU162" s="236" t="s">
        <v>85</v>
      </c>
      <c r="AV162" s="13" t="s">
        <v>85</v>
      </c>
      <c r="AW162" s="13" t="s">
        <v>36</v>
      </c>
      <c r="AX162" s="13" t="s">
        <v>75</v>
      </c>
      <c r="AY162" s="236" t="s">
        <v>275</v>
      </c>
    </row>
    <row r="163" s="13" customFormat="1">
      <c r="A163" s="13"/>
      <c r="B163" s="226"/>
      <c r="C163" s="227"/>
      <c r="D163" s="219" t="s">
        <v>288</v>
      </c>
      <c r="E163" s="228" t="s">
        <v>19</v>
      </c>
      <c r="F163" s="229" t="s">
        <v>1766</v>
      </c>
      <c r="G163" s="227"/>
      <c r="H163" s="230">
        <v>102</v>
      </c>
      <c r="I163" s="231"/>
      <c r="J163" s="227"/>
      <c r="K163" s="227"/>
      <c r="L163" s="232"/>
      <c r="M163" s="233"/>
      <c r="N163" s="234"/>
      <c r="O163" s="234"/>
      <c r="P163" s="234"/>
      <c r="Q163" s="234"/>
      <c r="R163" s="234"/>
      <c r="S163" s="234"/>
      <c r="T163" s="23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6" t="s">
        <v>288</v>
      </c>
      <c r="AU163" s="236" t="s">
        <v>85</v>
      </c>
      <c r="AV163" s="13" t="s">
        <v>85</v>
      </c>
      <c r="AW163" s="13" t="s">
        <v>36</v>
      </c>
      <c r="AX163" s="13" t="s">
        <v>75</v>
      </c>
      <c r="AY163" s="236" t="s">
        <v>275</v>
      </c>
    </row>
    <row r="164" s="15" customFormat="1">
      <c r="A164" s="15"/>
      <c r="B164" s="262"/>
      <c r="C164" s="263"/>
      <c r="D164" s="219" t="s">
        <v>288</v>
      </c>
      <c r="E164" s="264" t="s">
        <v>19</v>
      </c>
      <c r="F164" s="265" t="s">
        <v>922</v>
      </c>
      <c r="G164" s="263"/>
      <c r="H164" s="266">
        <v>120</v>
      </c>
      <c r="I164" s="267"/>
      <c r="J164" s="263"/>
      <c r="K164" s="263"/>
      <c r="L164" s="268"/>
      <c r="M164" s="269"/>
      <c r="N164" s="270"/>
      <c r="O164" s="270"/>
      <c r="P164" s="270"/>
      <c r="Q164" s="270"/>
      <c r="R164" s="270"/>
      <c r="S164" s="270"/>
      <c r="T164" s="271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2" t="s">
        <v>288</v>
      </c>
      <c r="AU164" s="272" t="s">
        <v>85</v>
      </c>
      <c r="AV164" s="15" t="s">
        <v>282</v>
      </c>
      <c r="AW164" s="15" t="s">
        <v>36</v>
      </c>
      <c r="AX164" s="15" t="s">
        <v>83</v>
      </c>
      <c r="AY164" s="272" t="s">
        <v>275</v>
      </c>
    </row>
    <row r="165" s="2" customFormat="1" ht="16.5" customHeight="1">
      <c r="A165" s="40"/>
      <c r="B165" s="41"/>
      <c r="C165" s="206" t="s">
        <v>7</v>
      </c>
      <c r="D165" s="206" t="s">
        <v>277</v>
      </c>
      <c r="E165" s="207" t="s">
        <v>381</v>
      </c>
      <c r="F165" s="208" t="s">
        <v>382</v>
      </c>
      <c r="G165" s="209" t="s">
        <v>314</v>
      </c>
      <c r="H165" s="210">
        <v>18</v>
      </c>
      <c r="I165" s="211"/>
      <c r="J165" s="212">
        <f>ROUND(I165*H165,2)</f>
        <v>0</v>
      </c>
      <c r="K165" s="208" t="s">
        <v>281</v>
      </c>
      <c r="L165" s="46"/>
      <c r="M165" s="213" t="s">
        <v>19</v>
      </c>
      <c r="N165" s="214" t="s">
        <v>46</v>
      </c>
      <c r="O165" s="86"/>
      <c r="P165" s="215">
        <f>O165*H165</f>
        <v>0</v>
      </c>
      <c r="Q165" s="215">
        <v>0</v>
      </c>
      <c r="R165" s="215">
        <f>Q165*H165</f>
        <v>0</v>
      </c>
      <c r="S165" s="215">
        <v>0</v>
      </c>
      <c r="T165" s="21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17" t="s">
        <v>282</v>
      </c>
      <c r="AT165" s="217" t="s">
        <v>277</v>
      </c>
      <c r="AU165" s="217" t="s">
        <v>85</v>
      </c>
      <c r="AY165" s="19" t="s">
        <v>275</v>
      </c>
      <c r="BE165" s="218">
        <f>IF(N165="základní",J165,0)</f>
        <v>0</v>
      </c>
      <c r="BF165" s="218">
        <f>IF(N165="snížená",J165,0)</f>
        <v>0</v>
      </c>
      <c r="BG165" s="218">
        <f>IF(N165="zákl. přenesená",J165,0)</f>
        <v>0</v>
      </c>
      <c r="BH165" s="218">
        <f>IF(N165="sníž. přenesená",J165,0)</f>
        <v>0</v>
      </c>
      <c r="BI165" s="218">
        <f>IF(N165="nulová",J165,0)</f>
        <v>0</v>
      </c>
      <c r="BJ165" s="19" t="s">
        <v>83</v>
      </c>
      <c r="BK165" s="218">
        <f>ROUND(I165*H165,2)</f>
        <v>0</v>
      </c>
      <c r="BL165" s="19" t="s">
        <v>282</v>
      </c>
      <c r="BM165" s="217" t="s">
        <v>1767</v>
      </c>
    </row>
    <row r="166" s="2" customFormat="1">
      <c r="A166" s="40"/>
      <c r="B166" s="41"/>
      <c r="C166" s="42"/>
      <c r="D166" s="219" t="s">
        <v>284</v>
      </c>
      <c r="E166" s="42"/>
      <c r="F166" s="220" t="s">
        <v>384</v>
      </c>
      <c r="G166" s="42"/>
      <c r="H166" s="42"/>
      <c r="I166" s="221"/>
      <c r="J166" s="42"/>
      <c r="K166" s="42"/>
      <c r="L166" s="46"/>
      <c r="M166" s="222"/>
      <c r="N166" s="22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284</v>
      </c>
      <c r="AU166" s="19" t="s">
        <v>85</v>
      </c>
    </row>
    <row r="167" s="2" customFormat="1">
      <c r="A167" s="40"/>
      <c r="B167" s="41"/>
      <c r="C167" s="42"/>
      <c r="D167" s="224" t="s">
        <v>286</v>
      </c>
      <c r="E167" s="42"/>
      <c r="F167" s="225" t="s">
        <v>385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286</v>
      </c>
      <c r="AU167" s="19" t="s">
        <v>85</v>
      </c>
    </row>
    <row r="168" s="13" customFormat="1">
      <c r="A168" s="13"/>
      <c r="B168" s="226"/>
      <c r="C168" s="227"/>
      <c r="D168" s="219" t="s">
        <v>288</v>
      </c>
      <c r="E168" s="228" t="s">
        <v>19</v>
      </c>
      <c r="F168" s="229" t="s">
        <v>1768</v>
      </c>
      <c r="G168" s="227"/>
      <c r="H168" s="230">
        <v>18</v>
      </c>
      <c r="I168" s="231"/>
      <c r="J168" s="227"/>
      <c r="K168" s="227"/>
      <c r="L168" s="232"/>
      <c r="M168" s="233"/>
      <c r="N168" s="234"/>
      <c r="O168" s="234"/>
      <c r="P168" s="234"/>
      <c r="Q168" s="234"/>
      <c r="R168" s="234"/>
      <c r="S168" s="234"/>
      <c r="T168" s="235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36" t="s">
        <v>288</v>
      </c>
      <c r="AU168" s="236" t="s">
        <v>85</v>
      </c>
      <c r="AV168" s="13" t="s">
        <v>85</v>
      </c>
      <c r="AW168" s="13" t="s">
        <v>36</v>
      </c>
      <c r="AX168" s="13" t="s">
        <v>83</v>
      </c>
      <c r="AY168" s="236" t="s">
        <v>275</v>
      </c>
    </row>
    <row r="169" s="2" customFormat="1" ht="16.5" customHeight="1">
      <c r="A169" s="40"/>
      <c r="B169" s="41"/>
      <c r="C169" s="206" t="s">
        <v>417</v>
      </c>
      <c r="D169" s="206" t="s">
        <v>277</v>
      </c>
      <c r="E169" s="207" t="s">
        <v>925</v>
      </c>
      <c r="F169" s="208" t="s">
        <v>926</v>
      </c>
      <c r="G169" s="209" t="s">
        <v>314</v>
      </c>
      <c r="H169" s="210">
        <v>102</v>
      </c>
      <c r="I169" s="211"/>
      <c r="J169" s="212">
        <f>ROUND(I169*H169,2)</f>
        <v>0</v>
      </c>
      <c r="K169" s="208" t="s">
        <v>281</v>
      </c>
      <c r="L169" s="46"/>
      <c r="M169" s="213" t="s">
        <v>19</v>
      </c>
      <c r="N169" s="214" t="s">
        <v>46</v>
      </c>
      <c r="O169" s="86"/>
      <c r="P169" s="215">
        <f>O169*H169</f>
        <v>0</v>
      </c>
      <c r="Q169" s="215">
        <v>0</v>
      </c>
      <c r="R169" s="215">
        <f>Q169*H169</f>
        <v>0</v>
      </c>
      <c r="S169" s="215">
        <v>0</v>
      </c>
      <c r="T169" s="21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17" t="s">
        <v>282</v>
      </c>
      <c r="AT169" s="217" t="s">
        <v>277</v>
      </c>
      <c r="AU169" s="217" t="s">
        <v>85</v>
      </c>
      <c r="AY169" s="19" t="s">
        <v>275</v>
      </c>
      <c r="BE169" s="218">
        <f>IF(N169="základní",J169,0)</f>
        <v>0</v>
      </c>
      <c r="BF169" s="218">
        <f>IF(N169="snížená",J169,0)</f>
        <v>0</v>
      </c>
      <c r="BG169" s="218">
        <f>IF(N169="zákl. přenesená",J169,0)</f>
        <v>0</v>
      </c>
      <c r="BH169" s="218">
        <f>IF(N169="sníž. přenesená",J169,0)</f>
        <v>0</v>
      </c>
      <c r="BI169" s="218">
        <f>IF(N169="nulová",J169,0)</f>
        <v>0</v>
      </c>
      <c r="BJ169" s="19" t="s">
        <v>83</v>
      </c>
      <c r="BK169" s="218">
        <f>ROUND(I169*H169,2)</f>
        <v>0</v>
      </c>
      <c r="BL169" s="19" t="s">
        <v>282</v>
      </c>
      <c r="BM169" s="217" t="s">
        <v>1769</v>
      </c>
    </row>
    <row r="170" s="2" customFormat="1">
      <c r="A170" s="40"/>
      <c r="B170" s="41"/>
      <c r="C170" s="42"/>
      <c r="D170" s="219" t="s">
        <v>284</v>
      </c>
      <c r="E170" s="42"/>
      <c r="F170" s="220" t="s">
        <v>928</v>
      </c>
      <c r="G170" s="42"/>
      <c r="H170" s="42"/>
      <c r="I170" s="221"/>
      <c r="J170" s="42"/>
      <c r="K170" s="42"/>
      <c r="L170" s="46"/>
      <c r="M170" s="222"/>
      <c r="N170" s="22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284</v>
      </c>
      <c r="AU170" s="19" t="s">
        <v>85</v>
      </c>
    </row>
    <row r="171" s="2" customFormat="1">
      <c r="A171" s="40"/>
      <c r="B171" s="41"/>
      <c r="C171" s="42"/>
      <c r="D171" s="224" t="s">
        <v>286</v>
      </c>
      <c r="E171" s="42"/>
      <c r="F171" s="225" t="s">
        <v>929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286</v>
      </c>
      <c r="AU171" s="19" t="s">
        <v>85</v>
      </c>
    </row>
    <row r="172" s="13" customFormat="1">
      <c r="A172" s="13"/>
      <c r="B172" s="226"/>
      <c r="C172" s="227"/>
      <c r="D172" s="219" t="s">
        <v>288</v>
      </c>
      <c r="E172" s="228" t="s">
        <v>19</v>
      </c>
      <c r="F172" s="229" t="s">
        <v>1770</v>
      </c>
      <c r="G172" s="227"/>
      <c r="H172" s="230">
        <v>102</v>
      </c>
      <c r="I172" s="231"/>
      <c r="J172" s="227"/>
      <c r="K172" s="227"/>
      <c r="L172" s="232"/>
      <c r="M172" s="233"/>
      <c r="N172" s="234"/>
      <c r="O172" s="234"/>
      <c r="P172" s="234"/>
      <c r="Q172" s="234"/>
      <c r="R172" s="234"/>
      <c r="S172" s="234"/>
      <c r="T172" s="235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36" t="s">
        <v>288</v>
      </c>
      <c r="AU172" s="236" t="s">
        <v>85</v>
      </c>
      <c r="AV172" s="13" t="s">
        <v>85</v>
      </c>
      <c r="AW172" s="13" t="s">
        <v>36</v>
      </c>
      <c r="AX172" s="13" t="s">
        <v>83</v>
      </c>
      <c r="AY172" s="236" t="s">
        <v>275</v>
      </c>
    </row>
    <row r="173" s="2" customFormat="1" ht="16.5" customHeight="1">
      <c r="A173" s="40"/>
      <c r="B173" s="41"/>
      <c r="C173" s="206" t="s">
        <v>422</v>
      </c>
      <c r="D173" s="206" t="s">
        <v>277</v>
      </c>
      <c r="E173" s="207" t="s">
        <v>388</v>
      </c>
      <c r="F173" s="208" t="s">
        <v>389</v>
      </c>
      <c r="G173" s="209" t="s">
        <v>314</v>
      </c>
      <c r="H173" s="210">
        <v>24</v>
      </c>
      <c r="I173" s="211"/>
      <c r="J173" s="212">
        <f>ROUND(I173*H173,2)</f>
        <v>0</v>
      </c>
      <c r="K173" s="208" t="s">
        <v>281</v>
      </c>
      <c r="L173" s="46"/>
      <c r="M173" s="213" t="s">
        <v>19</v>
      </c>
      <c r="N173" s="214" t="s">
        <v>46</v>
      </c>
      <c r="O173" s="86"/>
      <c r="P173" s="215">
        <f>O173*H173</f>
        <v>0</v>
      </c>
      <c r="Q173" s="215">
        <v>0.0020799999999999998</v>
      </c>
      <c r="R173" s="215">
        <f>Q173*H173</f>
        <v>0.049919999999999992</v>
      </c>
      <c r="S173" s="215">
        <v>0</v>
      </c>
      <c r="T173" s="21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17" t="s">
        <v>282</v>
      </c>
      <c r="AT173" s="217" t="s">
        <v>277</v>
      </c>
      <c r="AU173" s="217" t="s">
        <v>85</v>
      </c>
      <c r="AY173" s="19" t="s">
        <v>275</v>
      </c>
      <c r="BE173" s="218">
        <f>IF(N173="základní",J173,0)</f>
        <v>0</v>
      </c>
      <c r="BF173" s="218">
        <f>IF(N173="snížená",J173,0)</f>
        <v>0</v>
      </c>
      <c r="BG173" s="218">
        <f>IF(N173="zákl. přenesená",J173,0)</f>
        <v>0</v>
      </c>
      <c r="BH173" s="218">
        <f>IF(N173="sníž. přenesená",J173,0)</f>
        <v>0</v>
      </c>
      <c r="BI173" s="218">
        <f>IF(N173="nulová",J173,0)</f>
        <v>0</v>
      </c>
      <c r="BJ173" s="19" t="s">
        <v>83</v>
      </c>
      <c r="BK173" s="218">
        <f>ROUND(I173*H173,2)</f>
        <v>0</v>
      </c>
      <c r="BL173" s="19" t="s">
        <v>282</v>
      </c>
      <c r="BM173" s="217" t="s">
        <v>1771</v>
      </c>
    </row>
    <row r="174" s="2" customFormat="1">
      <c r="A174" s="40"/>
      <c r="B174" s="41"/>
      <c r="C174" s="42"/>
      <c r="D174" s="219" t="s">
        <v>284</v>
      </c>
      <c r="E174" s="42"/>
      <c r="F174" s="220" t="s">
        <v>391</v>
      </c>
      <c r="G174" s="42"/>
      <c r="H174" s="42"/>
      <c r="I174" s="221"/>
      <c r="J174" s="42"/>
      <c r="K174" s="42"/>
      <c r="L174" s="46"/>
      <c r="M174" s="222"/>
      <c r="N174" s="22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284</v>
      </c>
      <c r="AU174" s="19" t="s">
        <v>85</v>
      </c>
    </row>
    <row r="175" s="2" customFormat="1">
      <c r="A175" s="40"/>
      <c r="B175" s="41"/>
      <c r="C175" s="42"/>
      <c r="D175" s="224" t="s">
        <v>286</v>
      </c>
      <c r="E175" s="42"/>
      <c r="F175" s="225" t="s">
        <v>392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286</v>
      </c>
      <c r="AU175" s="19" t="s">
        <v>85</v>
      </c>
    </row>
    <row r="176" s="14" customFormat="1">
      <c r="A176" s="14"/>
      <c r="B176" s="248"/>
      <c r="C176" s="249"/>
      <c r="D176" s="219" t="s">
        <v>288</v>
      </c>
      <c r="E176" s="250" t="s">
        <v>19</v>
      </c>
      <c r="F176" s="251" t="s">
        <v>393</v>
      </c>
      <c r="G176" s="249"/>
      <c r="H176" s="250" t="s">
        <v>19</v>
      </c>
      <c r="I176" s="252"/>
      <c r="J176" s="249"/>
      <c r="K176" s="249"/>
      <c r="L176" s="253"/>
      <c r="M176" s="254"/>
      <c r="N176" s="255"/>
      <c r="O176" s="255"/>
      <c r="P176" s="255"/>
      <c r="Q176" s="255"/>
      <c r="R176" s="255"/>
      <c r="S176" s="255"/>
      <c r="T176" s="256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7" t="s">
        <v>288</v>
      </c>
      <c r="AU176" s="257" t="s">
        <v>85</v>
      </c>
      <c r="AV176" s="14" t="s">
        <v>83</v>
      </c>
      <c r="AW176" s="14" t="s">
        <v>36</v>
      </c>
      <c r="AX176" s="14" t="s">
        <v>75</v>
      </c>
      <c r="AY176" s="257" t="s">
        <v>275</v>
      </c>
    </row>
    <row r="177" s="13" customFormat="1">
      <c r="A177" s="13"/>
      <c r="B177" s="226"/>
      <c r="C177" s="227"/>
      <c r="D177" s="219" t="s">
        <v>288</v>
      </c>
      <c r="E177" s="228" t="s">
        <v>19</v>
      </c>
      <c r="F177" s="229" t="s">
        <v>1744</v>
      </c>
      <c r="G177" s="227"/>
      <c r="H177" s="230">
        <v>18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6" t="s">
        <v>288</v>
      </c>
      <c r="AU177" s="236" t="s">
        <v>85</v>
      </c>
      <c r="AV177" s="13" t="s">
        <v>85</v>
      </c>
      <c r="AW177" s="13" t="s">
        <v>36</v>
      </c>
      <c r="AX177" s="13" t="s">
        <v>75</v>
      </c>
      <c r="AY177" s="236" t="s">
        <v>275</v>
      </c>
    </row>
    <row r="178" s="13" customFormat="1">
      <c r="A178" s="13"/>
      <c r="B178" s="226"/>
      <c r="C178" s="227"/>
      <c r="D178" s="219" t="s">
        <v>288</v>
      </c>
      <c r="E178" s="228" t="s">
        <v>19</v>
      </c>
      <c r="F178" s="229" t="s">
        <v>1772</v>
      </c>
      <c r="G178" s="227"/>
      <c r="H178" s="230">
        <v>6</v>
      </c>
      <c r="I178" s="231"/>
      <c r="J178" s="227"/>
      <c r="K178" s="227"/>
      <c r="L178" s="232"/>
      <c r="M178" s="233"/>
      <c r="N178" s="234"/>
      <c r="O178" s="234"/>
      <c r="P178" s="234"/>
      <c r="Q178" s="234"/>
      <c r="R178" s="234"/>
      <c r="S178" s="234"/>
      <c r="T178" s="235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36" t="s">
        <v>288</v>
      </c>
      <c r="AU178" s="236" t="s">
        <v>85</v>
      </c>
      <c r="AV178" s="13" t="s">
        <v>85</v>
      </c>
      <c r="AW178" s="13" t="s">
        <v>36</v>
      </c>
      <c r="AX178" s="13" t="s">
        <v>75</v>
      </c>
      <c r="AY178" s="236" t="s">
        <v>275</v>
      </c>
    </row>
    <row r="179" s="15" customFormat="1">
      <c r="A179" s="15"/>
      <c r="B179" s="262"/>
      <c r="C179" s="263"/>
      <c r="D179" s="219" t="s">
        <v>288</v>
      </c>
      <c r="E179" s="264" t="s">
        <v>19</v>
      </c>
      <c r="F179" s="265" t="s">
        <v>922</v>
      </c>
      <c r="G179" s="263"/>
      <c r="H179" s="266">
        <v>24</v>
      </c>
      <c r="I179" s="267"/>
      <c r="J179" s="263"/>
      <c r="K179" s="263"/>
      <c r="L179" s="268"/>
      <c r="M179" s="269"/>
      <c r="N179" s="270"/>
      <c r="O179" s="270"/>
      <c r="P179" s="270"/>
      <c r="Q179" s="270"/>
      <c r="R179" s="270"/>
      <c r="S179" s="270"/>
      <c r="T179" s="271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2" t="s">
        <v>288</v>
      </c>
      <c r="AU179" s="272" t="s">
        <v>85</v>
      </c>
      <c r="AV179" s="15" t="s">
        <v>282</v>
      </c>
      <c r="AW179" s="15" t="s">
        <v>36</v>
      </c>
      <c r="AX179" s="15" t="s">
        <v>83</v>
      </c>
      <c r="AY179" s="272" t="s">
        <v>275</v>
      </c>
    </row>
    <row r="180" s="2" customFormat="1" ht="16.5" customHeight="1">
      <c r="A180" s="40"/>
      <c r="B180" s="41"/>
      <c r="C180" s="206" t="s">
        <v>429</v>
      </c>
      <c r="D180" s="206" t="s">
        <v>277</v>
      </c>
      <c r="E180" s="207" t="s">
        <v>395</v>
      </c>
      <c r="F180" s="208" t="s">
        <v>396</v>
      </c>
      <c r="G180" s="209" t="s">
        <v>397</v>
      </c>
      <c r="H180" s="210">
        <v>18</v>
      </c>
      <c r="I180" s="211"/>
      <c r="J180" s="212">
        <f>ROUND(I180*H180,2)</f>
        <v>0</v>
      </c>
      <c r="K180" s="208" t="s">
        <v>19</v>
      </c>
      <c r="L180" s="46"/>
      <c r="M180" s="213" t="s">
        <v>19</v>
      </c>
      <c r="N180" s="214" t="s">
        <v>46</v>
      </c>
      <c r="O180" s="86"/>
      <c r="P180" s="215">
        <f>O180*H180</f>
        <v>0</v>
      </c>
      <c r="Q180" s="215">
        <v>2.0000000000000002E-05</v>
      </c>
      <c r="R180" s="215">
        <f>Q180*H180</f>
        <v>0.00036000000000000002</v>
      </c>
      <c r="S180" s="215">
        <v>0</v>
      </c>
      <c r="T180" s="21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17" t="s">
        <v>282</v>
      </c>
      <c r="AT180" s="217" t="s">
        <v>277</v>
      </c>
      <c r="AU180" s="217" t="s">
        <v>85</v>
      </c>
      <c r="AY180" s="19" t="s">
        <v>275</v>
      </c>
      <c r="BE180" s="218">
        <f>IF(N180="základní",J180,0)</f>
        <v>0</v>
      </c>
      <c r="BF180" s="218">
        <f>IF(N180="snížená",J180,0)</f>
        <v>0</v>
      </c>
      <c r="BG180" s="218">
        <f>IF(N180="zákl. přenesená",J180,0)</f>
        <v>0</v>
      </c>
      <c r="BH180" s="218">
        <f>IF(N180="sníž. přenesená",J180,0)</f>
        <v>0</v>
      </c>
      <c r="BI180" s="218">
        <f>IF(N180="nulová",J180,0)</f>
        <v>0</v>
      </c>
      <c r="BJ180" s="19" t="s">
        <v>83</v>
      </c>
      <c r="BK180" s="218">
        <f>ROUND(I180*H180,2)</f>
        <v>0</v>
      </c>
      <c r="BL180" s="19" t="s">
        <v>282</v>
      </c>
      <c r="BM180" s="217" t="s">
        <v>1773</v>
      </c>
    </row>
    <row r="181" s="2" customFormat="1">
      <c r="A181" s="40"/>
      <c r="B181" s="41"/>
      <c r="C181" s="42"/>
      <c r="D181" s="219" t="s">
        <v>284</v>
      </c>
      <c r="E181" s="42"/>
      <c r="F181" s="220" t="s">
        <v>396</v>
      </c>
      <c r="G181" s="42"/>
      <c r="H181" s="42"/>
      <c r="I181" s="221"/>
      <c r="J181" s="42"/>
      <c r="K181" s="42"/>
      <c r="L181" s="46"/>
      <c r="M181" s="222"/>
      <c r="N181" s="22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284</v>
      </c>
      <c r="AU181" s="19" t="s">
        <v>85</v>
      </c>
    </row>
    <row r="182" s="13" customFormat="1">
      <c r="A182" s="13"/>
      <c r="B182" s="226"/>
      <c r="C182" s="227"/>
      <c r="D182" s="219" t="s">
        <v>288</v>
      </c>
      <c r="E182" s="228" t="s">
        <v>19</v>
      </c>
      <c r="F182" s="229" t="s">
        <v>1744</v>
      </c>
      <c r="G182" s="227"/>
      <c r="H182" s="230">
        <v>18</v>
      </c>
      <c r="I182" s="231"/>
      <c r="J182" s="227"/>
      <c r="K182" s="227"/>
      <c r="L182" s="232"/>
      <c r="M182" s="233"/>
      <c r="N182" s="234"/>
      <c r="O182" s="234"/>
      <c r="P182" s="234"/>
      <c r="Q182" s="234"/>
      <c r="R182" s="234"/>
      <c r="S182" s="234"/>
      <c r="T182" s="23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6" t="s">
        <v>288</v>
      </c>
      <c r="AU182" s="236" t="s">
        <v>85</v>
      </c>
      <c r="AV182" s="13" t="s">
        <v>85</v>
      </c>
      <c r="AW182" s="13" t="s">
        <v>36</v>
      </c>
      <c r="AX182" s="13" t="s">
        <v>83</v>
      </c>
      <c r="AY182" s="236" t="s">
        <v>275</v>
      </c>
    </row>
    <row r="183" s="2" customFormat="1" ht="16.5" customHeight="1">
      <c r="A183" s="40"/>
      <c r="B183" s="41"/>
      <c r="C183" s="206" t="s">
        <v>435</v>
      </c>
      <c r="D183" s="206" t="s">
        <v>277</v>
      </c>
      <c r="E183" s="207" t="s">
        <v>401</v>
      </c>
      <c r="F183" s="208" t="s">
        <v>402</v>
      </c>
      <c r="G183" s="209" t="s">
        <v>280</v>
      </c>
      <c r="H183" s="210">
        <v>58.799999999999997</v>
      </c>
      <c r="I183" s="211"/>
      <c r="J183" s="212">
        <f>ROUND(I183*H183,2)</f>
        <v>0</v>
      </c>
      <c r="K183" s="208" t="s">
        <v>281</v>
      </c>
      <c r="L183" s="46"/>
      <c r="M183" s="213" t="s">
        <v>19</v>
      </c>
      <c r="N183" s="214" t="s">
        <v>46</v>
      </c>
      <c r="O183" s="86"/>
      <c r="P183" s="215">
        <f>O183*H183</f>
        <v>0</v>
      </c>
      <c r="Q183" s="215">
        <v>0</v>
      </c>
      <c r="R183" s="215">
        <f>Q183*H183</f>
        <v>0</v>
      </c>
      <c r="S183" s="215">
        <v>0</v>
      </c>
      <c r="T183" s="21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17" t="s">
        <v>282</v>
      </c>
      <c r="AT183" s="217" t="s">
        <v>277</v>
      </c>
      <c r="AU183" s="217" t="s">
        <v>85</v>
      </c>
      <c r="AY183" s="19" t="s">
        <v>275</v>
      </c>
      <c r="BE183" s="218">
        <f>IF(N183="základní",J183,0)</f>
        <v>0</v>
      </c>
      <c r="BF183" s="218">
        <f>IF(N183="snížená",J183,0)</f>
        <v>0</v>
      </c>
      <c r="BG183" s="218">
        <f>IF(N183="zákl. přenesená",J183,0)</f>
        <v>0</v>
      </c>
      <c r="BH183" s="218">
        <f>IF(N183="sníž. přenesená",J183,0)</f>
        <v>0</v>
      </c>
      <c r="BI183" s="218">
        <f>IF(N183="nulová",J183,0)</f>
        <v>0</v>
      </c>
      <c r="BJ183" s="19" t="s">
        <v>83</v>
      </c>
      <c r="BK183" s="218">
        <f>ROUND(I183*H183,2)</f>
        <v>0</v>
      </c>
      <c r="BL183" s="19" t="s">
        <v>282</v>
      </c>
      <c r="BM183" s="217" t="s">
        <v>1774</v>
      </c>
    </row>
    <row r="184" s="2" customFormat="1">
      <c r="A184" s="40"/>
      <c r="B184" s="41"/>
      <c r="C184" s="42"/>
      <c r="D184" s="219" t="s">
        <v>284</v>
      </c>
      <c r="E184" s="42"/>
      <c r="F184" s="220" t="s">
        <v>404</v>
      </c>
      <c r="G184" s="42"/>
      <c r="H184" s="42"/>
      <c r="I184" s="221"/>
      <c r="J184" s="42"/>
      <c r="K184" s="42"/>
      <c r="L184" s="46"/>
      <c r="M184" s="222"/>
      <c r="N184" s="22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284</v>
      </c>
      <c r="AU184" s="19" t="s">
        <v>85</v>
      </c>
    </row>
    <row r="185" s="2" customFormat="1">
      <c r="A185" s="40"/>
      <c r="B185" s="41"/>
      <c r="C185" s="42"/>
      <c r="D185" s="224" t="s">
        <v>286</v>
      </c>
      <c r="E185" s="42"/>
      <c r="F185" s="225" t="s">
        <v>405</v>
      </c>
      <c r="G185" s="42"/>
      <c r="H185" s="42"/>
      <c r="I185" s="221"/>
      <c r="J185" s="42"/>
      <c r="K185" s="42"/>
      <c r="L185" s="46"/>
      <c r="M185" s="222"/>
      <c r="N185" s="223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286</v>
      </c>
      <c r="AU185" s="19" t="s">
        <v>85</v>
      </c>
    </row>
    <row r="186" s="13" customFormat="1">
      <c r="A186" s="13"/>
      <c r="B186" s="226"/>
      <c r="C186" s="227"/>
      <c r="D186" s="219" t="s">
        <v>288</v>
      </c>
      <c r="E186" s="228" t="s">
        <v>19</v>
      </c>
      <c r="F186" s="229" t="s">
        <v>1744</v>
      </c>
      <c r="G186" s="227"/>
      <c r="H186" s="230">
        <v>18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6" t="s">
        <v>288</v>
      </c>
      <c r="AU186" s="236" t="s">
        <v>85</v>
      </c>
      <c r="AV186" s="13" t="s">
        <v>85</v>
      </c>
      <c r="AW186" s="13" t="s">
        <v>36</v>
      </c>
      <c r="AX186" s="13" t="s">
        <v>75</v>
      </c>
      <c r="AY186" s="236" t="s">
        <v>275</v>
      </c>
    </row>
    <row r="187" s="13" customFormat="1">
      <c r="A187" s="13"/>
      <c r="B187" s="226"/>
      <c r="C187" s="227"/>
      <c r="D187" s="219" t="s">
        <v>288</v>
      </c>
      <c r="E187" s="228" t="s">
        <v>19</v>
      </c>
      <c r="F187" s="229" t="s">
        <v>1775</v>
      </c>
      <c r="G187" s="227"/>
      <c r="H187" s="230">
        <v>40.799999999999997</v>
      </c>
      <c r="I187" s="231"/>
      <c r="J187" s="227"/>
      <c r="K187" s="227"/>
      <c r="L187" s="232"/>
      <c r="M187" s="233"/>
      <c r="N187" s="234"/>
      <c r="O187" s="234"/>
      <c r="P187" s="234"/>
      <c r="Q187" s="234"/>
      <c r="R187" s="234"/>
      <c r="S187" s="234"/>
      <c r="T187" s="235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36" t="s">
        <v>288</v>
      </c>
      <c r="AU187" s="236" t="s">
        <v>85</v>
      </c>
      <c r="AV187" s="13" t="s">
        <v>85</v>
      </c>
      <c r="AW187" s="13" t="s">
        <v>36</v>
      </c>
      <c r="AX187" s="13" t="s">
        <v>75</v>
      </c>
      <c r="AY187" s="236" t="s">
        <v>275</v>
      </c>
    </row>
    <row r="188" s="15" customFormat="1">
      <c r="A188" s="15"/>
      <c r="B188" s="262"/>
      <c r="C188" s="263"/>
      <c r="D188" s="219" t="s">
        <v>288</v>
      </c>
      <c r="E188" s="264" t="s">
        <v>19</v>
      </c>
      <c r="F188" s="265" t="s">
        <v>922</v>
      </c>
      <c r="G188" s="263"/>
      <c r="H188" s="266">
        <v>58.799999999999997</v>
      </c>
      <c r="I188" s="267"/>
      <c r="J188" s="263"/>
      <c r="K188" s="263"/>
      <c r="L188" s="268"/>
      <c r="M188" s="269"/>
      <c r="N188" s="270"/>
      <c r="O188" s="270"/>
      <c r="P188" s="270"/>
      <c r="Q188" s="270"/>
      <c r="R188" s="270"/>
      <c r="S188" s="270"/>
      <c r="T188" s="271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2" t="s">
        <v>288</v>
      </c>
      <c r="AU188" s="272" t="s">
        <v>85</v>
      </c>
      <c r="AV188" s="15" t="s">
        <v>282</v>
      </c>
      <c r="AW188" s="15" t="s">
        <v>36</v>
      </c>
      <c r="AX188" s="15" t="s">
        <v>83</v>
      </c>
      <c r="AY188" s="272" t="s">
        <v>275</v>
      </c>
    </row>
    <row r="189" s="2" customFormat="1" ht="16.5" customHeight="1">
      <c r="A189" s="40"/>
      <c r="B189" s="41"/>
      <c r="C189" s="237" t="s">
        <v>442</v>
      </c>
      <c r="D189" s="237" t="s">
        <v>302</v>
      </c>
      <c r="E189" s="238" t="s">
        <v>407</v>
      </c>
      <c r="F189" s="239" t="s">
        <v>408</v>
      </c>
      <c r="G189" s="240" t="s">
        <v>409</v>
      </c>
      <c r="H189" s="241">
        <v>6.056</v>
      </c>
      <c r="I189" s="242"/>
      <c r="J189" s="243">
        <f>ROUND(I189*H189,2)</f>
        <v>0</v>
      </c>
      <c r="K189" s="239" t="s">
        <v>281</v>
      </c>
      <c r="L189" s="244"/>
      <c r="M189" s="245" t="s">
        <v>19</v>
      </c>
      <c r="N189" s="246" t="s">
        <v>46</v>
      </c>
      <c r="O189" s="86"/>
      <c r="P189" s="215">
        <f>O189*H189</f>
        <v>0</v>
      </c>
      <c r="Q189" s="215">
        <v>0.20000000000000001</v>
      </c>
      <c r="R189" s="215">
        <f>Q189*H189</f>
        <v>1.2112000000000001</v>
      </c>
      <c r="S189" s="215">
        <v>0</v>
      </c>
      <c r="T189" s="21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17" t="s">
        <v>306</v>
      </c>
      <c r="AT189" s="217" t="s">
        <v>302</v>
      </c>
      <c r="AU189" s="217" t="s">
        <v>85</v>
      </c>
      <c r="AY189" s="19" t="s">
        <v>275</v>
      </c>
      <c r="BE189" s="218">
        <f>IF(N189="základní",J189,0)</f>
        <v>0</v>
      </c>
      <c r="BF189" s="218">
        <f>IF(N189="snížená",J189,0)</f>
        <v>0</v>
      </c>
      <c r="BG189" s="218">
        <f>IF(N189="zákl. přenesená",J189,0)</f>
        <v>0</v>
      </c>
      <c r="BH189" s="218">
        <f>IF(N189="sníž. přenesená",J189,0)</f>
        <v>0</v>
      </c>
      <c r="BI189" s="218">
        <f>IF(N189="nulová",J189,0)</f>
        <v>0</v>
      </c>
      <c r="BJ189" s="19" t="s">
        <v>83</v>
      </c>
      <c r="BK189" s="218">
        <f>ROUND(I189*H189,2)</f>
        <v>0</v>
      </c>
      <c r="BL189" s="19" t="s">
        <v>282</v>
      </c>
      <c r="BM189" s="217" t="s">
        <v>1776</v>
      </c>
    </row>
    <row r="190" s="2" customFormat="1">
      <c r="A190" s="40"/>
      <c r="B190" s="41"/>
      <c r="C190" s="42"/>
      <c r="D190" s="219" t="s">
        <v>284</v>
      </c>
      <c r="E190" s="42"/>
      <c r="F190" s="220" t="s">
        <v>408</v>
      </c>
      <c r="G190" s="42"/>
      <c r="H190" s="42"/>
      <c r="I190" s="221"/>
      <c r="J190" s="42"/>
      <c r="K190" s="42"/>
      <c r="L190" s="46"/>
      <c r="M190" s="222"/>
      <c r="N190" s="22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284</v>
      </c>
      <c r="AU190" s="19" t="s">
        <v>85</v>
      </c>
    </row>
    <row r="191" s="13" customFormat="1">
      <c r="A191" s="13"/>
      <c r="B191" s="226"/>
      <c r="C191" s="227"/>
      <c r="D191" s="219" t="s">
        <v>288</v>
      </c>
      <c r="E191" s="227"/>
      <c r="F191" s="229" t="s">
        <v>1777</v>
      </c>
      <c r="G191" s="227"/>
      <c r="H191" s="230">
        <v>6.056</v>
      </c>
      <c r="I191" s="231"/>
      <c r="J191" s="227"/>
      <c r="K191" s="227"/>
      <c r="L191" s="232"/>
      <c r="M191" s="233"/>
      <c r="N191" s="234"/>
      <c r="O191" s="234"/>
      <c r="P191" s="234"/>
      <c r="Q191" s="234"/>
      <c r="R191" s="234"/>
      <c r="S191" s="234"/>
      <c r="T191" s="235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36" t="s">
        <v>288</v>
      </c>
      <c r="AU191" s="236" t="s">
        <v>85</v>
      </c>
      <c r="AV191" s="13" t="s">
        <v>85</v>
      </c>
      <c r="AW191" s="13" t="s">
        <v>4</v>
      </c>
      <c r="AX191" s="13" t="s">
        <v>83</v>
      </c>
      <c r="AY191" s="236" t="s">
        <v>275</v>
      </c>
    </row>
    <row r="192" s="2" customFormat="1" ht="16.5" customHeight="1">
      <c r="A192" s="40"/>
      <c r="B192" s="41"/>
      <c r="C192" s="206" t="s">
        <v>450</v>
      </c>
      <c r="D192" s="206" t="s">
        <v>277</v>
      </c>
      <c r="E192" s="207" t="s">
        <v>412</v>
      </c>
      <c r="F192" s="208" t="s">
        <v>413</v>
      </c>
      <c r="G192" s="209" t="s">
        <v>292</v>
      </c>
      <c r="H192" s="210">
        <v>0.13800000000000001</v>
      </c>
      <c r="I192" s="211"/>
      <c r="J192" s="212">
        <f>ROUND(I192*H192,2)</f>
        <v>0</v>
      </c>
      <c r="K192" s="208" t="s">
        <v>19</v>
      </c>
      <c r="L192" s="46"/>
      <c r="M192" s="213" t="s">
        <v>19</v>
      </c>
      <c r="N192" s="214" t="s">
        <v>46</v>
      </c>
      <c r="O192" s="86"/>
      <c r="P192" s="215">
        <f>O192*H192</f>
        <v>0</v>
      </c>
      <c r="Q192" s="215">
        <v>0</v>
      </c>
      <c r="R192" s="215">
        <f>Q192*H192</f>
        <v>0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282</v>
      </c>
      <c r="AT192" s="217" t="s">
        <v>277</v>
      </c>
      <c r="AU192" s="217" t="s">
        <v>85</v>
      </c>
      <c r="AY192" s="19" t="s">
        <v>275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83</v>
      </c>
      <c r="BK192" s="218">
        <f>ROUND(I192*H192,2)</f>
        <v>0</v>
      </c>
      <c r="BL192" s="19" t="s">
        <v>282</v>
      </c>
      <c r="BM192" s="217" t="s">
        <v>1778</v>
      </c>
    </row>
    <row r="193" s="2" customFormat="1">
      <c r="A193" s="40"/>
      <c r="B193" s="41"/>
      <c r="C193" s="42"/>
      <c r="D193" s="219" t="s">
        <v>284</v>
      </c>
      <c r="E193" s="42"/>
      <c r="F193" s="220" t="s">
        <v>415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284</v>
      </c>
      <c r="AU193" s="19" t="s">
        <v>85</v>
      </c>
    </row>
    <row r="194" s="13" customFormat="1">
      <c r="A194" s="13"/>
      <c r="B194" s="226"/>
      <c r="C194" s="227"/>
      <c r="D194" s="219" t="s">
        <v>288</v>
      </c>
      <c r="E194" s="228" t="s">
        <v>19</v>
      </c>
      <c r="F194" s="229" t="s">
        <v>1779</v>
      </c>
      <c r="G194" s="227"/>
      <c r="H194" s="230">
        <v>0.035999999999999997</v>
      </c>
      <c r="I194" s="231"/>
      <c r="J194" s="227"/>
      <c r="K194" s="227"/>
      <c r="L194" s="232"/>
      <c r="M194" s="233"/>
      <c r="N194" s="234"/>
      <c r="O194" s="234"/>
      <c r="P194" s="234"/>
      <c r="Q194" s="234"/>
      <c r="R194" s="234"/>
      <c r="S194" s="234"/>
      <c r="T194" s="23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6" t="s">
        <v>288</v>
      </c>
      <c r="AU194" s="236" t="s">
        <v>85</v>
      </c>
      <c r="AV194" s="13" t="s">
        <v>85</v>
      </c>
      <c r="AW194" s="13" t="s">
        <v>36</v>
      </c>
      <c r="AX194" s="13" t="s">
        <v>75</v>
      </c>
      <c r="AY194" s="236" t="s">
        <v>275</v>
      </c>
    </row>
    <row r="195" s="13" customFormat="1">
      <c r="A195" s="13"/>
      <c r="B195" s="226"/>
      <c r="C195" s="227"/>
      <c r="D195" s="219" t="s">
        <v>288</v>
      </c>
      <c r="E195" s="228" t="s">
        <v>19</v>
      </c>
      <c r="F195" s="229" t="s">
        <v>1780</v>
      </c>
      <c r="G195" s="227"/>
      <c r="H195" s="230">
        <v>0.10199999999999999</v>
      </c>
      <c r="I195" s="231"/>
      <c r="J195" s="227"/>
      <c r="K195" s="227"/>
      <c r="L195" s="232"/>
      <c r="M195" s="233"/>
      <c r="N195" s="234"/>
      <c r="O195" s="234"/>
      <c r="P195" s="234"/>
      <c r="Q195" s="234"/>
      <c r="R195" s="234"/>
      <c r="S195" s="234"/>
      <c r="T195" s="235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36" t="s">
        <v>288</v>
      </c>
      <c r="AU195" s="236" t="s">
        <v>85</v>
      </c>
      <c r="AV195" s="13" t="s">
        <v>85</v>
      </c>
      <c r="AW195" s="13" t="s">
        <v>36</v>
      </c>
      <c r="AX195" s="13" t="s">
        <v>75</v>
      </c>
      <c r="AY195" s="236" t="s">
        <v>275</v>
      </c>
    </row>
    <row r="196" s="15" customFormat="1">
      <c r="A196" s="15"/>
      <c r="B196" s="262"/>
      <c r="C196" s="263"/>
      <c r="D196" s="219" t="s">
        <v>288</v>
      </c>
      <c r="E196" s="264" t="s">
        <v>19</v>
      </c>
      <c r="F196" s="265" t="s">
        <v>922</v>
      </c>
      <c r="G196" s="263"/>
      <c r="H196" s="266">
        <v>0.13800000000000001</v>
      </c>
      <c r="I196" s="267"/>
      <c r="J196" s="263"/>
      <c r="K196" s="263"/>
      <c r="L196" s="268"/>
      <c r="M196" s="269"/>
      <c r="N196" s="270"/>
      <c r="O196" s="270"/>
      <c r="P196" s="270"/>
      <c r="Q196" s="270"/>
      <c r="R196" s="270"/>
      <c r="S196" s="270"/>
      <c r="T196" s="271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2" t="s">
        <v>288</v>
      </c>
      <c r="AU196" s="272" t="s">
        <v>85</v>
      </c>
      <c r="AV196" s="15" t="s">
        <v>282</v>
      </c>
      <c r="AW196" s="15" t="s">
        <v>36</v>
      </c>
      <c r="AX196" s="15" t="s">
        <v>83</v>
      </c>
      <c r="AY196" s="272" t="s">
        <v>275</v>
      </c>
    </row>
    <row r="197" s="2" customFormat="1" ht="16.5" customHeight="1">
      <c r="A197" s="40"/>
      <c r="B197" s="41"/>
      <c r="C197" s="237" t="s">
        <v>456</v>
      </c>
      <c r="D197" s="237" t="s">
        <v>302</v>
      </c>
      <c r="E197" s="238" t="s">
        <v>418</v>
      </c>
      <c r="F197" s="239" t="s">
        <v>419</v>
      </c>
      <c r="G197" s="240" t="s">
        <v>305</v>
      </c>
      <c r="H197" s="241">
        <v>0.0040000000000000001</v>
      </c>
      <c r="I197" s="242"/>
      <c r="J197" s="243">
        <f>ROUND(I197*H197,2)</f>
        <v>0</v>
      </c>
      <c r="K197" s="239" t="s">
        <v>19</v>
      </c>
      <c r="L197" s="244"/>
      <c r="M197" s="245" t="s">
        <v>19</v>
      </c>
      <c r="N197" s="246" t="s">
        <v>46</v>
      </c>
      <c r="O197" s="86"/>
      <c r="P197" s="215">
        <f>O197*H197</f>
        <v>0</v>
      </c>
      <c r="Q197" s="215">
        <v>0.001</v>
      </c>
      <c r="R197" s="215">
        <f>Q197*H197</f>
        <v>3.9999999999999998E-06</v>
      </c>
      <c r="S197" s="215">
        <v>0</v>
      </c>
      <c r="T197" s="21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17" t="s">
        <v>306</v>
      </c>
      <c r="AT197" s="217" t="s">
        <v>302</v>
      </c>
      <c r="AU197" s="217" t="s">
        <v>85</v>
      </c>
      <c r="AY197" s="19" t="s">
        <v>275</v>
      </c>
      <c r="BE197" s="218">
        <f>IF(N197="základní",J197,0)</f>
        <v>0</v>
      </c>
      <c r="BF197" s="218">
        <f>IF(N197="snížená",J197,0)</f>
        <v>0</v>
      </c>
      <c r="BG197" s="218">
        <f>IF(N197="zákl. přenesená",J197,0)</f>
        <v>0</v>
      </c>
      <c r="BH197" s="218">
        <f>IF(N197="sníž. přenesená",J197,0)</f>
        <v>0</v>
      </c>
      <c r="BI197" s="218">
        <f>IF(N197="nulová",J197,0)</f>
        <v>0</v>
      </c>
      <c r="BJ197" s="19" t="s">
        <v>83</v>
      </c>
      <c r="BK197" s="218">
        <f>ROUND(I197*H197,2)</f>
        <v>0</v>
      </c>
      <c r="BL197" s="19" t="s">
        <v>282</v>
      </c>
      <c r="BM197" s="217" t="s">
        <v>1781</v>
      </c>
    </row>
    <row r="198" s="2" customFormat="1">
      <c r="A198" s="40"/>
      <c r="B198" s="41"/>
      <c r="C198" s="42"/>
      <c r="D198" s="219" t="s">
        <v>284</v>
      </c>
      <c r="E198" s="42"/>
      <c r="F198" s="220" t="s">
        <v>419</v>
      </c>
      <c r="G198" s="42"/>
      <c r="H198" s="42"/>
      <c r="I198" s="221"/>
      <c r="J198" s="42"/>
      <c r="K198" s="42"/>
      <c r="L198" s="46"/>
      <c r="M198" s="222"/>
      <c r="N198" s="223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284</v>
      </c>
      <c r="AU198" s="19" t="s">
        <v>85</v>
      </c>
    </row>
    <row r="199" s="13" customFormat="1">
      <c r="A199" s="13"/>
      <c r="B199" s="226"/>
      <c r="C199" s="227"/>
      <c r="D199" s="219" t="s">
        <v>288</v>
      </c>
      <c r="E199" s="227"/>
      <c r="F199" s="229" t="s">
        <v>1782</v>
      </c>
      <c r="G199" s="227"/>
      <c r="H199" s="230">
        <v>0.0040000000000000001</v>
      </c>
      <c r="I199" s="231"/>
      <c r="J199" s="227"/>
      <c r="K199" s="227"/>
      <c r="L199" s="232"/>
      <c r="M199" s="233"/>
      <c r="N199" s="234"/>
      <c r="O199" s="234"/>
      <c r="P199" s="234"/>
      <c r="Q199" s="234"/>
      <c r="R199" s="234"/>
      <c r="S199" s="234"/>
      <c r="T199" s="23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6" t="s">
        <v>288</v>
      </c>
      <c r="AU199" s="236" t="s">
        <v>85</v>
      </c>
      <c r="AV199" s="13" t="s">
        <v>85</v>
      </c>
      <c r="AW199" s="13" t="s">
        <v>4</v>
      </c>
      <c r="AX199" s="13" t="s">
        <v>83</v>
      </c>
      <c r="AY199" s="236" t="s">
        <v>275</v>
      </c>
    </row>
    <row r="200" s="2" customFormat="1" ht="16.5" customHeight="1">
      <c r="A200" s="40"/>
      <c r="B200" s="41"/>
      <c r="C200" s="206" t="s">
        <v>461</v>
      </c>
      <c r="D200" s="206" t="s">
        <v>277</v>
      </c>
      <c r="E200" s="207" t="s">
        <v>423</v>
      </c>
      <c r="F200" s="208" t="s">
        <v>424</v>
      </c>
      <c r="G200" s="209" t="s">
        <v>409</v>
      </c>
      <c r="H200" s="210">
        <v>19.199999999999999</v>
      </c>
      <c r="I200" s="211"/>
      <c r="J200" s="212">
        <f>ROUND(I200*H200,2)</f>
        <v>0</v>
      </c>
      <c r="K200" s="208" t="s">
        <v>281</v>
      </c>
      <c r="L200" s="46"/>
      <c r="M200" s="213" t="s">
        <v>19</v>
      </c>
      <c r="N200" s="214" t="s">
        <v>46</v>
      </c>
      <c r="O200" s="86"/>
      <c r="P200" s="215">
        <f>O200*H200</f>
        <v>0</v>
      </c>
      <c r="Q200" s="215">
        <v>0</v>
      </c>
      <c r="R200" s="215">
        <f>Q200*H200</f>
        <v>0</v>
      </c>
      <c r="S200" s="215">
        <v>0</v>
      </c>
      <c r="T200" s="21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17" t="s">
        <v>282</v>
      </c>
      <c r="AT200" s="217" t="s">
        <v>277</v>
      </c>
      <c r="AU200" s="217" t="s">
        <v>85</v>
      </c>
      <c r="AY200" s="19" t="s">
        <v>275</v>
      </c>
      <c r="BE200" s="218">
        <f>IF(N200="základní",J200,0)</f>
        <v>0</v>
      </c>
      <c r="BF200" s="218">
        <f>IF(N200="snížená",J200,0)</f>
        <v>0</v>
      </c>
      <c r="BG200" s="218">
        <f>IF(N200="zákl. přenesená",J200,0)</f>
        <v>0</v>
      </c>
      <c r="BH200" s="218">
        <f>IF(N200="sníž. přenesená",J200,0)</f>
        <v>0</v>
      </c>
      <c r="BI200" s="218">
        <f>IF(N200="nulová",J200,0)</f>
        <v>0</v>
      </c>
      <c r="BJ200" s="19" t="s">
        <v>83</v>
      </c>
      <c r="BK200" s="218">
        <f>ROUND(I200*H200,2)</f>
        <v>0</v>
      </c>
      <c r="BL200" s="19" t="s">
        <v>282</v>
      </c>
      <c r="BM200" s="217" t="s">
        <v>1783</v>
      </c>
    </row>
    <row r="201" s="2" customFormat="1">
      <c r="A201" s="40"/>
      <c r="B201" s="41"/>
      <c r="C201" s="42"/>
      <c r="D201" s="219" t="s">
        <v>284</v>
      </c>
      <c r="E201" s="42"/>
      <c r="F201" s="220" t="s">
        <v>426</v>
      </c>
      <c r="G201" s="42"/>
      <c r="H201" s="42"/>
      <c r="I201" s="221"/>
      <c r="J201" s="42"/>
      <c r="K201" s="42"/>
      <c r="L201" s="46"/>
      <c r="M201" s="222"/>
      <c r="N201" s="22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284</v>
      </c>
      <c r="AU201" s="19" t="s">
        <v>85</v>
      </c>
    </row>
    <row r="202" s="2" customFormat="1">
      <c r="A202" s="40"/>
      <c r="B202" s="41"/>
      <c r="C202" s="42"/>
      <c r="D202" s="224" t="s">
        <v>286</v>
      </c>
      <c r="E202" s="42"/>
      <c r="F202" s="225" t="s">
        <v>427</v>
      </c>
      <c r="G202" s="42"/>
      <c r="H202" s="42"/>
      <c r="I202" s="221"/>
      <c r="J202" s="42"/>
      <c r="K202" s="42"/>
      <c r="L202" s="46"/>
      <c r="M202" s="222"/>
      <c r="N202" s="223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286</v>
      </c>
      <c r="AU202" s="19" t="s">
        <v>85</v>
      </c>
    </row>
    <row r="203" s="13" customFormat="1">
      <c r="A203" s="13"/>
      <c r="B203" s="226"/>
      <c r="C203" s="227"/>
      <c r="D203" s="219" t="s">
        <v>288</v>
      </c>
      <c r="E203" s="228" t="s">
        <v>19</v>
      </c>
      <c r="F203" s="229" t="s">
        <v>1784</v>
      </c>
      <c r="G203" s="227"/>
      <c r="H203" s="230">
        <v>9</v>
      </c>
      <c r="I203" s="231"/>
      <c r="J203" s="227"/>
      <c r="K203" s="227"/>
      <c r="L203" s="232"/>
      <c r="M203" s="233"/>
      <c r="N203" s="234"/>
      <c r="O203" s="234"/>
      <c r="P203" s="234"/>
      <c r="Q203" s="234"/>
      <c r="R203" s="234"/>
      <c r="S203" s="234"/>
      <c r="T203" s="235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36" t="s">
        <v>288</v>
      </c>
      <c r="AU203" s="236" t="s">
        <v>85</v>
      </c>
      <c r="AV203" s="13" t="s">
        <v>85</v>
      </c>
      <c r="AW203" s="13" t="s">
        <v>36</v>
      </c>
      <c r="AX203" s="13" t="s">
        <v>75</v>
      </c>
      <c r="AY203" s="236" t="s">
        <v>275</v>
      </c>
    </row>
    <row r="204" s="13" customFormat="1">
      <c r="A204" s="13"/>
      <c r="B204" s="226"/>
      <c r="C204" s="227"/>
      <c r="D204" s="219" t="s">
        <v>288</v>
      </c>
      <c r="E204" s="228" t="s">
        <v>19</v>
      </c>
      <c r="F204" s="229" t="s">
        <v>1785</v>
      </c>
      <c r="G204" s="227"/>
      <c r="H204" s="230">
        <v>10.199999999999999</v>
      </c>
      <c r="I204" s="231"/>
      <c r="J204" s="227"/>
      <c r="K204" s="227"/>
      <c r="L204" s="232"/>
      <c r="M204" s="233"/>
      <c r="N204" s="234"/>
      <c r="O204" s="234"/>
      <c r="P204" s="234"/>
      <c r="Q204" s="234"/>
      <c r="R204" s="234"/>
      <c r="S204" s="234"/>
      <c r="T204" s="23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6" t="s">
        <v>288</v>
      </c>
      <c r="AU204" s="236" t="s">
        <v>85</v>
      </c>
      <c r="AV204" s="13" t="s">
        <v>85</v>
      </c>
      <c r="AW204" s="13" t="s">
        <v>36</v>
      </c>
      <c r="AX204" s="13" t="s">
        <v>75</v>
      </c>
      <c r="AY204" s="236" t="s">
        <v>275</v>
      </c>
    </row>
    <row r="205" s="15" customFormat="1">
      <c r="A205" s="15"/>
      <c r="B205" s="262"/>
      <c r="C205" s="263"/>
      <c r="D205" s="219" t="s">
        <v>288</v>
      </c>
      <c r="E205" s="264" t="s">
        <v>19</v>
      </c>
      <c r="F205" s="265" t="s">
        <v>922</v>
      </c>
      <c r="G205" s="263"/>
      <c r="H205" s="266">
        <v>19.199999999999999</v>
      </c>
      <c r="I205" s="267"/>
      <c r="J205" s="263"/>
      <c r="K205" s="263"/>
      <c r="L205" s="268"/>
      <c r="M205" s="269"/>
      <c r="N205" s="270"/>
      <c r="O205" s="270"/>
      <c r="P205" s="270"/>
      <c r="Q205" s="270"/>
      <c r="R205" s="270"/>
      <c r="S205" s="270"/>
      <c r="T205" s="271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72" t="s">
        <v>288</v>
      </c>
      <c r="AU205" s="272" t="s">
        <v>85</v>
      </c>
      <c r="AV205" s="15" t="s">
        <v>282</v>
      </c>
      <c r="AW205" s="15" t="s">
        <v>36</v>
      </c>
      <c r="AX205" s="15" t="s">
        <v>83</v>
      </c>
      <c r="AY205" s="272" t="s">
        <v>275</v>
      </c>
    </row>
    <row r="206" s="2" customFormat="1" ht="16.5" customHeight="1">
      <c r="A206" s="40"/>
      <c r="B206" s="41"/>
      <c r="C206" s="206" t="s">
        <v>469</v>
      </c>
      <c r="D206" s="206" t="s">
        <v>277</v>
      </c>
      <c r="E206" s="207" t="s">
        <v>430</v>
      </c>
      <c r="F206" s="208" t="s">
        <v>431</v>
      </c>
      <c r="G206" s="209" t="s">
        <v>409</v>
      </c>
      <c r="H206" s="210">
        <v>19.199999999999999</v>
      </c>
      <c r="I206" s="211"/>
      <c r="J206" s="212">
        <f>ROUND(I206*H206,2)</f>
        <v>0</v>
      </c>
      <c r="K206" s="208" t="s">
        <v>281</v>
      </c>
      <c r="L206" s="46"/>
      <c r="M206" s="213" t="s">
        <v>19</v>
      </c>
      <c r="N206" s="214" t="s">
        <v>46</v>
      </c>
      <c r="O206" s="86"/>
      <c r="P206" s="215">
        <f>O206*H206</f>
        <v>0</v>
      </c>
      <c r="Q206" s="215">
        <v>0</v>
      </c>
      <c r="R206" s="215">
        <f>Q206*H206</f>
        <v>0</v>
      </c>
      <c r="S206" s="215">
        <v>0</v>
      </c>
      <c r="T206" s="21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17" t="s">
        <v>282</v>
      </c>
      <c r="AT206" s="217" t="s">
        <v>277</v>
      </c>
      <c r="AU206" s="217" t="s">
        <v>85</v>
      </c>
      <c r="AY206" s="19" t="s">
        <v>275</v>
      </c>
      <c r="BE206" s="218">
        <f>IF(N206="základní",J206,0)</f>
        <v>0</v>
      </c>
      <c r="BF206" s="218">
        <f>IF(N206="snížená",J206,0)</f>
        <v>0</v>
      </c>
      <c r="BG206" s="218">
        <f>IF(N206="zákl. přenesená",J206,0)</f>
        <v>0</v>
      </c>
      <c r="BH206" s="218">
        <f>IF(N206="sníž. přenesená",J206,0)</f>
        <v>0</v>
      </c>
      <c r="BI206" s="218">
        <f>IF(N206="nulová",J206,0)</f>
        <v>0</v>
      </c>
      <c r="BJ206" s="19" t="s">
        <v>83</v>
      </c>
      <c r="BK206" s="218">
        <f>ROUND(I206*H206,2)</f>
        <v>0</v>
      </c>
      <c r="BL206" s="19" t="s">
        <v>282</v>
      </c>
      <c r="BM206" s="217" t="s">
        <v>1786</v>
      </c>
    </row>
    <row r="207" s="2" customFormat="1">
      <c r="A207" s="40"/>
      <c r="B207" s="41"/>
      <c r="C207" s="42"/>
      <c r="D207" s="219" t="s">
        <v>284</v>
      </c>
      <c r="E207" s="42"/>
      <c r="F207" s="220" t="s">
        <v>433</v>
      </c>
      <c r="G207" s="42"/>
      <c r="H207" s="42"/>
      <c r="I207" s="221"/>
      <c r="J207" s="42"/>
      <c r="K207" s="42"/>
      <c r="L207" s="46"/>
      <c r="M207" s="222"/>
      <c r="N207" s="223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284</v>
      </c>
      <c r="AU207" s="19" t="s">
        <v>85</v>
      </c>
    </row>
    <row r="208" s="2" customFormat="1">
      <c r="A208" s="40"/>
      <c r="B208" s="41"/>
      <c r="C208" s="42"/>
      <c r="D208" s="224" t="s">
        <v>286</v>
      </c>
      <c r="E208" s="42"/>
      <c r="F208" s="225" t="s">
        <v>434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286</v>
      </c>
      <c r="AU208" s="19" t="s">
        <v>85</v>
      </c>
    </row>
    <row r="209" s="13" customFormat="1">
      <c r="A209" s="13"/>
      <c r="B209" s="226"/>
      <c r="C209" s="227"/>
      <c r="D209" s="219" t="s">
        <v>288</v>
      </c>
      <c r="E209" s="228" t="s">
        <v>19</v>
      </c>
      <c r="F209" s="229" t="s">
        <v>1784</v>
      </c>
      <c r="G209" s="227"/>
      <c r="H209" s="230">
        <v>9</v>
      </c>
      <c r="I209" s="231"/>
      <c r="J209" s="227"/>
      <c r="K209" s="227"/>
      <c r="L209" s="232"/>
      <c r="M209" s="233"/>
      <c r="N209" s="234"/>
      <c r="O209" s="234"/>
      <c r="P209" s="234"/>
      <c r="Q209" s="234"/>
      <c r="R209" s="234"/>
      <c r="S209" s="234"/>
      <c r="T209" s="235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36" t="s">
        <v>288</v>
      </c>
      <c r="AU209" s="236" t="s">
        <v>85</v>
      </c>
      <c r="AV209" s="13" t="s">
        <v>85</v>
      </c>
      <c r="AW209" s="13" t="s">
        <v>36</v>
      </c>
      <c r="AX209" s="13" t="s">
        <v>75</v>
      </c>
      <c r="AY209" s="236" t="s">
        <v>275</v>
      </c>
    </row>
    <row r="210" s="13" customFormat="1">
      <c r="A210" s="13"/>
      <c r="B210" s="226"/>
      <c r="C210" s="227"/>
      <c r="D210" s="219" t="s">
        <v>288</v>
      </c>
      <c r="E210" s="228" t="s">
        <v>19</v>
      </c>
      <c r="F210" s="229" t="s">
        <v>1785</v>
      </c>
      <c r="G210" s="227"/>
      <c r="H210" s="230">
        <v>10.199999999999999</v>
      </c>
      <c r="I210" s="231"/>
      <c r="J210" s="227"/>
      <c r="K210" s="227"/>
      <c r="L210" s="232"/>
      <c r="M210" s="233"/>
      <c r="N210" s="234"/>
      <c r="O210" s="234"/>
      <c r="P210" s="234"/>
      <c r="Q210" s="234"/>
      <c r="R210" s="234"/>
      <c r="S210" s="234"/>
      <c r="T210" s="235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36" t="s">
        <v>288</v>
      </c>
      <c r="AU210" s="236" t="s">
        <v>85</v>
      </c>
      <c r="AV210" s="13" t="s">
        <v>85</v>
      </c>
      <c r="AW210" s="13" t="s">
        <v>36</v>
      </c>
      <c r="AX210" s="13" t="s">
        <v>75</v>
      </c>
      <c r="AY210" s="236" t="s">
        <v>275</v>
      </c>
    </row>
    <row r="211" s="15" customFormat="1">
      <c r="A211" s="15"/>
      <c r="B211" s="262"/>
      <c r="C211" s="263"/>
      <c r="D211" s="219" t="s">
        <v>288</v>
      </c>
      <c r="E211" s="264" t="s">
        <v>19</v>
      </c>
      <c r="F211" s="265" t="s">
        <v>922</v>
      </c>
      <c r="G211" s="263"/>
      <c r="H211" s="266">
        <v>19.199999999999999</v>
      </c>
      <c r="I211" s="267"/>
      <c r="J211" s="263"/>
      <c r="K211" s="263"/>
      <c r="L211" s="268"/>
      <c r="M211" s="269"/>
      <c r="N211" s="270"/>
      <c r="O211" s="270"/>
      <c r="P211" s="270"/>
      <c r="Q211" s="270"/>
      <c r="R211" s="270"/>
      <c r="S211" s="270"/>
      <c r="T211" s="271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2" t="s">
        <v>288</v>
      </c>
      <c r="AU211" s="272" t="s">
        <v>85</v>
      </c>
      <c r="AV211" s="15" t="s">
        <v>282</v>
      </c>
      <c r="AW211" s="15" t="s">
        <v>36</v>
      </c>
      <c r="AX211" s="15" t="s">
        <v>83</v>
      </c>
      <c r="AY211" s="272" t="s">
        <v>275</v>
      </c>
    </row>
    <row r="212" s="2" customFormat="1" ht="16.5" customHeight="1">
      <c r="A212" s="40"/>
      <c r="B212" s="41"/>
      <c r="C212" s="206" t="s">
        <v>475</v>
      </c>
      <c r="D212" s="206" t="s">
        <v>277</v>
      </c>
      <c r="E212" s="207" t="s">
        <v>436</v>
      </c>
      <c r="F212" s="208" t="s">
        <v>437</v>
      </c>
      <c r="G212" s="209" t="s">
        <v>409</v>
      </c>
      <c r="H212" s="210">
        <v>76.799999999999997</v>
      </c>
      <c r="I212" s="211"/>
      <c r="J212" s="212">
        <f>ROUND(I212*H212,2)</f>
        <v>0</v>
      </c>
      <c r="K212" s="208" t="s">
        <v>281</v>
      </c>
      <c r="L212" s="46"/>
      <c r="M212" s="213" t="s">
        <v>19</v>
      </c>
      <c r="N212" s="214" t="s">
        <v>46</v>
      </c>
      <c r="O212" s="86"/>
      <c r="P212" s="215">
        <f>O212*H212</f>
        <v>0</v>
      </c>
      <c r="Q212" s="215">
        <v>0</v>
      </c>
      <c r="R212" s="215">
        <f>Q212*H212</f>
        <v>0</v>
      </c>
      <c r="S212" s="215">
        <v>0</v>
      </c>
      <c r="T212" s="21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17" t="s">
        <v>282</v>
      </c>
      <c r="AT212" s="217" t="s">
        <v>277</v>
      </c>
      <c r="AU212" s="217" t="s">
        <v>85</v>
      </c>
      <c r="AY212" s="19" t="s">
        <v>275</v>
      </c>
      <c r="BE212" s="218">
        <f>IF(N212="základní",J212,0)</f>
        <v>0</v>
      </c>
      <c r="BF212" s="218">
        <f>IF(N212="snížená",J212,0)</f>
        <v>0</v>
      </c>
      <c r="BG212" s="218">
        <f>IF(N212="zákl. přenesená",J212,0)</f>
        <v>0</v>
      </c>
      <c r="BH212" s="218">
        <f>IF(N212="sníž. přenesená",J212,0)</f>
        <v>0</v>
      </c>
      <c r="BI212" s="218">
        <f>IF(N212="nulová",J212,0)</f>
        <v>0</v>
      </c>
      <c r="BJ212" s="19" t="s">
        <v>83</v>
      </c>
      <c r="BK212" s="218">
        <f>ROUND(I212*H212,2)</f>
        <v>0</v>
      </c>
      <c r="BL212" s="19" t="s">
        <v>282</v>
      </c>
      <c r="BM212" s="217" t="s">
        <v>1787</v>
      </c>
    </row>
    <row r="213" s="2" customFormat="1">
      <c r="A213" s="40"/>
      <c r="B213" s="41"/>
      <c r="C213" s="42"/>
      <c r="D213" s="219" t="s">
        <v>284</v>
      </c>
      <c r="E213" s="42"/>
      <c r="F213" s="220" t="s">
        <v>439</v>
      </c>
      <c r="G213" s="42"/>
      <c r="H213" s="42"/>
      <c r="I213" s="221"/>
      <c r="J213" s="42"/>
      <c r="K213" s="42"/>
      <c r="L213" s="46"/>
      <c r="M213" s="222"/>
      <c r="N213" s="223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284</v>
      </c>
      <c r="AU213" s="19" t="s">
        <v>85</v>
      </c>
    </row>
    <row r="214" s="2" customFormat="1">
      <c r="A214" s="40"/>
      <c r="B214" s="41"/>
      <c r="C214" s="42"/>
      <c r="D214" s="224" t="s">
        <v>286</v>
      </c>
      <c r="E214" s="42"/>
      <c r="F214" s="225" t="s">
        <v>440</v>
      </c>
      <c r="G214" s="42"/>
      <c r="H214" s="42"/>
      <c r="I214" s="221"/>
      <c r="J214" s="42"/>
      <c r="K214" s="42"/>
      <c r="L214" s="46"/>
      <c r="M214" s="222"/>
      <c r="N214" s="223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286</v>
      </c>
      <c r="AU214" s="19" t="s">
        <v>85</v>
      </c>
    </row>
    <row r="215" s="14" customFormat="1">
      <c r="A215" s="14"/>
      <c r="B215" s="248"/>
      <c r="C215" s="249"/>
      <c r="D215" s="219" t="s">
        <v>288</v>
      </c>
      <c r="E215" s="250" t="s">
        <v>19</v>
      </c>
      <c r="F215" s="251" t="s">
        <v>947</v>
      </c>
      <c r="G215" s="249"/>
      <c r="H215" s="250" t="s">
        <v>19</v>
      </c>
      <c r="I215" s="252"/>
      <c r="J215" s="249"/>
      <c r="K215" s="249"/>
      <c r="L215" s="253"/>
      <c r="M215" s="254"/>
      <c r="N215" s="255"/>
      <c r="O215" s="255"/>
      <c r="P215" s="255"/>
      <c r="Q215" s="255"/>
      <c r="R215" s="255"/>
      <c r="S215" s="255"/>
      <c r="T215" s="256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7" t="s">
        <v>288</v>
      </c>
      <c r="AU215" s="257" t="s">
        <v>85</v>
      </c>
      <c r="AV215" s="14" t="s">
        <v>83</v>
      </c>
      <c r="AW215" s="14" t="s">
        <v>36</v>
      </c>
      <c r="AX215" s="14" t="s">
        <v>75</v>
      </c>
      <c r="AY215" s="257" t="s">
        <v>275</v>
      </c>
    </row>
    <row r="216" s="13" customFormat="1">
      <c r="A216" s="13"/>
      <c r="B216" s="226"/>
      <c r="C216" s="227"/>
      <c r="D216" s="219" t="s">
        <v>288</v>
      </c>
      <c r="E216" s="228" t="s">
        <v>19</v>
      </c>
      <c r="F216" s="229" t="s">
        <v>1788</v>
      </c>
      <c r="G216" s="227"/>
      <c r="H216" s="230">
        <v>36</v>
      </c>
      <c r="I216" s="231"/>
      <c r="J216" s="227"/>
      <c r="K216" s="227"/>
      <c r="L216" s="232"/>
      <c r="M216" s="233"/>
      <c r="N216" s="234"/>
      <c r="O216" s="234"/>
      <c r="P216" s="234"/>
      <c r="Q216" s="234"/>
      <c r="R216" s="234"/>
      <c r="S216" s="234"/>
      <c r="T216" s="235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36" t="s">
        <v>288</v>
      </c>
      <c r="AU216" s="236" t="s">
        <v>85</v>
      </c>
      <c r="AV216" s="13" t="s">
        <v>85</v>
      </c>
      <c r="AW216" s="13" t="s">
        <v>36</v>
      </c>
      <c r="AX216" s="13" t="s">
        <v>75</v>
      </c>
      <c r="AY216" s="236" t="s">
        <v>275</v>
      </c>
    </row>
    <row r="217" s="13" customFormat="1">
      <c r="A217" s="13"/>
      <c r="B217" s="226"/>
      <c r="C217" s="227"/>
      <c r="D217" s="219" t="s">
        <v>288</v>
      </c>
      <c r="E217" s="228" t="s">
        <v>19</v>
      </c>
      <c r="F217" s="229" t="s">
        <v>1789</v>
      </c>
      <c r="G217" s="227"/>
      <c r="H217" s="230">
        <v>40.799999999999997</v>
      </c>
      <c r="I217" s="231"/>
      <c r="J217" s="227"/>
      <c r="K217" s="227"/>
      <c r="L217" s="232"/>
      <c r="M217" s="233"/>
      <c r="N217" s="234"/>
      <c r="O217" s="234"/>
      <c r="P217" s="234"/>
      <c r="Q217" s="234"/>
      <c r="R217" s="234"/>
      <c r="S217" s="234"/>
      <c r="T217" s="23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6" t="s">
        <v>288</v>
      </c>
      <c r="AU217" s="236" t="s">
        <v>85</v>
      </c>
      <c r="AV217" s="13" t="s">
        <v>85</v>
      </c>
      <c r="AW217" s="13" t="s">
        <v>36</v>
      </c>
      <c r="AX217" s="13" t="s">
        <v>75</v>
      </c>
      <c r="AY217" s="236" t="s">
        <v>275</v>
      </c>
    </row>
    <row r="218" s="15" customFormat="1">
      <c r="A218" s="15"/>
      <c r="B218" s="262"/>
      <c r="C218" s="263"/>
      <c r="D218" s="219" t="s">
        <v>288</v>
      </c>
      <c r="E218" s="264" t="s">
        <v>19</v>
      </c>
      <c r="F218" s="265" t="s">
        <v>922</v>
      </c>
      <c r="G218" s="263"/>
      <c r="H218" s="266">
        <v>76.799999999999997</v>
      </c>
      <c r="I218" s="267"/>
      <c r="J218" s="263"/>
      <c r="K218" s="263"/>
      <c r="L218" s="268"/>
      <c r="M218" s="269"/>
      <c r="N218" s="270"/>
      <c r="O218" s="270"/>
      <c r="P218" s="270"/>
      <c r="Q218" s="270"/>
      <c r="R218" s="270"/>
      <c r="S218" s="270"/>
      <c r="T218" s="271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72" t="s">
        <v>288</v>
      </c>
      <c r="AU218" s="272" t="s">
        <v>85</v>
      </c>
      <c r="AV218" s="15" t="s">
        <v>282</v>
      </c>
      <c r="AW218" s="15" t="s">
        <v>36</v>
      </c>
      <c r="AX218" s="15" t="s">
        <v>83</v>
      </c>
      <c r="AY218" s="272" t="s">
        <v>275</v>
      </c>
    </row>
    <row r="219" s="2" customFormat="1" ht="16.5" customHeight="1">
      <c r="A219" s="40"/>
      <c r="B219" s="41"/>
      <c r="C219" s="237" t="s">
        <v>479</v>
      </c>
      <c r="D219" s="237" t="s">
        <v>302</v>
      </c>
      <c r="E219" s="238" t="s">
        <v>443</v>
      </c>
      <c r="F219" s="239" t="s">
        <v>444</v>
      </c>
      <c r="G219" s="240" t="s">
        <v>305</v>
      </c>
      <c r="H219" s="241">
        <v>7.2000000000000002</v>
      </c>
      <c r="I219" s="242"/>
      <c r="J219" s="243">
        <f>ROUND(I219*H219,2)</f>
        <v>0</v>
      </c>
      <c r="K219" s="239" t="s">
        <v>19</v>
      </c>
      <c r="L219" s="244"/>
      <c r="M219" s="245" t="s">
        <v>19</v>
      </c>
      <c r="N219" s="246" t="s">
        <v>46</v>
      </c>
      <c r="O219" s="86"/>
      <c r="P219" s="215">
        <f>O219*H219</f>
        <v>0</v>
      </c>
      <c r="Q219" s="215">
        <v>0</v>
      </c>
      <c r="R219" s="215">
        <f>Q219*H219</f>
        <v>0</v>
      </c>
      <c r="S219" s="215">
        <v>0</v>
      </c>
      <c r="T219" s="21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17" t="s">
        <v>306</v>
      </c>
      <c r="AT219" s="217" t="s">
        <v>302</v>
      </c>
      <c r="AU219" s="217" t="s">
        <v>85</v>
      </c>
      <c r="AY219" s="19" t="s">
        <v>275</v>
      </c>
      <c r="BE219" s="218">
        <f>IF(N219="základní",J219,0)</f>
        <v>0</v>
      </c>
      <c r="BF219" s="218">
        <f>IF(N219="snížená",J219,0)</f>
        <v>0</v>
      </c>
      <c r="BG219" s="218">
        <f>IF(N219="zákl. přenesená",J219,0)</f>
        <v>0</v>
      </c>
      <c r="BH219" s="218">
        <f>IF(N219="sníž. přenesená",J219,0)</f>
        <v>0</v>
      </c>
      <c r="BI219" s="218">
        <f>IF(N219="nulová",J219,0)</f>
        <v>0</v>
      </c>
      <c r="BJ219" s="19" t="s">
        <v>83</v>
      </c>
      <c r="BK219" s="218">
        <f>ROUND(I219*H219,2)</f>
        <v>0</v>
      </c>
      <c r="BL219" s="19" t="s">
        <v>282</v>
      </c>
      <c r="BM219" s="217" t="s">
        <v>1790</v>
      </c>
    </row>
    <row r="220" s="2" customFormat="1">
      <c r="A220" s="40"/>
      <c r="B220" s="41"/>
      <c r="C220" s="42"/>
      <c r="D220" s="219" t="s">
        <v>284</v>
      </c>
      <c r="E220" s="42"/>
      <c r="F220" s="220" t="s">
        <v>444</v>
      </c>
      <c r="G220" s="42"/>
      <c r="H220" s="42"/>
      <c r="I220" s="221"/>
      <c r="J220" s="42"/>
      <c r="K220" s="42"/>
      <c r="L220" s="46"/>
      <c r="M220" s="222"/>
      <c r="N220" s="223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284</v>
      </c>
      <c r="AU220" s="19" t="s">
        <v>85</v>
      </c>
    </row>
    <row r="221" s="2" customFormat="1">
      <c r="A221" s="40"/>
      <c r="B221" s="41"/>
      <c r="C221" s="42"/>
      <c r="D221" s="219" t="s">
        <v>308</v>
      </c>
      <c r="E221" s="42"/>
      <c r="F221" s="247" t="s">
        <v>446</v>
      </c>
      <c r="G221" s="42"/>
      <c r="H221" s="42"/>
      <c r="I221" s="221"/>
      <c r="J221" s="42"/>
      <c r="K221" s="42"/>
      <c r="L221" s="46"/>
      <c r="M221" s="222"/>
      <c r="N221" s="223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308</v>
      </c>
      <c r="AU221" s="19" t="s">
        <v>85</v>
      </c>
    </row>
    <row r="222" s="13" customFormat="1">
      <c r="A222" s="13"/>
      <c r="B222" s="226"/>
      <c r="C222" s="227"/>
      <c r="D222" s="219" t="s">
        <v>288</v>
      </c>
      <c r="E222" s="228" t="s">
        <v>19</v>
      </c>
      <c r="F222" s="229" t="s">
        <v>1791</v>
      </c>
      <c r="G222" s="227"/>
      <c r="H222" s="230">
        <v>36</v>
      </c>
      <c r="I222" s="231"/>
      <c r="J222" s="227"/>
      <c r="K222" s="227"/>
      <c r="L222" s="232"/>
      <c r="M222" s="233"/>
      <c r="N222" s="234"/>
      <c r="O222" s="234"/>
      <c r="P222" s="234"/>
      <c r="Q222" s="234"/>
      <c r="R222" s="234"/>
      <c r="S222" s="234"/>
      <c r="T222" s="235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36" t="s">
        <v>288</v>
      </c>
      <c r="AU222" s="236" t="s">
        <v>85</v>
      </c>
      <c r="AV222" s="13" t="s">
        <v>85</v>
      </c>
      <c r="AW222" s="13" t="s">
        <v>36</v>
      </c>
      <c r="AX222" s="13" t="s">
        <v>83</v>
      </c>
      <c r="AY222" s="236" t="s">
        <v>275</v>
      </c>
    </row>
    <row r="223" s="13" customFormat="1">
      <c r="A223" s="13"/>
      <c r="B223" s="226"/>
      <c r="C223" s="227"/>
      <c r="D223" s="219" t="s">
        <v>288</v>
      </c>
      <c r="E223" s="227"/>
      <c r="F223" s="229" t="s">
        <v>1792</v>
      </c>
      <c r="G223" s="227"/>
      <c r="H223" s="230">
        <v>7.2000000000000002</v>
      </c>
      <c r="I223" s="231"/>
      <c r="J223" s="227"/>
      <c r="K223" s="227"/>
      <c r="L223" s="232"/>
      <c r="M223" s="233"/>
      <c r="N223" s="234"/>
      <c r="O223" s="234"/>
      <c r="P223" s="234"/>
      <c r="Q223" s="234"/>
      <c r="R223" s="234"/>
      <c r="S223" s="234"/>
      <c r="T223" s="235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36" t="s">
        <v>288</v>
      </c>
      <c r="AU223" s="236" t="s">
        <v>85</v>
      </c>
      <c r="AV223" s="13" t="s">
        <v>85</v>
      </c>
      <c r="AW223" s="13" t="s">
        <v>4</v>
      </c>
      <c r="AX223" s="13" t="s">
        <v>83</v>
      </c>
      <c r="AY223" s="236" t="s">
        <v>275</v>
      </c>
    </row>
    <row r="224" s="12" customFormat="1" ht="22.8" customHeight="1">
      <c r="A224" s="12"/>
      <c r="B224" s="190"/>
      <c r="C224" s="191"/>
      <c r="D224" s="192" t="s">
        <v>74</v>
      </c>
      <c r="E224" s="204" t="s">
        <v>282</v>
      </c>
      <c r="F224" s="204" t="s">
        <v>449</v>
      </c>
      <c r="G224" s="191"/>
      <c r="H224" s="191"/>
      <c r="I224" s="194"/>
      <c r="J224" s="205">
        <f>BK224</f>
        <v>0</v>
      </c>
      <c r="K224" s="191"/>
      <c r="L224" s="196"/>
      <c r="M224" s="197"/>
      <c r="N224" s="198"/>
      <c r="O224" s="198"/>
      <c r="P224" s="199">
        <f>SUM(P225:P233)</f>
        <v>0</v>
      </c>
      <c r="Q224" s="198"/>
      <c r="R224" s="199">
        <f>SUM(R225:R233)</f>
        <v>0.01056</v>
      </c>
      <c r="S224" s="198"/>
      <c r="T224" s="200">
        <f>SUM(T225:T233)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01" t="s">
        <v>83</v>
      </c>
      <c r="AT224" s="202" t="s">
        <v>74</v>
      </c>
      <c r="AU224" s="202" t="s">
        <v>83</v>
      </c>
      <c r="AY224" s="201" t="s">
        <v>275</v>
      </c>
      <c r="BK224" s="203">
        <f>SUM(BK225:BK233)</f>
        <v>0</v>
      </c>
    </row>
    <row r="225" s="2" customFormat="1" ht="16.5" customHeight="1">
      <c r="A225" s="40"/>
      <c r="B225" s="41"/>
      <c r="C225" s="206" t="s">
        <v>483</v>
      </c>
      <c r="D225" s="206" t="s">
        <v>277</v>
      </c>
      <c r="E225" s="207" t="s">
        <v>451</v>
      </c>
      <c r="F225" s="208" t="s">
        <v>452</v>
      </c>
      <c r="G225" s="209" t="s">
        <v>453</v>
      </c>
      <c r="H225" s="210">
        <v>24</v>
      </c>
      <c r="I225" s="211"/>
      <c r="J225" s="212">
        <f>ROUND(I225*H225,2)</f>
        <v>0</v>
      </c>
      <c r="K225" s="208" t="s">
        <v>19</v>
      </c>
      <c r="L225" s="46"/>
      <c r="M225" s="213" t="s">
        <v>19</v>
      </c>
      <c r="N225" s="214" t="s">
        <v>46</v>
      </c>
      <c r="O225" s="86"/>
      <c r="P225" s="215">
        <f>O225*H225</f>
        <v>0</v>
      </c>
      <c r="Q225" s="215">
        <v>0.00038000000000000002</v>
      </c>
      <c r="R225" s="215">
        <f>Q225*H225</f>
        <v>0.0091199999999999996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282</v>
      </c>
      <c r="AT225" s="217" t="s">
        <v>277</v>
      </c>
      <c r="AU225" s="217" t="s">
        <v>85</v>
      </c>
      <c r="AY225" s="19" t="s">
        <v>275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83</v>
      </c>
      <c r="BK225" s="218">
        <f>ROUND(I225*H225,2)</f>
        <v>0</v>
      </c>
      <c r="BL225" s="19" t="s">
        <v>282</v>
      </c>
      <c r="BM225" s="217" t="s">
        <v>1793</v>
      </c>
    </row>
    <row r="226" s="2" customFormat="1">
      <c r="A226" s="40"/>
      <c r="B226" s="41"/>
      <c r="C226" s="42"/>
      <c r="D226" s="219" t="s">
        <v>284</v>
      </c>
      <c r="E226" s="42"/>
      <c r="F226" s="220" t="s">
        <v>452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284</v>
      </c>
      <c r="AU226" s="19" t="s">
        <v>85</v>
      </c>
    </row>
    <row r="227" s="2" customFormat="1">
      <c r="A227" s="40"/>
      <c r="B227" s="41"/>
      <c r="C227" s="42"/>
      <c r="D227" s="219" t="s">
        <v>308</v>
      </c>
      <c r="E227" s="42"/>
      <c r="F227" s="247" t="s">
        <v>455</v>
      </c>
      <c r="G227" s="42"/>
      <c r="H227" s="42"/>
      <c r="I227" s="221"/>
      <c r="J227" s="42"/>
      <c r="K227" s="42"/>
      <c r="L227" s="46"/>
      <c r="M227" s="222"/>
      <c r="N227" s="223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308</v>
      </c>
      <c r="AU227" s="19" t="s">
        <v>85</v>
      </c>
    </row>
    <row r="228" s="13" customFormat="1">
      <c r="A228" s="13"/>
      <c r="B228" s="226"/>
      <c r="C228" s="227"/>
      <c r="D228" s="219" t="s">
        <v>288</v>
      </c>
      <c r="E228" s="228" t="s">
        <v>19</v>
      </c>
      <c r="F228" s="229" t="s">
        <v>1744</v>
      </c>
      <c r="G228" s="227"/>
      <c r="H228" s="230">
        <v>18</v>
      </c>
      <c r="I228" s="231"/>
      <c r="J228" s="227"/>
      <c r="K228" s="227"/>
      <c r="L228" s="232"/>
      <c r="M228" s="233"/>
      <c r="N228" s="234"/>
      <c r="O228" s="234"/>
      <c r="P228" s="234"/>
      <c r="Q228" s="234"/>
      <c r="R228" s="234"/>
      <c r="S228" s="234"/>
      <c r="T228" s="235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36" t="s">
        <v>288</v>
      </c>
      <c r="AU228" s="236" t="s">
        <v>85</v>
      </c>
      <c r="AV228" s="13" t="s">
        <v>85</v>
      </c>
      <c r="AW228" s="13" t="s">
        <v>36</v>
      </c>
      <c r="AX228" s="13" t="s">
        <v>75</v>
      </c>
      <c r="AY228" s="236" t="s">
        <v>275</v>
      </c>
    </row>
    <row r="229" s="13" customFormat="1">
      <c r="A229" s="13"/>
      <c r="B229" s="226"/>
      <c r="C229" s="227"/>
      <c r="D229" s="219" t="s">
        <v>288</v>
      </c>
      <c r="E229" s="228" t="s">
        <v>19</v>
      </c>
      <c r="F229" s="229" t="s">
        <v>1772</v>
      </c>
      <c r="G229" s="227"/>
      <c r="H229" s="230">
        <v>6</v>
      </c>
      <c r="I229" s="231"/>
      <c r="J229" s="227"/>
      <c r="K229" s="227"/>
      <c r="L229" s="232"/>
      <c r="M229" s="233"/>
      <c r="N229" s="234"/>
      <c r="O229" s="234"/>
      <c r="P229" s="234"/>
      <c r="Q229" s="234"/>
      <c r="R229" s="234"/>
      <c r="S229" s="234"/>
      <c r="T229" s="235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36" t="s">
        <v>288</v>
      </c>
      <c r="AU229" s="236" t="s">
        <v>85</v>
      </c>
      <c r="AV229" s="13" t="s">
        <v>85</v>
      </c>
      <c r="AW229" s="13" t="s">
        <v>36</v>
      </c>
      <c r="AX229" s="13" t="s">
        <v>75</v>
      </c>
      <c r="AY229" s="236" t="s">
        <v>275</v>
      </c>
    </row>
    <row r="230" s="15" customFormat="1">
      <c r="A230" s="15"/>
      <c r="B230" s="262"/>
      <c r="C230" s="263"/>
      <c r="D230" s="219" t="s">
        <v>288</v>
      </c>
      <c r="E230" s="264" t="s">
        <v>19</v>
      </c>
      <c r="F230" s="265" t="s">
        <v>922</v>
      </c>
      <c r="G230" s="263"/>
      <c r="H230" s="266">
        <v>24</v>
      </c>
      <c r="I230" s="267"/>
      <c r="J230" s="263"/>
      <c r="K230" s="263"/>
      <c r="L230" s="268"/>
      <c r="M230" s="269"/>
      <c r="N230" s="270"/>
      <c r="O230" s="270"/>
      <c r="P230" s="270"/>
      <c r="Q230" s="270"/>
      <c r="R230" s="270"/>
      <c r="S230" s="270"/>
      <c r="T230" s="271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2" t="s">
        <v>288</v>
      </c>
      <c r="AU230" s="272" t="s">
        <v>85</v>
      </c>
      <c r="AV230" s="15" t="s">
        <v>282</v>
      </c>
      <c r="AW230" s="15" t="s">
        <v>36</v>
      </c>
      <c r="AX230" s="15" t="s">
        <v>83</v>
      </c>
      <c r="AY230" s="272" t="s">
        <v>275</v>
      </c>
    </row>
    <row r="231" s="2" customFormat="1" ht="16.5" customHeight="1">
      <c r="A231" s="40"/>
      <c r="B231" s="41"/>
      <c r="C231" s="237" t="s">
        <v>487</v>
      </c>
      <c r="D231" s="237" t="s">
        <v>302</v>
      </c>
      <c r="E231" s="238" t="s">
        <v>457</v>
      </c>
      <c r="F231" s="239" t="s">
        <v>458</v>
      </c>
      <c r="G231" s="240" t="s">
        <v>314</v>
      </c>
      <c r="H231" s="241">
        <v>48</v>
      </c>
      <c r="I231" s="242"/>
      <c r="J231" s="243">
        <f>ROUND(I231*H231,2)</f>
        <v>0</v>
      </c>
      <c r="K231" s="239" t="s">
        <v>281</v>
      </c>
      <c r="L231" s="244"/>
      <c r="M231" s="245" t="s">
        <v>19</v>
      </c>
      <c r="N231" s="246" t="s">
        <v>46</v>
      </c>
      <c r="O231" s="86"/>
      <c r="P231" s="215">
        <f>O231*H231</f>
        <v>0</v>
      </c>
      <c r="Q231" s="215">
        <v>3.0000000000000001E-05</v>
      </c>
      <c r="R231" s="215">
        <f>Q231*H231</f>
        <v>0.0014400000000000001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306</v>
      </c>
      <c r="AT231" s="217" t="s">
        <v>302</v>
      </c>
      <c r="AU231" s="217" t="s">
        <v>85</v>
      </c>
      <c r="AY231" s="19" t="s">
        <v>275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83</v>
      </c>
      <c r="BK231" s="218">
        <f>ROUND(I231*H231,2)</f>
        <v>0</v>
      </c>
      <c r="BL231" s="19" t="s">
        <v>282</v>
      </c>
      <c r="BM231" s="217" t="s">
        <v>1794</v>
      </c>
    </row>
    <row r="232" s="2" customFormat="1">
      <c r="A232" s="40"/>
      <c r="B232" s="41"/>
      <c r="C232" s="42"/>
      <c r="D232" s="219" t="s">
        <v>284</v>
      </c>
      <c r="E232" s="42"/>
      <c r="F232" s="220" t="s">
        <v>458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284</v>
      </c>
      <c r="AU232" s="19" t="s">
        <v>85</v>
      </c>
    </row>
    <row r="233" s="13" customFormat="1">
      <c r="A233" s="13"/>
      <c r="B233" s="226"/>
      <c r="C233" s="227"/>
      <c r="D233" s="219" t="s">
        <v>288</v>
      </c>
      <c r="E233" s="227"/>
      <c r="F233" s="229" t="s">
        <v>1795</v>
      </c>
      <c r="G233" s="227"/>
      <c r="H233" s="230">
        <v>48</v>
      </c>
      <c r="I233" s="231"/>
      <c r="J233" s="227"/>
      <c r="K233" s="227"/>
      <c r="L233" s="232"/>
      <c r="M233" s="233"/>
      <c r="N233" s="234"/>
      <c r="O233" s="234"/>
      <c r="P233" s="234"/>
      <c r="Q233" s="234"/>
      <c r="R233" s="234"/>
      <c r="S233" s="234"/>
      <c r="T233" s="235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36" t="s">
        <v>288</v>
      </c>
      <c r="AU233" s="236" t="s">
        <v>85</v>
      </c>
      <c r="AV233" s="13" t="s">
        <v>85</v>
      </c>
      <c r="AW233" s="13" t="s">
        <v>4</v>
      </c>
      <c r="AX233" s="13" t="s">
        <v>83</v>
      </c>
      <c r="AY233" s="236" t="s">
        <v>275</v>
      </c>
    </row>
    <row r="234" s="12" customFormat="1" ht="22.8" customHeight="1">
      <c r="A234" s="12"/>
      <c r="B234" s="190"/>
      <c r="C234" s="191"/>
      <c r="D234" s="192" t="s">
        <v>74</v>
      </c>
      <c r="E234" s="204" t="s">
        <v>337</v>
      </c>
      <c r="F234" s="204" t="s">
        <v>460</v>
      </c>
      <c r="G234" s="191"/>
      <c r="H234" s="191"/>
      <c r="I234" s="194"/>
      <c r="J234" s="205">
        <f>BK234</f>
        <v>0</v>
      </c>
      <c r="K234" s="191"/>
      <c r="L234" s="196"/>
      <c r="M234" s="197"/>
      <c r="N234" s="198"/>
      <c r="O234" s="198"/>
      <c r="P234" s="199">
        <f>SUM(P235:P237)</f>
        <v>0</v>
      </c>
      <c r="Q234" s="198"/>
      <c r="R234" s="199">
        <f>SUM(R235:R237)</f>
        <v>0</v>
      </c>
      <c r="S234" s="198"/>
      <c r="T234" s="200">
        <f>SUM(T235:T237)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01" t="s">
        <v>83</v>
      </c>
      <c r="AT234" s="202" t="s">
        <v>74</v>
      </c>
      <c r="AU234" s="202" t="s">
        <v>83</v>
      </c>
      <c r="AY234" s="201" t="s">
        <v>275</v>
      </c>
      <c r="BK234" s="203">
        <f>SUM(BK235:BK237)</f>
        <v>0</v>
      </c>
    </row>
    <row r="235" s="2" customFormat="1" ht="24.15" customHeight="1">
      <c r="A235" s="40"/>
      <c r="B235" s="41"/>
      <c r="C235" s="206" t="s">
        <v>798</v>
      </c>
      <c r="D235" s="206" t="s">
        <v>277</v>
      </c>
      <c r="E235" s="207" t="s">
        <v>462</v>
      </c>
      <c r="F235" s="208" t="s">
        <v>463</v>
      </c>
      <c r="G235" s="209" t="s">
        <v>464</v>
      </c>
      <c r="H235" s="210">
        <v>3</v>
      </c>
      <c r="I235" s="211"/>
      <c r="J235" s="212">
        <f>ROUND(I235*H235,2)</f>
        <v>0</v>
      </c>
      <c r="K235" s="208" t="s">
        <v>19</v>
      </c>
      <c r="L235" s="46"/>
      <c r="M235" s="213" t="s">
        <v>19</v>
      </c>
      <c r="N235" s="214" t="s">
        <v>46</v>
      </c>
      <c r="O235" s="86"/>
      <c r="P235" s="215">
        <f>O235*H235</f>
        <v>0</v>
      </c>
      <c r="Q235" s="215">
        <v>0</v>
      </c>
      <c r="R235" s="215">
        <f>Q235*H235</f>
        <v>0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282</v>
      </c>
      <c r="AT235" s="217" t="s">
        <v>277</v>
      </c>
      <c r="AU235" s="217" t="s">
        <v>85</v>
      </c>
      <c r="AY235" s="19" t="s">
        <v>275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83</v>
      </c>
      <c r="BK235" s="218">
        <f>ROUND(I235*H235,2)</f>
        <v>0</v>
      </c>
      <c r="BL235" s="19" t="s">
        <v>282</v>
      </c>
      <c r="BM235" s="217" t="s">
        <v>1796</v>
      </c>
    </row>
    <row r="236" s="2" customFormat="1">
      <c r="A236" s="40"/>
      <c r="B236" s="41"/>
      <c r="C236" s="42"/>
      <c r="D236" s="219" t="s">
        <v>284</v>
      </c>
      <c r="E236" s="42"/>
      <c r="F236" s="220" t="s">
        <v>463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284</v>
      </c>
      <c r="AU236" s="19" t="s">
        <v>85</v>
      </c>
    </row>
    <row r="237" s="2" customFormat="1">
      <c r="A237" s="40"/>
      <c r="B237" s="41"/>
      <c r="C237" s="42"/>
      <c r="D237" s="219" t="s">
        <v>308</v>
      </c>
      <c r="E237" s="42"/>
      <c r="F237" s="247" t="s">
        <v>466</v>
      </c>
      <c r="G237" s="42"/>
      <c r="H237" s="42"/>
      <c r="I237" s="221"/>
      <c r="J237" s="42"/>
      <c r="K237" s="42"/>
      <c r="L237" s="46"/>
      <c r="M237" s="222"/>
      <c r="N237" s="223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308</v>
      </c>
      <c r="AU237" s="19" t="s">
        <v>85</v>
      </c>
    </row>
    <row r="238" s="12" customFormat="1" ht="22.8" customHeight="1">
      <c r="A238" s="12"/>
      <c r="B238" s="190"/>
      <c r="C238" s="191"/>
      <c r="D238" s="192" t="s">
        <v>74</v>
      </c>
      <c r="E238" s="204" t="s">
        <v>467</v>
      </c>
      <c r="F238" s="204" t="s">
        <v>468</v>
      </c>
      <c r="G238" s="191"/>
      <c r="H238" s="191"/>
      <c r="I238" s="194"/>
      <c r="J238" s="205">
        <f>BK238</f>
        <v>0</v>
      </c>
      <c r="K238" s="191"/>
      <c r="L238" s="196"/>
      <c r="M238" s="197"/>
      <c r="N238" s="198"/>
      <c r="O238" s="198"/>
      <c r="P238" s="199">
        <f>SUM(P239:P263)</f>
        <v>0</v>
      </c>
      <c r="Q238" s="198"/>
      <c r="R238" s="199">
        <f>SUM(R239:R263)</f>
        <v>0.068909999999999985</v>
      </c>
      <c r="S238" s="198"/>
      <c r="T238" s="200">
        <f>SUM(T239:T263)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1" t="s">
        <v>83</v>
      </c>
      <c r="AT238" s="202" t="s">
        <v>74</v>
      </c>
      <c r="AU238" s="202" t="s">
        <v>83</v>
      </c>
      <c r="AY238" s="201" t="s">
        <v>275</v>
      </c>
      <c r="BK238" s="203">
        <f>SUM(BK239:BK263)</f>
        <v>0</v>
      </c>
    </row>
    <row r="239" s="2" customFormat="1" ht="16.5" customHeight="1">
      <c r="A239" s="40"/>
      <c r="B239" s="41"/>
      <c r="C239" s="206" t="s">
        <v>802</v>
      </c>
      <c r="D239" s="206" t="s">
        <v>277</v>
      </c>
      <c r="E239" s="207" t="s">
        <v>470</v>
      </c>
      <c r="F239" s="208" t="s">
        <v>471</v>
      </c>
      <c r="G239" s="209" t="s">
        <v>292</v>
      </c>
      <c r="H239" s="210">
        <v>2.0819999999999999</v>
      </c>
      <c r="I239" s="211"/>
      <c r="J239" s="212">
        <f>ROUND(I239*H239,2)</f>
        <v>0</v>
      </c>
      <c r="K239" s="208" t="s">
        <v>281</v>
      </c>
      <c r="L239" s="46"/>
      <c r="M239" s="213" t="s">
        <v>19</v>
      </c>
      <c r="N239" s="214" t="s">
        <v>46</v>
      </c>
      <c r="O239" s="86"/>
      <c r="P239" s="215">
        <f>O239*H239</f>
        <v>0</v>
      </c>
      <c r="Q239" s="215">
        <v>0</v>
      </c>
      <c r="R239" s="215">
        <f>Q239*H239</f>
        <v>0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282</v>
      </c>
      <c r="AT239" s="217" t="s">
        <v>277</v>
      </c>
      <c r="AU239" s="217" t="s">
        <v>85</v>
      </c>
      <c r="AY239" s="19" t="s">
        <v>275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83</v>
      </c>
      <c r="BK239" s="218">
        <f>ROUND(I239*H239,2)</f>
        <v>0</v>
      </c>
      <c r="BL239" s="19" t="s">
        <v>282</v>
      </c>
      <c r="BM239" s="217" t="s">
        <v>1797</v>
      </c>
    </row>
    <row r="240" s="2" customFormat="1">
      <c r="A240" s="40"/>
      <c r="B240" s="41"/>
      <c r="C240" s="42"/>
      <c r="D240" s="219" t="s">
        <v>284</v>
      </c>
      <c r="E240" s="42"/>
      <c r="F240" s="220" t="s">
        <v>473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284</v>
      </c>
      <c r="AU240" s="19" t="s">
        <v>85</v>
      </c>
    </row>
    <row r="241" s="2" customFormat="1">
      <c r="A241" s="40"/>
      <c r="B241" s="41"/>
      <c r="C241" s="42"/>
      <c r="D241" s="224" t="s">
        <v>286</v>
      </c>
      <c r="E241" s="42"/>
      <c r="F241" s="225" t="s">
        <v>474</v>
      </c>
      <c r="G241" s="42"/>
      <c r="H241" s="42"/>
      <c r="I241" s="221"/>
      <c r="J241" s="42"/>
      <c r="K241" s="42"/>
      <c r="L241" s="46"/>
      <c r="M241" s="222"/>
      <c r="N241" s="223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286</v>
      </c>
      <c r="AU241" s="19" t="s">
        <v>85</v>
      </c>
    </row>
    <row r="242" s="2" customFormat="1" ht="16.5" customHeight="1">
      <c r="A242" s="40"/>
      <c r="B242" s="41"/>
      <c r="C242" s="237" t="s">
        <v>804</v>
      </c>
      <c r="D242" s="237" t="s">
        <v>302</v>
      </c>
      <c r="E242" s="238" t="s">
        <v>958</v>
      </c>
      <c r="F242" s="239" t="s">
        <v>959</v>
      </c>
      <c r="G242" s="240" t="s">
        <v>314</v>
      </c>
      <c r="H242" s="241">
        <v>3</v>
      </c>
      <c r="I242" s="242"/>
      <c r="J242" s="243">
        <f>ROUND(I242*H242,2)</f>
        <v>0</v>
      </c>
      <c r="K242" s="239" t="s">
        <v>19</v>
      </c>
      <c r="L242" s="244"/>
      <c r="M242" s="245" t="s">
        <v>19</v>
      </c>
      <c r="N242" s="246" t="s">
        <v>46</v>
      </c>
      <c r="O242" s="86"/>
      <c r="P242" s="215">
        <f>O242*H242</f>
        <v>0</v>
      </c>
      <c r="Q242" s="215">
        <v>0.0089999999999999993</v>
      </c>
      <c r="R242" s="215">
        <f>Q242*H242</f>
        <v>0.026999999999999996</v>
      </c>
      <c r="S242" s="215">
        <v>0</v>
      </c>
      <c r="T242" s="21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17" t="s">
        <v>306</v>
      </c>
      <c r="AT242" s="217" t="s">
        <v>302</v>
      </c>
      <c r="AU242" s="217" t="s">
        <v>85</v>
      </c>
      <c r="AY242" s="19" t="s">
        <v>275</v>
      </c>
      <c r="BE242" s="218">
        <f>IF(N242="základní",J242,0)</f>
        <v>0</v>
      </c>
      <c r="BF242" s="218">
        <f>IF(N242="snížená",J242,0)</f>
        <v>0</v>
      </c>
      <c r="BG242" s="218">
        <f>IF(N242="zákl. přenesená",J242,0)</f>
        <v>0</v>
      </c>
      <c r="BH242" s="218">
        <f>IF(N242="sníž. přenesená",J242,0)</f>
        <v>0</v>
      </c>
      <c r="BI242" s="218">
        <f>IF(N242="nulová",J242,0)</f>
        <v>0</v>
      </c>
      <c r="BJ242" s="19" t="s">
        <v>83</v>
      </c>
      <c r="BK242" s="218">
        <f>ROUND(I242*H242,2)</f>
        <v>0</v>
      </c>
      <c r="BL242" s="19" t="s">
        <v>282</v>
      </c>
      <c r="BM242" s="217" t="s">
        <v>1798</v>
      </c>
    </row>
    <row r="243" s="2" customFormat="1">
      <c r="A243" s="40"/>
      <c r="B243" s="41"/>
      <c r="C243" s="42"/>
      <c r="D243" s="219" t="s">
        <v>284</v>
      </c>
      <c r="E243" s="42"/>
      <c r="F243" s="220" t="s">
        <v>961</v>
      </c>
      <c r="G243" s="42"/>
      <c r="H243" s="42"/>
      <c r="I243" s="221"/>
      <c r="J243" s="42"/>
      <c r="K243" s="42"/>
      <c r="L243" s="46"/>
      <c r="M243" s="222"/>
      <c r="N243" s="223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284</v>
      </c>
      <c r="AU243" s="19" t="s">
        <v>85</v>
      </c>
    </row>
    <row r="244" s="2" customFormat="1" ht="16.5" customHeight="1">
      <c r="A244" s="40"/>
      <c r="B244" s="41"/>
      <c r="C244" s="237" t="s">
        <v>806</v>
      </c>
      <c r="D244" s="237" t="s">
        <v>302</v>
      </c>
      <c r="E244" s="238" t="s">
        <v>1654</v>
      </c>
      <c r="F244" s="239" t="s">
        <v>1655</v>
      </c>
      <c r="G244" s="240" t="s">
        <v>314</v>
      </c>
      <c r="H244" s="241">
        <v>12</v>
      </c>
      <c r="I244" s="242"/>
      <c r="J244" s="243">
        <f>ROUND(I244*H244,2)</f>
        <v>0</v>
      </c>
      <c r="K244" s="239" t="s">
        <v>19</v>
      </c>
      <c r="L244" s="244"/>
      <c r="M244" s="245" t="s">
        <v>19</v>
      </c>
      <c r="N244" s="246" t="s">
        <v>46</v>
      </c>
      <c r="O244" s="86"/>
      <c r="P244" s="215">
        <f>O244*H244</f>
        <v>0</v>
      </c>
      <c r="Q244" s="215">
        <v>0</v>
      </c>
      <c r="R244" s="215">
        <f>Q244*H244</f>
        <v>0</v>
      </c>
      <c r="S244" s="215">
        <v>0</v>
      </c>
      <c r="T244" s="21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17" t="s">
        <v>306</v>
      </c>
      <c r="AT244" s="217" t="s">
        <v>302</v>
      </c>
      <c r="AU244" s="217" t="s">
        <v>85</v>
      </c>
      <c r="AY244" s="19" t="s">
        <v>275</v>
      </c>
      <c r="BE244" s="218">
        <f>IF(N244="základní",J244,0)</f>
        <v>0</v>
      </c>
      <c r="BF244" s="218">
        <f>IF(N244="snížená",J244,0)</f>
        <v>0</v>
      </c>
      <c r="BG244" s="218">
        <f>IF(N244="zákl. přenesená",J244,0)</f>
        <v>0</v>
      </c>
      <c r="BH244" s="218">
        <f>IF(N244="sníž. přenesená",J244,0)</f>
        <v>0</v>
      </c>
      <c r="BI244" s="218">
        <f>IF(N244="nulová",J244,0)</f>
        <v>0</v>
      </c>
      <c r="BJ244" s="19" t="s">
        <v>83</v>
      </c>
      <c r="BK244" s="218">
        <f>ROUND(I244*H244,2)</f>
        <v>0</v>
      </c>
      <c r="BL244" s="19" t="s">
        <v>282</v>
      </c>
      <c r="BM244" s="217" t="s">
        <v>1799</v>
      </c>
    </row>
    <row r="245" s="2" customFormat="1">
      <c r="A245" s="40"/>
      <c r="B245" s="41"/>
      <c r="C245" s="42"/>
      <c r="D245" s="219" t="s">
        <v>284</v>
      </c>
      <c r="E245" s="42"/>
      <c r="F245" s="220" t="s">
        <v>1655</v>
      </c>
      <c r="G245" s="42"/>
      <c r="H245" s="42"/>
      <c r="I245" s="221"/>
      <c r="J245" s="42"/>
      <c r="K245" s="42"/>
      <c r="L245" s="46"/>
      <c r="M245" s="222"/>
      <c r="N245" s="22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284</v>
      </c>
      <c r="AU245" s="19" t="s">
        <v>85</v>
      </c>
    </row>
    <row r="246" s="2" customFormat="1" ht="16.5" customHeight="1">
      <c r="A246" s="40"/>
      <c r="B246" s="41"/>
      <c r="C246" s="237" t="s">
        <v>965</v>
      </c>
      <c r="D246" s="237" t="s">
        <v>302</v>
      </c>
      <c r="E246" s="238" t="s">
        <v>974</v>
      </c>
      <c r="F246" s="239" t="s">
        <v>975</v>
      </c>
      <c r="G246" s="240" t="s">
        <v>314</v>
      </c>
      <c r="H246" s="241">
        <v>30</v>
      </c>
      <c r="I246" s="242"/>
      <c r="J246" s="243">
        <f>ROUND(I246*H246,2)</f>
        <v>0</v>
      </c>
      <c r="K246" s="239" t="s">
        <v>19</v>
      </c>
      <c r="L246" s="244"/>
      <c r="M246" s="245" t="s">
        <v>19</v>
      </c>
      <c r="N246" s="246" t="s">
        <v>46</v>
      </c>
      <c r="O246" s="86"/>
      <c r="P246" s="215">
        <f>O246*H246</f>
        <v>0</v>
      </c>
      <c r="Q246" s="215">
        <v>0</v>
      </c>
      <c r="R246" s="215">
        <f>Q246*H246</f>
        <v>0</v>
      </c>
      <c r="S246" s="215">
        <v>0</v>
      </c>
      <c r="T246" s="21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17" t="s">
        <v>306</v>
      </c>
      <c r="AT246" s="217" t="s">
        <v>302</v>
      </c>
      <c r="AU246" s="217" t="s">
        <v>85</v>
      </c>
      <c r="AY246" s="19" t="s">
        <v>275</v>
      </c>
      <c r="BE246" s="218">
        <f>IF(N246="základní",J246,0)</f>
        <v>0</v>
      </c>
      <c r="BF246" s="218">
        <f>IF(N246="snížená",J246,0)</f>
        <v>0</v>
      </c>
      <c r="BG246" s="218">
        <f>IF(N246="zákl. přenesená",J246,0)</f>
        <v>0</v>
      </c>
      <c r="BH246" s="218">
        <f>IF(N246="sníž. přenesená",J246,0)</f>
        <v>0</v>
      </c>
      <c r="BI246" s="218">
        <f>IF(N246="nulová",J246,0)</f>
        <v>0</v>
      </c>
      <c r="BJ246" s="19" t="s">
        <v>83</v>
      </c>
      <c r="BK246" s="218">
        <f>ROUND(I246*H246,2)</f>
        <v>0</v>
      </c>
      <c r="BL246" s="19" t="s">
        <v>282</v>
      </c>
      <c r="BM246" s="217" t="s">
        <v>1800</v>
      </c>
    </row>
    <row r="247" s="2" customFormat="1">
      <c r="A247" s="40"/>
      <c r="B247" s="41"/>
      <c r="C247" s="42"/>
      <c r="D247" s="219" t="s">
        <v>284</v>
      </c>
      <c r="E247" s="42"/>
      <c r="F247" s="220" t="s">
        <v>975</v>
      </c>
      <c r="G247" s="42"/>
      <c r="H247" s="42"/>
      <c r="I247" s="221"/>
      <c r="J247" s="42"/>
      <c r="K247" s="42"/>
      <c r="L247" s="46"/>
      <c r="M247" s="222"/>
      <c r="N247" s="22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284</v>
      </c>
      <c r="AU247" s="19" t="s">
        <v>85</v>
      </c>
    </row>
    <row r="248" s="2" customFormat="1" ht="16.5" customHeight="1">
      <c r="A248" s="40"/>
      <c r="B248" s="41"/>
      <c r="C248" s="237" t="s">
        <v>969</v>
      </c>
      <c r="D248" s="237" t="s">
        <v>302</v>
      </c>
      <c r="E248" s="238" t="s">
        <v>1273</v>
      </c>
      <c r="F248" s="239" t="s">
        <v>1274</v>
      </c>
      <c r="G248" s="240" t="s">
        <v>314</v>
      </c>
      <c r="H248" s="241">
        <v>30</v>
      </c>
      <c r="I248" s="242"/>
      <c r="J248" s="243">
        <f>ROUND(I248*H248,2)</f>
        <v>0</v>
      </c>
      <c r="K248" s="239" t="s">
        <v>19</v>
      </c>
      <c r="L248" s="244"/>
      <c r="M248" s="245" t="s">
        <v>19</v>
      </c>
      <c r="N248" s="246" t="s">
        <v>46</v>
      </c>
      <c r="O248" s="86"/>
      <c r="P248" s="215">
        <f>O248*H248</f>
        <v>0</v>
      </c>
      <c r="Q248" s="215">
        <v>4.0000000000000003E-05</v>
      </c>
      <c r="R248" s="215">
        <f>Q248*H248</f>
        <v>0.0012000000000000001</v>
      </c>
      <c r="S248" s="215">
        <v>0</v>
      </c>
      <c r="T248" s="21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17" t="s">
        <v>306</v>
      </c>
      <c r="AT248" s="217" t="s">
        <v>302</v>
      </c>
      <c r="AU248" s="217" t="s">
        <v>85</v>
      </c>
      <c r="AY248" s="19" t="s">
        <v>275</v>
      </c>
      <c r="BE248" s="218">
        <f>IF(N248="základní",J248,0)</f>
        <v>0</v>
      </c>
      <c r="BF248" s="218">
        <f>IF(N248="snížená",J248,0)</f>
        <v>0</v>
      </c>
      <c r="BG248" s="218">
        <f>IF(N248="zákl. přenesená",J248,0)</f>
        <v>0</v>
      </c>
      <c r="BH248" s="218">
        <f>IF(N248="sníž. přenesená",J248,0)</f>
        <v>0</v>
      </c>
      <c r="BI248" s="218">
        <f>IF(N248="nulová",J248,0)</f>
        <v>0</v>
      </c>
      <c r="BJ248" s="19" t="s">
        <v>83</v>
      </c>
      <c r="BK248" s="218">
        <f>ROUND(I248*H248,2)</f>
        <v>0</v>
      </c>
      <c r="BL248" s="19" t="s">
        <v>282</v>
      </c>
      <c r="BM248" s="217" t="s">
        <v>1801</v>
      </c>
    </row>
    <row r="249" s="2" customFormat="1">
      <c r="A249" s="40"/>
      <c r="B249" s="41"/>
      <c r="C249" s="42"/>
      <c r="D249" s="219" t="s">
        <v>284</v>
      </c>
      <c r="E249" s="42"/>
      <c r="F249" s="220" t="s">
        <v>1274</v>
      </c>
      <c r="G249" s="42"/>
      <c r="H249" s="42"/>
      <c r="I249" s="221"/>
      <c r="J249" s="42"/>
      <c r="K249" s="42"/>
      <c r="L249" s="46"/>
      <c r="M249" s="222"/>
      <c r="N249" s="22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284</v>
      </c>
      <c r="AU249" s="19" t="s">
        <v>85</v>
      </c>
    </row>
    <row r="250" s="2" customFormat="1" ht="16.5" customHeight="1">
      <c r="A250" s="40"/>
      <c r="B250" s="41"/>
      <c r="C250" s="237" t="s">
        <v>973</v>
      </c>
      <c r="D250" s="237" t="s">
        <v>302</v>
      </c>
      <c r="E250" s="238" t="s">
        <v>982</v>
      </c>
      <c r="F250" s="239" t="s">
        <v>983</v>
      </c>
      <c r="G250" s="240" t="s">
        <v>314</v>
      </c>
      <c r="H250" s="241">
        <v>24</v>
      </c>
      <c r="I250" s="242"/>
      <c r="J250" s="243">
        <f>ROUND(I250*H250,2)</f>
        <v>0</v>
      </c>
      <c r="K250" s="239" t="s">
        <v>19</v>
      </c>
      <c r="L250" s="244"/>
      <c r="M250" s="245" t="s">
        <v>19</v>
      </c>
      <c r="N250" s="246" t="s">
        <v>46</v>
      </c>
      <c r="O250" s="86"/>
      <c r="P250" s="215">
        <f>O250*H250</f>
        <v>0</v>
      </c>
      <c r="Q250" s="215">
        <v>0</v>
      </c>
      <c r="R250" s="215">
        <f>Q250*H250</f>
        <v>0</v>
      </c>
      <c r="S250" s="215">
        <v>0</v>
      </c>
      <c r="T250" s="21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17" t="s">
        <v>306</v>
      </c>
      <c r="AT250" s="217" t="s">
        <v>302</v>
      </c>
      <c r="AU250" s="217" t="s">
        <v>85</v>
      </c>
      <c r="AY250" s="19" t="s">
        <v>275</v>
      </c>
      <c r="BE250" s="218">
        <f>IF(N250="základní",J250,0)</f>
        <v>0</v>
      </c>
      <c r="BF250" s="218">
        <f>IF(N250="snížená",J250,0)</f>
        <v>0</v>
      </c>
      <c r="BG250" s="218">
        <f>IF(N250="zákl. přenesená",J250,0)</f>
        <v>0</v>
      </c>
      <c r="BH250" s="218">
        <f>IF(N250="sníž. přenesená",J250,0)</f>
        <v>0</v>
      </c>
      <c r="BI250" s="218">
        <f>IF(N250="nulová",J250,0)</f>
        <v>0</v>
      </c>
      <c r="BJ250" s="19" t="s">
        <v>83</v>
      </c>
      <c r="BK250" s="218">
        <f>ROUND(I250*H250,2)</f>
        <v>0</v>
      </c>
      <c r="BL250" s="19" t="s">
        <v>282</v>
      </c>
      <c r="BM250" s="217" t="s">
        <v>1802</v>
      </c>
    </row>
    <row r="251" s="2" customFormat="1">
      <c r="A251" s="40"/>
      <c r="B251" s="41"/>
      <c r="C251" s="42"/>
      <c r="D251" s="219" t="s">
        <v>284</v>
      </c>
      <c r="E251" s="42"/>
      <c r="F251" s="220" t="s">
        <v>983</v>
      </c>
      <c r="G251" s="42"/>
      <c r="H251" s="42"/>
      <c r="I251" s="221"/>
      <c r="J251" s="42"/>
      <c r="K251" s="42"/>
      <c r="L251" s="46"/>
      <c r="M251" s="222"/>
      <c r="N251" s="223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284</v>
      </c>
      <c r="AU251" s="19" t="s">
        <v>85</v>
      </c>
    </row>
    <row r="252" s="2" customFormat="1" ht="16.5" customHeight="1">
      <c r="A252" s="40"/>
      <c r="B252" s="41"/>
      <c r="C252" s="237" t="s">
        <v>977</v>
      </c>
      <c r="D252" s="237" t="s">
        <v>302</v>
      </c>
      <c r="E252" s="238" t="s">
        <v>795</v>
      </c>
      <c r="F252" s="239" t="s">
        <v>796</v>
      </c>
      <c r="G252" s="240" t="s">
        <v>314</v>
      </c>
      <c r="H252" s="241">
        <v>3</v>
      </c>
      <c r="I252" s="242"/>
      <c r="J252" s="243">
        <f>ROUND(I252*H252,2)</f>
        <v>0</v>
      </c>
      <c r="K252" s="239" t="s">
        <v>19</v>
      </c>
      <c r="L252" s="244"/>
      <c r="M252" s="245" t="s">
        <v>19</v>
      </c>
      <c r="N252" s="246" t="s">
        <v>46</v>
      </c>
      <c r="O252" s="86"/>
      <c r="P252" s="215">
        <f>O252*H252</f>
        <v>0</v>
      </c>
      <c r="Q252" s="215">
        <v>3.0000000000000001E-05</v>
      </c>
      <c r="R252" s="215">
        <f>Q252*H252</f>
        <v>9.0000000000000006E-05</v>
      </c>
      <c r="S252" s="215">
        <v>0</v>
      </c>
      <c r="T252" s="21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17" t="s">
        <v>306</v>
      </c>
      <c r="AT252" s="217" t="s">
        <v>302</v>
      </c>
      <c r="AU252" s="217" t="s">
        <v>85</v>
      </c>
      <c r="AY252" s="19" t="s">
        <v>275</v>
      </c>
      <c r="BE252" s="218">
        <f>IF(N252="základní",J252,0)</f>
        <v>0</v>
      </c>
      <c r="BF252" s="218">
        <f>IF(N252="snížená",J252,0)</f>
        <v>0</v>
      </c>
      <c r="BG252" s="218">
        <f>IF(N252="zákl. přenesená",J252,0)</f>
        <v>0</v>
      </c>
      <c r="BH252" s="218">
        <f>IF(N252="sníž. přenesená",J252,0)</f>
        <v>0</v>
      </c>
      <c r="BI252" s="218">
        <f>IF(N252="nulová",J252,0)</f>
        <v>0</v>
      </c>
      <c r="BJ252" s="19" t="s">
        <v>83</v>
      </c>
      <c r="BK252" s="218">
        <f>ROUND(I252*H252,2)</f>
        <v>0</v>
      </c>
      <c r="BL252" s="19" t="s">
        <v>282</v>
      </c>
      <c r="BM252" s="217" t="s">
        <v>1803</v>
      </c>
    </row>
    <row r="253" s="2" customFormat="1">
      <c r="A253" s="40"/>
      <c r="B253" s="41"/>
      <c r="C253" s="42"/>
      <c r="D253" s="219" t="s">
        <v>284</v>
      </c>
      <c r="E253" s="42"/>
      <c r="F253" s="220" t="s">
        <v>796</v>
      </c>
      <c r="G253" s="42"/>
      <c r="H253" s="42"/>
      <c r="I253" s="221"/>
      <c r="J253" s="42"/>
      <c r="K253" s="42"/>
      <c r="L253" s="46"/>
      <c r="M253" s="222"/>
      <c r="N253" s="223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284</v>
      </c>
      <c r="AU253" s="19" t="s">
        <v>85</v>
      </c>
    </row>
    <row r="254" s="2" customFormat="1" ht="16.5" customHeight="1">
      <c r="A254" s="40"/>
      <c r="B254" s="41"/>
      <c r="C254" s="237" t="s">
        <v>981</v>
      </c>
      <c r="D254" s="237" t="s">
        <v>302</v>
      </c>
      <c r="E254" s="238" t="s">
        <v>992</v>
      </c>
      <c r="F254" s="239" t="s">
        <v>993</v>
      </c>
      <c r="G254" s="240" t="s">
        <v>314</v>
      </c>
      <c r="H254" s="241">
        <v>3</v>
      </c>
      <c r="I254" s="242"/>
      <c r="J254" s="243">
        <f>ROUND(I254*H254,2)</f>
        <v>0</v>
      </c>
      <c r="K254" s="239" t="s">
        <v>281</v>
      </c>
      <c r="L254" s="244"/>
      <c r="M254" s="245" t="s">
        <v>19</v>
      </c>
      <c r="N254" s="246" t="s">
        <v>46</v>
      </c>
      <c r="O254" s="86"/>
      <c r="P254" s="215">
        <f>O254*H254</f>
        <v>0</v>
      </c>
      <c r="Q254" s="215">
        <v>0.01</v>
      </c>
      <c r="R254" s="215">
        <f>Q254*H254</f>
        <v>0.029999999999999999</v>
      </c>
      <c r="S254" s="215">
        <v>0</v>
      </c>
      <c r="T254" s="21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17" t="s">
        <v>306</v>
      </c>
      <c r="AT254" s="217" t="s">
        <v>302</v>
      </c>
      <c r="AU254" s="217" t="s">
        <v>85</v>
      </c>
      <c r="AY254" s="19" t="s">
        <v>275</v>
      </c>
      <c r="BE254" s="218">
        <f>IF(N254="základní",J254,0)</f>
        <v>0</v>
      </c>
      <c r="BF254" s="218">
        <f>IF(N254="snížená",J254,0)</f>
        <v>0</v>
      </c>
      <c r="BG254" s="218">
        <f>IF(N254="zákl. přenesená",J254,0)</f>
        <v>0</v>
      </c>
      <c r="BH254" s="218">
        <f>IF(N254="sníž. přenesená",J254,0)</f>
        <v>0</v>
      </c>
      <c r="BI254" s="218">
        <f>IF(N254="nulová",J254,0)</f>
        <v>0</v>
      </c>
      <c r="BJ254" s="19" t="s">
        <v>83</v>
      </c>
      <c r="BK254" s="218">
        <f>ROUND(I254*H254,2)</f>
        <v>0</v>
      </c>
      <c r="BL254" s="19" t="s">
        <v>282</v>
      </c>
      <c r="BM254" s="217" t="s">
        <v>1804</v>
      </c>
    </row>
    <row r="255" s="2" customFormat="1">
      <c r="A255" s="40"/>
      <c r="B255" s="41"/>
      <c r="C255" s="42"/>
      <c r="D255" s="219" t="s">
        <v>284</v>
      </c>
      <c r="E255" s="42"/>
      <c r="F255" s="220" t="s">
        <v>993</v>
      </c>
      <c r="G255" s="42"/>
      <c r="H255" s="42"/>
      <c r="I255" s="221"/>
      <c r="J255" s="42"/>
      <c r="K255" s="42"/>
      <c r="L255" s="46"/>
      <c r="M255" s="222"/>
      <c r="N255" s="22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284</v>
      </c>
      <c r="AU255" s="19" t="s">
        <v>85</v>
      </c>
    </row>
    <row r="256" s="2" customFormat="1" ht="16.5" customHeight="1">
      <c r="A256" s="40"/>
      <c r="B256" s="41"/>
      <c r="C256" s="237" t="s">
        <v>985</v>
      </c>
      <c r="D256" s="237" t="s">
        <v>302</v>
      </c>
      <c r="E256" s="238" t="s">
        <v>1662</v>
      </c>
      <c r="F256" s="239" t="s">
        <v>1663</v>
      </c>
      <c r="G256" s="240" t="s">
        <v>314</v>
      </c>
      <c r="H256" s="241">
        <v>6</v>
      </c>
      <c r="I256" s="242"/>
      <c r="J256" s="243">
        <f>ROUND(I256*H256,2)</f>
        <v>0</v>
      </c>
      <c r="K256" s="239" t="s">
        <v>19</v>
      </c>
      <c r="L256" s="244"/>
      <c r="M256" s="245" t="s">
        <v>19</v>
      </c>
      <c r="N256" s="246" t="s">
        <v>46</v>
      </c>
      <c r="O256" s="86"/>
      <c r="P256" s="215">
        <f>O256*H256</f>
        <v>0</v>
      </c>
      <c r="Q256" s="215">
        <v>0.001</v>
      </c>
      <c r="R256" s="215">
        <f>Q256*H256</f>
        <v>0.0060000000000000001</v>
      </c>
      <c r="S256" s="215">
        <v>0</v>
      </c>
      <c r="T256" s="21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17" t="s">
        <v>306</v>
      </c>
      <c r="AT256" s="217" t="s">
        <v>302</v>
      </c>
      <c r="AU256" s="217" t="s">
        <v>85</v>
      </c>
      <c r="AY256" s="19" t="s">
        <v>275</v>
      </c>
      <c r="BE256" s="218">
        <f>IF(N256="základní",J256,0)</f>
        <v>0</v>
      </c>
      <c r="BF256" s="218">
        <f>IF(N256="snížená",J256,0)</f>
        <v>0</v>
      </c>
      <c r="BG256" s="218">
        <f>IF(N256="zákl. přenesená",J256,0)</f>
        <v>0</v>
      </c>
      <c r="BH256" s="218">
        <f>IF(N256="sníž. přenesená",J256,0)</f>
        <v>0</v>
      </c>
      <c r="BI256" s="218">
        <f>IF(N256="nulová",J256,0)</f>
        <v>0</v>
      </c>
      <c r="BJ256" s="19" t="s">
        <v>83</v>
      </c>
      <c r="BK256" s="218">
        <f>ROUND(I256*H256,2)</f>
        <v>0</v>
      </c>
      <c r="BL256" s="19" t="s">
        <v>282</v>
      </c>
      <c r="BM256" s="217" t="s">
        <v>1805</v>
      </c>
    </row>
    <row r="257" s="2" customFormat="1">
      <c r="A257" s="40"/>
      <c r="B257" s="41"/>
      <c r="C257" s="42"/>
      <c r="D257" s="219" t="s">
        <v>284</v>
      </c>
      <c r="E257" s="42"/>
      <c r="F257" s="220" t="s">
        <v>1663</v>
      </c>
      <c r="G257" s="42"/>
      <c r="H257" s="42"/>
      <c r="I257" s="221"/>
      <c r="J257" s="42"/>
      <c r="K257" s="42"/>
      <c r="L257" s="46"/>
      <c r="M257" s="222"/>
      <c r="N257" s="223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284</v>
      </c>
      <c r="AU257" s="19" t="s">
        <v>85</v>
      </c>
    </row>
    <row r="258" s="2" customFormat="1" ht="16.5" customHeight="1">
      <c r="A258" s="40"/>
      <c r="B258" s="41"/>
      <c r="C258" s="237" t="s">
        <v>989</v>
      </c>
      <c r="D258" s="237" t="s">
        <v>302</v>
      </c>
      <c r="E258" s="238" t="s">
        <v>1665</v>
      </c>
      <c r="F258" s="239" t="s">
        <v>1666</v>
      </c>
      <c r="G258" s="240" t="s">
        <v>314</v>
      </c>
      <c r="H258" s="241">
        <v>3</v>
      </c>
      <c r="I258" s="242"/>
      <c r="J258" s="243">
        <f>ROUND(I258*H258,2)</f>
        <v>0</v>
      </c>
      <c r="K258" s="239" t="s">
        <v>19</v>
      </c>
      <c r="L258" s="244"/>
      <c r="M258" s="245" t="s">
        <v>19</v>
      </c>
      <c r="N258" s="246" t="s">
        <v>46</v>
      </c>
      <c r="O258" s="86"/>
      <c r="P258" s="215">
        <f>O258*H258</f>
        <v>0</v>
      </c>
      <c r="Q258" s="215">
        <v>0.0015</v>
      </c>
      <c r="R258" s="215">
        <f>Q258*H258</f>
        <v>0.0045000000000000005</v>
      </c>
      <c r="S258" s="215">
        <v>0</v>
      </c>
      <c r="T258" s="21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17" t="s">
        <v>306</v>
      </c>
      <c r="AT258" s="217" t="s">
        <v>302</v>
      </c>
      <c r="AU258" s="217" t="s">
        <v>85</v>
      </c>
      <c r="AY258" s="19" t="s">
        <v>275</v>
      </c>
      <c r="BE258" s="218">
        <f>IF(N258="základní",J258,0)</f>
        <v>0</v>
      </c>
      <c r="BF258" s="218">
        <f>IF(N258="snížená",J258,0)</f>
        <v>0</v>
      </c>
      <c r="BG258" s="218">
        <f>IF(N258="zákl. přenesená",J258,0)</f>
        <v>0</v>
      </c>
      <c r="BH258" s="218">
        <f>IF(N258="sníž. přenesená",J258,0)</f>
        <v>0</v>
      </c>
      <c r="BI258" s="218">
        <f>IF(N258="nulová",J258,0)</f>
        <v>0</v>
      </c>
      <c r="BJ258" s="19" t="s">
        <v>83</v>
      </c>
      <c r="BK258" s="218">
        <f>ROUND(I258*H258,2)</f>
        <v>0</v>
      </c>
      <c r="BL258" s="19" t="s">
        <v>282</v>
      </c>
      <c r="BM258" s="217" t="s">
        <v>1806</v>
      </c>
    </row>
    <row r="259" s="2" customFormat="1">
      <c r="A259" s="40"/>
      <c r="B259" s="41"/>
      <c r="C259" s="42"/>
      <c r="D259" s="219" t="s">
        <v>284</v>
      </c>
      <c r="E259" s="42"/>
      <c r="F259" s="220" t="s">
        <v>1666</v>
      </c>
      <c r="G259" s="42"/>
      <c r="H259" s="42"/>
      <c r="I259" s="221"/>
      <c r="J259" s="42"/>
      <c r="K259" s="42"/>
      <c r="L259" s="46"/>
      <c r="M259" s="222"/>
      <c r="N259" s="223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284</v>
      </c>
      <c r="AU259" s="19" t="s">
        <v>85</v>
      </c>
    </row>
    <row r="260" s="2" customFormat="1" ht="16.5" customHeight="1">
      <c r="A260" s="40"/>
      <c r="B260" s="41"/>
      <c r="C260" s="237" t="s">
        <v>991</v>
      </c>
      <c r="D260" s="237" t="s">
        <v>302</v>
      </c>
      <c r="E260" s="238" t="s">
        <v>1302</v>
      </c>
      <c r="F260" s="239" t="s">
        <v>1303</v>
      </c>
      <c r="G260" s="240" t="s">
        <v>314</v>
      </c>
      <c r="H260" s="241">
        <v>3</v>
      </c>
      <c r="I260" s="242"/>
      <c r="J260" s="243">
        <f>ROUND(I260*H260,2)</f>
        <v>0</v>
      </c>
      <c r="K260" s="239" t="s">
        <v>19</v>
      </c>
      <c r="L260" s="244"/>
      <c r="M260" s="245" t="s">
        <v>19</v>
      </c>
      <c r="N260" s="246" t="s">
        <v>46</v>
      </c>
      <c r="O260" s="86"/>
      <c r="P260" s="215">
        <f>O260*H260</f>
        <v>0</v>
      </c>
      <c r="Q260" s="215">
        <v>0</v>
      </c>
      <c r="R260" s="215">
        <f>Q260*H260</f>
        <v>0</v>
      </c>
      <c r="S260" s="215">
        <v>0</v>
      </c>
      <c r="T260" s="21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17" t="s">
        <v>306</v>
      </c>
      <c r="AT260" s="217" t="s">
        <v>302</v>
      </c>
      <c r="AU260" s="217" t="s">
        <v>85</v>
      </c>
      <c r="AY260" s="19" t="s">
        <v>275</v>
      </c>
      <c r="BE260" s="218">
        <f>IF(N260="základní",J260,0)</f>
        <v>0</v>
      </c>
      <c r="BF260" s="218">
        <f>IF(N260="snížená",J260,0)</f>
        <v>0</v>
      </c>
      <c r="BG260" s="218">
        <f>IF(N260="zákl. přenesená",J260,0)</f>
        <v>0</v>
      </c>
      <c r="BH260" s="218">
        <f>IF(N260="sníž. přenesená",J260,0)</f>
        <v>0</v>
      </c>
      <c r="BI260" s="218">
        <f>IF(N260="nulová",J260,0)</f>
        <v>0</v>
      </c>
      <c r="BJ260" s="19" t="s">
        <v>83</v>
      </c>
      <c r="BK260" s="218">
        <f>ROUND(I260*H260,2)</f>
        <v>0</v>
      </c>
      <c r="BL260" s="19" t="s">
        <v>282</v>
      </c>
      <c r="BM260" s="217" t="s">
        <v>1807</v>
      </c>
    </row>
    <row r="261" s="2" customFormat="1">
      <c r="A261" s="40"/>
      <c r="B261" s="41"/>
      <c r="C261" s="42"/>
      <c r="D261" s="219" t="s">
        <v>284</v>
      </c>
      <c r="E261" s="42"/>
      <c r="F261" s="220" t="s">
        <v>1303</v>
      </c>
      <c r="G261" s="42"/>
      <c r="H261" s="42"/>
      <c r="I261" s="221"/>
      <c r="J261" s="42"/>
      <c r="K261" s="42"/>
      <c r="L261" s="46"/>
      <c r="M261" s="222"/>
      <c r="N261" s="223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284</v>
      </c>
      <c r="AU261" s="19" t="s">
        <v>85</v>
      </c>
    </row>
    <row r="262" s="2" customFormat="1" ht="16.5" customHeight="1">
      <c r="A262" s="40"/>
      <c r="B262" s="41"/>
      <c r="C262" s="237" t="s">
        <v>995</v>
      </c>
      <c r="D262" s="237" t="s">
        <v>302</v>
      </c>
      <c r="E262" s="238" t="s">
        <v>1669</v>
      </c>
      <c r="F262" s="239" t="s">
        <v>1670</v>
      </c>
      <c r="G262" s="240" t="s">
        <v>314</v>
      </c>
      <c r="H262" s="241">
        <v>3</v>
      </c>
      <c r="I262" s="242"/>
      <c r="J262" s="243">
        <f>ROUND(I262*H262,2)</f>
        <v>0</v>
      </c>
      <c r="K262" s="239" t="s">
        <v>19</v>
      </c>
      <c r="L262" s="244"/>
      <c r="M262" s="245" t="s">
        <v>19</v>
      </c>
      <c r="N262" s="246" t="s">
        <v>46</v>
      </c>
      <c r="O262" s="86"/>
      <c r="P262" s="215">
        <f>O262*H262</f>
        <v>0</v>
      </c>
      <c r="Q262" s="215">
        <v>4.0000000000000003E-05</v>
      </c>
      <c r="R262" s="215">
        <f>Q262*H262</f>
        <v>0.00012000000000000002</v>
      </c>
      <c r="S262" s="215">
        <v>0</v>
      </c>
      <c r="T262" s="216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17" t="s">
        <v>306</v>
      </c>
      <c r="AT262" s="217" t="s">
        <v>302</v>
      </c>
      <c r="AU262" s="217" t="s">
        <v>85</v>
      </c>
      <c r="AY262" s="19" t="s">
        <v>275</v>
      </c>
      <c r="BE262" s="218">
        <f>IF(N262="základní",J262,0)</f>
        <v>0</v>
      </c>
      <c r="BF262" s="218">
        <f>IF(N262="snížená",J262,0)</f>
        <v>0</v>
      </c>
      <c r="BG262" s="218">
        <f>IF(N262="zákl. přenesená",J262,0)</f>
        <v>0</v>
      </c>
      <c r="BH262" s="218">
        <f>IF(N262="sníž. přenesená",J262,0)</f>
        <v>0</v>
      </c>
      <c r="BI262" s="218">
        <f>IF(N262="nulová",J262,0)</f>
        <v>0</v>
      </c>
      <c r="BJ262" s="19" t="s">
        <v>83</v>
      </c>
      <c r="BK262" s="218">
        <f>ROUND(I262*H262,2)</f>
        <v>0</v>
      </c>
      <c r="BL262" s="19" t="s">
        <v>282</v>
      </c>
      <c r="BM262" s="217" t="s">
        <v>1808</v>
      </c>
    </row>
    <row r="263" s="2" customFormat="1">
      <c r="A263" s="40"/>
      <c r="B263" s="41"/>
      <c r="C263" s="42"/>
      <c r="D263" s="219" t="s">
        <v>284</v>
      </c>
      <c r="E263" s="42"/>
      <c r="F263" s="220" t="s">
        <v>1670</v>
      </c>
      <c r="G263" s="42"/>
      <c r="H263" s="42"/>
      <c r="I263" s="221"/>
      <c r="J263" s="42"/>
      <c r="K263" s="42"/>
      <c r="L263" s="46"/>
      <c r="M263" s="258"/>
      <c r="N263" s="259"/>
      <c r="O263" s="260"/>
      <c r="P263" s="260"/>
      <c r="Q263" s="260"/>
      <c r="R263" s="260"/>
      <c r="S263" s="260"/>
      <c r="T263" s="261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284</v>
      </c>
      <c r="AU263" s="19" t="s">
        <v>85</v>
      </c>
    </row>
    <row r="264" s="2" customFormat="1" ht="6.96" customHeight="1">
      <c r="A264" s="40"/>
      <c r="B264" s="61"/>
      <c r="C264" s="62"/>
      <c r="D264" s="62"/>
      <c r="E264" s="62"/>
      <c r="F264" s="62"/>
      <c r="G264" s="62"/>
      <c r="H264" s="62"/>
      <c r="I264" s="62"/>
      <c r="J264" s="62"/>
      <c r="K264" s="62"/>
      <c r="L264" s="46"/>
      <c r="M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</row>
  </sheetData>
  <sheetProtection sheet="1" autoFilter="0" formatColumns="0" formatRows="0" objects="1" scenarios="1" spinCount="100000" saltValue="xFvHBMLbuqG0qOrTq0g5vcDD969hSJTi5iyh4dpr3LkCpn87r+bsRSfcjEpzoh9BUVkPu9PKtDlv0+7e5Ycb4A==" hashValue="cMBQyaXhAlgDutb8VaosBOJwjFXiBjfUFJziIQ9UHE2AjZsD/O0qZR0Xiis9AiRBvMDGLjLmaXKu8yr4JMRKZQ==" algorithmName="SHA-512" password="CC35"/>
  <autoFilter ref="C83:K263"/>
  <mergeCells count="9">
    <mergeCell ref="E7:H7"/>
    <mergeCell ref="E9:H9"/>
    <mergeCell ref="E18:H18"/>
    <mergeCell ref="E27:H27"/>
    <mergeCell ref="E48:H48"/>
    <mergeCell ref="E50:H50"/>
    <mergeCell ref="E74:H74"/>
    <mergeCell ref="E76:H76"/>
    <mergeCell ref="L2:V2"/>
  </mergeCells>
  <hyperlinks>
    <hyperlink ref="F89" r:id="rId1" display="https://podminky.urs.cz/item/CS_URS_2024_02/111151231"/>
    <hyperlink ref="F100" r:id="rId2" display="https://podminky.urs.cz/item/CS_URS_2024_02/181411121"/>
    <hyperlink ref="F108" r:id="rId3" display="https://podminky.urs.cz/item/CS_URS_2024_02/183101114"/>
    <hyperlink ref="F112" r:id="rId4" display="https://podminky.urs.cz/item/CS_URS_2024_02/183111112"/>
    <hyperlink ref="F116" r:id="rId5" display="https://podminky.urs.cz/item/CS_URS_2024_02/183403114"/>
    <hyperlink ref="F120" r:id="rId6" display="https://podminky.urs.cz/item/CS_URS_2024_02/183403152"/>
    <hyperlink ref="F124" r:id="rId7" display="https://podminky.urs.cz/item/CS_URS_2024_02/183403161"/>
    <hyperlink ref="F128" r:id="rId8" display="https://podminky.urs.cz/item/CS_URS_2024_02/183551113"/>
    <hyperlink ref="F132" r:id="rId9" display="https://podminky.urs.cz/item/CS_URS_2024_02/184102112"/>
    <hyperlink ref="F136" r:id="rId10" display="https://podminky.urs.cz/item/CS_URS_2024_02/184102113"/>
    <hyperlink ref="F140" r:id="rId11" display="https://podminky.urs.cz/item/CS_URS_2024_02/184215111"/>
    <hyperlink ref="F146" r:id="rId12" display="https://podminky.urs.cz/item/CS_URS_2024_02/184215123"/>
    <hyperlink ref="F153" r:id="rId13" display="https://podminky.urs.cz/item/CS_URS_2024_02/184215412"/>
    <hyperlink ref="F160" r:id="rId14" display="https://podminky.urs.cz/item/CS_URS_2024_02/184801121"/>
    <hyperlink ref="F167" r:id="rId15" display="https://podminky.urs.cz/item/CS_URS_2024_02/184806111"/>
    <hyperlink ref="F171" r:id="rId16" display="https://podminky.urs.cz/item/CS_URS_2024_02/184806151"/>
    <hyperlink ref="F175" r:id="rId17" display="https://podminky.urs.cz/item/CS_URS_2024_02/184813121"/>
    <hyperlink ref="F185" r:id="rId18" display="https://podminky.urs.cz/item/CS_URS_2024_02/184911421"/>
    <hyperlink ref="F202" r:id="rId19" display="https://podminky.urs.cz/item/CS_URS_2024_02/185804312"/>
    <hyperlink ref="F208" r:id="rId20" display="https://podminky.urs.cz/item/CS_URS_2024_02/185851121"/>
    <hyperlink ref="F214" r:id="rId21" display="https://podminky.urs.cz/item/CS_URS_2024_02/185851129"/>
    <hyperlink ref="F241" r:id="rId22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223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1809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247099-10.2 - SO 10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247099-10.2 - SO 10 Následná péče 1.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1.30531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1.30531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1.30531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35428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1810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1811</v>
      </c>
      <c r="G88" s="227"/>
      <c r="H88" s="230">
        <v>35428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1179</v>
      </c>
      <c r="F89" s="208" t="s">
        <v>1180</v>
      </c>
      <c r="G89" s="209" t="s">
        <v>397</v>
      </c>
      <c r="H89" s="210">
        <v>625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0.093749999999999986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1812</v>
      </c>
    </row>
    <row r="90" s="2" customFormat="1">
      <c r="A90" s="40"/>
      <c r="B90" s="41"/>
      <c r="C90" s="42"/>
      <c r="D90" s="219" t="s">
        <v>284</v>
      </c>
      <c r="E90" s="42"/>
      <c r="F90" s="220" t="s">
        <v>1180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2" customFormat="1">
      <c r="A91" s="40"/>
      <c r="B91" s="41"/>
      <c r="C91" s="42"/>
      <c r="D91" s="219" t="s">
        <v>308</v>
      </c>
      <c r="E91" s="42"/>
      <c r="F91" s="247" t="s">
        <v>1587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308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1736</v>
      </c>
      <c r="G92" s="227"/>
      <c r="H92" s="230">
        <v>625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53.142000000000003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1813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1814</v>
      </c>
      <c r="G95" s="227"/>
      <c r="H95" s="230">
        <v>53.142000000000003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36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1815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1679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1816</v>
      </c>
      <c r="G100" s="227"/>
      <c r="H100" s="230">
        <v>36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18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1817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1818</v>
      </c>
      <c r="G104" s="227"/>
      <c r="H104" s="230">
        <v>18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18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0.00036000000000000002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1819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1820</v>
      </c>
      <c r="G108" s="227"/>
      <c r="H108" s="230">
        <v>18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58.799999999999997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1821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1744</v>
      </c>
      <c r="G112" s="227"/>
      <c r="H112" s="230">
        <v>18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1775</v>
      </c>
      <c r="G113" s="227"/>
      <c r="H113" s="230">
        <v>40.799999999999997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58.799999999999997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6.056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1.2112000000000001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1822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1777</v>
      </c>
      <c r="G117" s="227"/>
      <c r="H117" s="230">
        <v>6.056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36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1823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1824</v>
      </c>
      <c r="G121" s="227"/>
      <c r="H121" s="230">
        <v>36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19.199999999999999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1825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1784</v>
      </c>
      <c r="G125" s="227"/>
      <c r="H125" s="230">
        <v>9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1785</v>
      </c>
      <c r="G126" s="227"/>
      <c r="H126" s="230">
        <v>10.199999999999999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19.199999999999999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19.199999999999999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1826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1784</v>
      </c>
      <c r="G131" s="227"/>
      <c r="H131" s="230">
        <v>9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1785</v>
      </c>
      <c r="G132" s="227"/>
      <c r="H132" s="230">
        <v>10.199999999999999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19.199999999999999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76.799999999999997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1827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1788</v>
      </c>
      <c r="G138" s="227"/>
      <c r="H138" s="230">
        <v>36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1789</v>
      </c>
      <c r="G139" s="227"/>
      <c r="H139" s="230">
        <v>40.799999999999997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76.799999999999997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1.3049999999999999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1828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JBI8/HihxrIbLg/h20y6c6vQ7wq8eAVMBZ4pP/9g1KMFFQSweV35DeA4a8Wie2OdEgYZ77RujHaENNUuqa7JVw==" hashValue="xWShl7x130xn5JnICm6fFv52miG7X39QGEvTT6gHQ6jgcg9podZbc/cQXH1wxh7IH0KNR1Mp7WyRW8VL3JLEvQ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226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1829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247099-10.3 - SO 10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247099-10.3 - SO 10 Následná péče 2.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1.30531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1.30531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1.30531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35428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1830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1811</v>
      </c>
      <c r="G88" s="227"/>
      <c r="H88" s="230">
        <v>35428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1179</v>
      </c>
      <c r="F89" s="208" t="s">
        <v>1180</v>
      </c>
      <c r="G89" s="209" t="s">
        <v>397</v>
      </c>
      <c r="H89" s="210">
        <v>625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0.093749999999999986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1831</v>
      </c>
    </row>
    <row r="90" s="2" customFormat="1">
      <c r="A90" s="40"/>
      <c r="B90" s="41"/>
      <c r="C90" s="42"/>
      <c r="D90" s="219" t="s">
        <v>284</v>
      </c>
      <c r="E90" s="42"/>
      <c r="F90" s="220" t="s">
        <v>1180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2" customFormat="1">
      <c r="A91" s="40"/>
      <c r="B91" s="41"/>
      <c r="C91" s="42"/>
      <c r="D91" s="219" t="s">
        <v>308</v>
      </c>
      <c r="E91" s="42"/>
      <c r="F91" s="247" t="s">
        <v>1587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308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1736</v>
      </c>
      <c r="G92" s="227"/>
      <c r="H92" s="230">
        <v>625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53.142000000000003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1832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1814</v>
      </c>
      <c r="G95" s="227"/>
      <c r="H95" s="230">
        <v>53.142000000000003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36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1833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1679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1816</v>
      </c>
      <c r="G100" s="227"/>
      <c r="H100" s="230">
        <v>36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18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1834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1818</v>
      </c>
      <c r="G104" s="227"/>
      <c r="H104" s="230">
        <v>18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18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0.00036000000000000002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1835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1820</v>
      </c>
      <c r="G108" s="227"/>
      <c r="H108" s="230">
        <v>18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58.799999999999997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1836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1744</v>
      </c>
      <c r="G112" s="227"/>
      <c r="H112" s="230">
        <v>18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1775</v>
      </c>
      <c r="G113" s="227"/>
      <c r="H113" s="230">
        <v>40.799999999999997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58.799999999999997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6.056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1.2112000000000001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1837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1777</v>
      </c>
      <c r="G117" s="227"/>
      <c r="H117" s="230">
        <v>6.056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36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1838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1824</v>
      </c>
      <c r="G121" s="227"/>
      <c r="H121" s="230">
        <v>36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19.199999999999999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1839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1784</v>
      </c>
      <c r="G125" s="227"/>
      <c r="H125" s="230">
        <v>9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1785</v>
      </c>
      <c r="G126" s="227"/>
      <c r="H126" s="230">
        <v>10.199999999999999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19.199999999999999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19.199999999999999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1840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1784</v>
      </c>
      <c r="G131" s="227"/>
      <c r="H131" s="230">
        <v>9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1785</v>
      </c>
      <c r="G132" s="227"/>
      <c r="H132" s="230">
        <v>10.199999999999999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19.199999999999999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76.799999999999997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1841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1788</v>
      </c>
      <c r="G138" s="227"/>
      <c r="H138" s="230">
        <v>36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1789</v>
      </c>
      <c r="G139" s="227"/>
      <c r="H139" s="230">
        <v>40.799999999999997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76.799999999999997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1.3049999999999999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1842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eYYbBBs6UFgW+Cw1vilpTo/mbi8ML0Z78xsvma82aJiLNfQB2oNSIIfSWZ35qeLxaCQ+kqSwKBxWkab78QNoGw==" hashValue="Y7X3hzUiVxOQGHmNCgF9oDZcZqgHWYl9/pQAIq4tW5JsAhfnGFGv48E4htNFwAFa+T765UiOEXdsXvq7SZ3Rew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229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1843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ROUND((SUM(BE82:BE144)),  2)</f>
        <v>0</v>
      </c>
      <c r="G33" s="40"/>
      <c r="H33" s="40"/>
      <c r="I33" s="150">
        <v>0.20999999999999999</v>
      </c>
      <c r="J33" s="149">
        <f>ROUND(((SUM(BE82:BE144))*I33),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ROUND((SUM(BF82:BF144)),  2)</f>
        <v>0</v>
      </c>
      <c r="G34" s="40"/>
      <c r="H34" s="40"/>
      <c r="I34" s="150">
        <v>0.12</v>
      </c>
      <c r="J34" s="149">
        <f>ROUND(((SUM(BF82:BF144))*I34),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ROUND((SUM(BG82:BG144)),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ROUND((SUM(BH82:BH144)),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ROUND((SUM(BI82:BI144)),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247099-10.4 - SO 10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J141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247099-10.4 - SO 10 Následná péče 3.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1.30531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P84+P141</f>
        <v>0</v>
      </c>
      <c r="Q83" s="198"/>
      <c r="R83" s="199">
        <f>R84+R141</f>
        <v>1.30531</v>
      </c>
      <c r="S83" s="198"/>
      <c r="T83" s="200">
        <f>T84+T141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BK84+BK141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SUM(P85:P140)</f>
        <v>0</v>
      </c>
      <c r="Q84" s="198"/>
      <c r="R84" s="199">
        <f>SUM(R85:R140)</f>
        <v>1.30531</v>
      </c>
      <c r="S84" s="198"/>
      <c r="T84" s="200">
        <f>SUM(T85:T140)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SUM(BK85:BK140)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35428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1844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1811</v>
      </c>
      <c r="G88" s="227"/>
      <c r="H88" s="230">
        <v>35428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1179</v>
      </c>
      <c r="F89" s="208" t="s">
        <v>1180</v>
      </c>
      <c r="G89" s="209" t="s">
        <v>397</v>
      </c>
      <c r="H89" s="210">
        <v>625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0.093749999999999986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1845</v>
      </c>
    </row>
    <row r="90" s="2" customFormat="1">
      <c r="A90" s="40"/>
      <c r="B90" s="41"/>
      <c r="C90" s="42"/>
      <c r="D90" s="219" t="s">
        <v>284</v>
      </c>
      <c r="E90" s="42"/>
      <c r="F90" s="220" t="s">
        <v>1180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2" customFormat="1">
      <c r="A91" s="40"/>
      <c r="B91" s="41"/>
      <c r="C91" s="42"/>
      <c r="D91" s="219" t="s">
        <v>308</v>
      </c>
      <c r="E91" s="42"/>
      <c r="F91" s="247" t="s">
        <v>1587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308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1736</v>
      </c>
      <c r="G92" s="227"/>
      <c r="H92" s="230">
        <v>625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83</v>
      </c>
      <c r="AY92" s="236" t="s">
        <v>275</v>
      </c>
    </row>
    <row r="93" s="2" customFormat="1" ht="16.5" customHeight="1">
      <c r="A93" s="40"/>
      <c r="B93" s="41"/>
      <c r="C93" s="206" t="s">
        <v>295</v>
      </c>
      <c r="D93" s="206" t="s">
        <v>277</v>
      </c>
      <c r="E93" s="207" t="s">
        <v>290</v>
      </c>
      <c r="F93" s="208" t="s">
        <v>291</v>
      </c>
      <c r="G93" s="209" t="s">
        <v>292</v>
      </c>
      <c r="H93" s="210">
        <v>53.142000000000003</v>
      </c>
      <c r="I93" s="211"/>
      <c r="J93" s="212">
        <f>ROUND(I93*H93,2)</f>
        <v>0</v>
      </c>
      <c r="K93" s="208" t="s">
        <v>19</v>
      </c>
      <c r="L93" s="46"/>
      <c r="M93" s="213" t="s">
        <v>19</v>
      </c>
      <c r="N93" s="214" t="s">
        <v>46</v>
      </c>
      <c r="O93" s="86"/>
      <c r="P93" s="215">
        <f>O93*H93</f>
        <v>0</v>
      </c>
      <c r="Q93" s="215">
        <v>0</v>
      </c>
      <c r="R93" s="215">
        <f>Q93*H93</f>
        <v>0</v>
      </c>
      <c r="S93" s="215">
        <v>0</v>
      </c>
      <c r="T93" s="21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17" t="s">
        <v>282</v>
      </c>
      <c r="AT93" s="217" t="s">
        <v>277</v>
      </c>
      <c r="AU93" s="217" t="s">
        <v>85</v>
      </c>
      <c r="AY93" s="19" t="s">
        <v>275</v>
      </c>
      <c r="BE93" s="218">
        <f>IF(N93="základní",J93,0)</f>
        <v>0</v>
      </c>
      <c r="BF93" s="218">
        <f>IF(N93="snížená",J93,0)</f>
        <v>0</v>
      </c>
      <c r="BG93" s="218">
        <f>IF(N93="zákl. přenesená",J93,0)</f>
        <v>0</v>
      </c>
      <c r="BH93" s="218">
        <f>IF(N93="sníž. přenesená",J93,0)</f>
        <v>0</v>
      </c>
      <c r="BI93" s="218">
        <f>IF(N93="nulová",J93,0)</f>
        <v>0</v>
      </c>
      <c r="BJ93" s="19" t="s">
        <v>83</v>
      </c>
      <c r="BK93" s="218">
        <f>ROUND(I93*H93,2)</f>
        <v>0</v>
      </c>
      <c r="BL93" s="19" t="s">
        <v>282</v>
      </c>
      <c r="BM93" s="217" t="s">
        <v>1846</v>
      </c>
    </row>
    <row r="94" s="2" customFormat="1">
      <c r="A94" s="40"/>
      <c r="B94" s="41"/>
      <c r="C94" s="42"/>
      <c r="D94" s="219" t="s">
        <v>284</v>
      </c>
      <c r="E94" s="42"/>
      <c r="F94" s="220" t="s">
        <v>291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284</v>
      </c>
      <c r="AU94" s="19" t="s">
        <v>85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1814</v>
      </c>
      <c r="G95" s="227"/>
      <c r="H95" s="230">
        <v>53.142000000000003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83</v>
      </c>
      <c r="AY95" s="236" t="s">
        <v>275</v>
      </c>
    </row>
    <row r="96" s="2" customFormat="1" ht="16.5" customHeight="1">
      <c r="A96" s="40"/>
      <c r="B96" s="41"/>
      <c r="C96" s="206" t="s">
        <v>282</v>
      </c>
      <c r="D96" s="206" t="s">
        <v>277</v>
      </c>
      <c r="E96" s="207" t="s">
        <v>373</v>
      </c>
      <c r="F96" s="208" t="s">
        <v>374</v>
      </c>
      <c r="G96" s="209" t="s">
        <v>314</v>
      </c>
      <c r="H96" s="210">
        <v>36</v>
      </c>
      <c r="I96" s="211"/>
      <c r="J96" s="212">
        <f>ROUND(I96*H96,2)</f>
        <v>0</v>
      </c>
      <c r="K96" s="208" t="s">
        <v>281</v>
      </c>
      <c r="L96" s="46"/>
      <c r="M96" s="213" t="s">
        <v>19</v>
      </c>
      <c r="N96" s="214" t="s">
        <v>46</v>
      </c>
      <c r="O96" s="86"/>
      <c r="P96" s="215">
        <f>O96*H96</f>
        <v>0</v>
      </c>
      <c r="Q96" s="215">
        <v>0</v>
      </c>
      <c r="R96" s="215">
        <f>Q96*H96</f>
        <v>0</v>
      </c>
      <c r="S96" s="215">
        <v>0</v>
      </c>
      <c r="T96" s="21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17" t="s">
        <v>282</v>
      </c>
      <c r="AT96" s="217" t="s">
        <v>277</v>
      </c>
      <c r="AU96" s="217" t="s">
        <v>85</v>
      </c>
      <c r="AY96" s="19" t="s">
        <v>275</v>
      </c>
      <c r="BE96" s="218">
        <f>IF(N96="základní",J96,0)</f>
        <v>0</v>
      </c>
      <c r="BF96" s="218">
        <f>IF(N96="snížená",J96,0)</f>
        <v>0</v>
      </c>
      <c r="BG96" s="218">
        <f>IF(N96="zákl. přenesená",J96,0)</f>
        <v>0</v>
      </c>
      <c r="BH96" s="218">
        <f>IF(N96="sníž. přenesená",J96,0)</f>
        <v>0</v>
      </c>
      <c r="BI96" s="218">
        <f>IF(N96="nulová",J96,0)</f>
        <v>0</v>
      </c>
      <c r="BJ96" s="19" t="s">
        <v>83</v>
      </c>
      <c r="BK96" s="218">
        <f>ROUND(I96*H96,2)</f>
        <v>0</v>
      </c>
      <c r="BL96" s="19" t="s">
        <v>282</v>
      </c>
      <c r="BM96" s="217" t="s">
        <v>1847</v>
      </c>
    </row>
    <row r="97" s="2" customFormat="1">
      <c r="A97" s="40"/>
      <c r="B97" s="41"/>
      <c r="C97" s="42"/>
      <c r="D97" s="219" t="s">
        <v>284</v>
      </c>
      <c r="E97" s="42"/>
      <c r="F97" s="220" t="s">
        <v>376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284</v>
      </c>
      <c r="AU97" s="19" t="s">
        <v>85</v>
      </c>
    </row>
    <row r="98" s="2" customFormat="1">
      <c r="A98" s="40"/>
      <c r="B98" s="41"/>
      <c r="C98" s="42"/>
      <c r="D98" s="224" t="s">
        <v>286</v>
      </c>
      <c r="E98" s="42"/>
      <c r="F98" s="225" t="s">
        <v>377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286</v>
      </c>
      <c r="AU98" s="19" t="s">
        <v>85</v>
      </c>
    </row>
    <row r="99" s="14" customFormat="1">
      <c r="A99" s="14"/>
      <c r="B99" s="248"/>
      <c r="C99" s="249"/>
      <c r="D99" s="219" t="s">
        <v>288</v>
      </c>
      <c r="E99" s="250" t="s">
        <v>19</v>
      </c>
      <c r="F99" s="251" t="s">
        <v>1679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288</v>
      </c>
      <c r="AU99" s="257" t="s">
        <v>85</v>
      </c>
      <c r="AV99" s="14" t="s">
        <v>83</v>
      </c>
      <c r="AW99" s="14" t="s">
        <v>36</v>
      </c>
      <c r="AX99" s="14" t="s">
        <v>75</v>
      </c>
      <c r="AY99" s="257" t="s">
        <v>275</v>
      </c>
    </row>
    <row r="100" s="13" customFormat="1">
      <c r="A100" s="13"/>
      <c r="B100" s="226"/>
      <c r="C100" s="227"/>
      <c r="D100" s="219" t="s">
        <v>288</v>
      </c>
      <c r="E100" s="228" t="s">
        <v>19</v>
      </c>
      <c r="F100" s="229" t="s">
        <v>1816</v>
      </c>
      <c r="G100" s="227"/>
      <c r="H100" s="230">
        <v>36</v>
      </c>
      <c r="I100" s="231"/>
      <c r="J100" s="227"/>
      <c r="K100" s="227"/>
      <c r="L100" s="232"/>
      <c r="M100" s="233"/>
      <c r="N100" s="234"/>
      <c r="O100" s="234"/>
      <c r="P100" s="234"/>
      <c r="Q100" s="234"/>
      <c r="R100" s="234"/>
      <c r="S100" s="234"/>
      <c r="T100" s="235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36" t="s">
        <v>288</v>
      </c>
      <c r="AU100" s="236" t="s">
        <v>85</v>
      </c>
      <c r="AV100" s="13" t="s">
        <v>85</v>
      </c>
      <c r="AW100" s="13" t="s">
        <v>36</v>
      </c>
      <c r="AX100" s="13" t="s">
        <v>83</v>
      </c>
      <c r="AY100" s="236" t="s">
        <v>275</v>
      </c>
    </row>
    <row r="101" s="2" customFormat="1" ht="16.5" customHeight="1">
      <c r="A101" s="40"/>
      <c r="B101" s="41"/>
      <c r="C101" s="206" t="s">
        <v>311</v>
      </c>
      <c r="D101" s="206" t="s">
        <v>277</v>
      </c>
      <c r="E101" s="207" t="s">
        <v>381</v>
      </c>
      <c r="F101" s="208" t="s">
        <v>382</v>
      </c>
      <c r="G101" s="209" t="s">
        <v>314</v>
      </c>
      <c r="H101" s="210">
        <v>18</v>
      </c>
      <c r="I101" s="211"/>
      <c r="J101" s="212">
        <f>ROUND(I101*H101,2)</f>
        <v>0</v>
      </c>
      <c r="K101" s="208" t="s">
        <v>281</v>
      </c>
      <c r="L101" s="46"/>
      <c r="M101" s="213" t="s">
        <v>19</v>
      </c>
      <c r="N101" s="214" t="s">
        <v>46</v>
      </c>
      <c r="O101" s="86"/>
      <c r="P101" s="215">
        <f>O101*H101</f>
        <v>0</v>
      </c>
      <c r="Q101" s="215">
        <v>0</v>
      </c>
      <c r="R101" s="215">
        <f>Q101*H101</f>
        <v>0</v>
      </c>
      <c r="S101" s="215">
        <v>0</v>
      </c>
      <c r="T101" s="21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17" t="s">
        <v>282</v>
      </c>
      <c r="AT101" s="217" t="s">
        <v>277</v>
      </c>
      <c r="AU101" s="217" t="s">
        <v>85</v>
      </c>
      <c r="AY101" s="19" t="s">
        <v>275</v>
      </c>
      <c r="BE101" s="218">
        <f>IF(N101="základní",J101,0)</f>
        <v>0</v>
      </c>
      <c r="BF101" s="218">
        <f>IF(N101="snížená",J101,0)</f>
        <v>0</v>
      </c>
      <c r="BG101" s="218">
        <f>IF(N101="zákl. přenesená",J101,0)</f>
        <v>0</v>
      </c>
      <c r="BH101" s="218">
        <f>IF(N101="sníž. přenesená",J101,0)</f>
        <v>0</v>
      </c>
      <c r="BI101" s="218">
        <f>IF(N101="nulová",J101,0)</f>
        <v>0</v>
      </c>
      <c r="BJ101" s="19" t="s">
        <v>83</v>
      </c>
      <c r="BK101" s="218">
        <f>ROUND(I101*H101,2)</f>
        <v>0</v>
      </c>
      <c r="BL101" s="19" t="s">
        <v>282</v>
      </c>
      <c r="BM101" s="217" t="s">
        <v>1848</v>
      </c>
    </row>
    <row r="102" s="2" customFormat="1">
      <c r="A102" s="40"/>
      <c r="B102" s="41"/>
      <c r="C102" s="42"/>
      <c r="D102" s="219" t="s">
        <v>284</v>
      </c>
      <c r="E102" s="42"/>
      <c r="F102" s="220" t="s">
        <v>384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284</v>
      </c>
      <c r="AU102" s="19" t="s">
        <v>85</v>
      </c>
    </row>
    <row r="103" s="2" customFormat="1">
      <c r="A103" s="40"/>
      <c r="B103" s="41"/>
      <c r="C103" s="42"/>
      <c r="D103" s="224" t="s">
        <v>286</v>
      </c>
      <c r="E103" s="42"/>
      <c r="F103" s="225" t="s">
        <v>385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286</v>
      </c>
      <c r="AU103" s="19" t="s">
        <v>85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1818</v>
      </c>
      <c r="G104" s="227"/>
      <c r="H104" s="230">
        <v>18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319</v>
      </c>
      <c r="D105" s="206" t="s">
        <v>277</v>
      </c>
      <c r="E105" s="207" t="s">
        <v>501</v>
      </c>
      <c r="F105" s="208" t="s">
        <v>502</v>
      </c>
      <c r="G105" s="209" t="s">
        <v>314</v>
      </c>
      <c r="H105" s="210">
        <v>18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2.0000000000000002E-05</v>
      </c>
      <c r="R105" s="215">
        <f>Q105*H105</f>
        <v>0.00036000000000000002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1849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504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505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1820</v>
      </c>
      <c r="G108" s="227"/>
      <c r="H108" s="230">
        <v>18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326</v>
      </c>
      <c r="D109" s="206" t="s">
        <v>277</v>
      </c>
      <c r="E109" s="207" t="s">
        <v>401</v>
      </c>
      <c r="F109" s="208" t="s">
        <v>402</v>
      </c>
      <c r="G109" s="209" t="s">
        <v>280</v>
      </c>
      <c r="H109" s="210">
        <v>58.799999999999997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1850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404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405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1744</v>
      </c>
      <c r="G112" s="227"/>
      <c r="H112" s="230">
        <v>18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75</v>
      </c>
      <c r="AY112" s="236" t="s">
        <v>275</v>
      </c>
    </row>
    <row r="113" s="13" customFormat="1">
      <c r="A113" s="13"/>
      <c r="B113" s="226"/>
      <c r="C113" s="227"/>
      <c r="D113" s="219" t="s">
        <v>288</v>
      </c>
      <c r="E113" s="228" t="s">
        <v>19</v>
      </c>
      <c r="F113" s="229" t="s">
        <v>1775</v>
      </c>
      <c r="G113" s="227"/>
      <c r="H113" s="230">
        <v>40.799999999999997</v>
      </c>
      <c r="I113" s="231"/>
      <c r="J113" s="227"/>
      <c r="K113" s="227"/>
      <c r="L113" s="232"/>
      <c r="M113" s="233"/>
      <c r="N113" s="234"/>
      <c r="O113" s="234"/>
      <c r="P113" s="234"/>
      <c r="Q113" s="234"/>
      <c r="R113" s="234"/>
      <c r="S113" s="234"/>
      <c r="T113" s="235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36" t="s">
        <v>288</v>
      </c>
      <c r="AU113" s="236" t="s">
        <v>85</v>
      </c>
      <c r="AV113" s="13" t="s">
        <v>85</v>
      </c>
      <c r="AW113" s="13" t="s">
        <v>36</v>
      </c>
      <c r="AX113" s="13" t="s">
        <v>75</v>
      </c>
      <c r="AY113" s="236" t="s">
        <v>275</v>
      </c>
    </row>
    <row r="114" s="15" customFormat="1">
      <c r="A114" s="15"/>
      <c r="B114" s="262"/>
      <c r="C114" s="263"/>
      <c r="D114" s="219" t="s">
        <v>288</v>
      </c>
      <c r="E114" s="264" t="s">
        <v>19</v>
      </c>
      <c r="F114" s="265" t="s">
        <v>922</v>
      </c>
      <c r="G114" s="263"/>
      <c r="H114" s="266">
        <v>58.799999999999997</v>
      </c>
      <c r="I114" s="267"/>
      <c r="J114" s="263"/>
      <c r="K114" s="263"/>
      <c r="L114" s="268"/>
      <c r="M114" s="269"/>
      <c r="N114" s="270"/>
      <c r="O114" s="270"/>
      <c r="P114" s="270"/>
      <c r="Q114" s="270"/>
      <c r="R114" s="270"/>
      <c r="S114" s="270"/>
      <c r="T114" s="271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72" t="s">
        <v>288</v>
      </c>
      <c r="AU114" s="272" t="s">
        <v>85</v>
      </c>
      <c r="AV114" s="15" t="s">
        <v>282</v>
      </c>
      <c r="AW114" s="15" t="s">
        <v>36</v>
      </c>
      <c r="AX114" s="15" t="s">
        <v>83</v>
      </c>
      <c r="AY114" s="272" t="s">
        <v>275</v>
      </c>
    </row>
    <row r="115" s="2" customFormat="1" ht="16.5" customHeight="1">
      <c r="A115" s="40"/>
      <c r="B115" s="41"/>
      <c r="C115" s="237" t="s">
        <v>306</v>
      </c>
      <c r="D115" s="237" t="s">
        <v>302</v>
      </c>
      <c r="E115" s="238" t="s">
        <v>407</v>
      </c>
      <c r="F115" s="239" t="s">
        <v>408</v>
      </c>
      <c r="G115" s="240" t="s">
        <v>409</v>
      </c>
      <c r="H115" s="241">
        <v>6.056</v>
      </c>
      <c r="I115" s="242"/>
      <c r="J115" s="243">
        <f>ROUND(I115*H115,2)</f>
        <v>0</v>
      </c>
      <c r="K115" s="239" t="s">
        <v>281</v>
      </c>
      <c r="L115" s="244"/>
      <c r="M115" s="245" t="s">
        <v>19</v>
      </c>
      <c r="N115" s="246" t="s">
        <v>46</v>
      </c>
      <c r="O115" s="86"/>
      <c r="P115" s="215">
        <f>O115*H115</f>
        <v>0</v>
      </c>
      <c r="Q115" s="215">
        <v>0.20000000000000001</v>
      </c>
      <c r="R115" s="215">
        <f>Q115*H115</f>
        <v>1.2112000000000001</v>
      </c>
      <c r="S115" s="215">
        <v>0</v>
      </c>
      <c r="T115" s="21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17" t="s">
        <v>306</v>
      </c>
      <c r="AT115" s="217" t="s">
        <v>302</v>
      </c>
      <c r="AU115" s="217" t="s">
        <v>85</v>
      </c>
      <c r="AY115" s="19" t="s">
        <v>275</v>
      </c>
      <c r="BE115" s="218">
        <f>IF(N115="základní",J115,0)</f>
        <v>0</v>
      </c>
      <c r="BF115" s="218">
        <f>IF(N115="snížená",J115,0)</f>
        <v>0</v>
      </c>
      <c r="BG115" s="218">
        <f>IF(N115="zákl. přenesená",J115,0)</f>
        <v>0</v>
      </c>
      <c r="BH115" s="218">
        <f>IF(N115="sníž. přenesená",J115,0)</f>
        <v>0</v>
      </c>
      <c r="BI115" s="218">
        <f>IF(N115="nulová",J115,0)</f>
        <v>0</v>
      </c>
      <c r="BJ115" s="19" t="s">
        <v>83</v>
      </c>
      <c r="BK115" s="218">
        <f>ROUND(I115*H115,2)</f>
        <v>0</v>
      </c>
      <c r="BL115" s="19" t="s">
        <v>282</v>
      </c>
      <c r="BM115" s="217" t="s">
        <v>1851</v>
      </c>
    </row>
    <row r="116" s="2" customFormat="1">
      <c r="A116" s="40"/>
      <c r="B116" s="41"/>
      <c r="C116" s="42"/>
      <c r="D116" s="219" t="s">
        <v>284</v>
      </c>
      <c r="E116" s="42"/>
      <c r="F116" s="220" t="s">
        <v>408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284</v>
      </c>
      <c r="AU116" s="19" t="s">
        <v>85</v>
      </c>
    </row>
    <row r="117" s="13" customFormat="1">
      <c r="A117" s="13"/>
      <c r="B117" s="226"/>
      <c r="C117" s="227"/>
      <c r="D117" s="219" t="s">
        <v>288</v>
      </c>
      <c r="E117" s="227"/>
      <c r="F117" s="229" t="s">
        <v>1777</v>
      </c>
      <c r="G117" s="227"/>
      <c r="H117" s="230">
        <v>6.056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4</v>
      </c>
      <c r="AX117" s="13" t="s">
        <v>83</v>
      </c>
      <c r="AY117" s="236" t="s">
        <v>275</v>
      </c>
    </row>
    <row r="118" s="2" customFormat="1" ht="21.75" customHeight="1">
      <c r="A118" s="40"/>
      <c r="B118" s="41"/>
      <c r="C118" s="206" t="s">
        <v>337</v>
      </c>
      <c r="D118" s="206" t="s">
        <v>277</v>
      </c>
      <c r="E118" s="207" t="s">
        <v>510</v>
      </c>
      <c r="F118" s="208" t="s">
        <v>511</v>
      </c>
      <c r="G118" s="209" t="s">
        <v>280</v>
      </c>
      <c r="H118" s="210">
        <v>36</v>
      </c>
      <c r="I118" s="211"/>
      <c r="J118" s="212">
        <f>ROUND(I118*H118,2)</f>
        <v>0</v>
      </c>
      <c r="K118" s="208" t="s">
        <v>281</v>
      </c>
      <c r="L118" s="46"/>
      <c r="M118" s="213" t="s">
        <v>19</v>
      </c>
      <c r="N118" s="214" t="s">
        <v>46</v>
      </c>
      <c r="O118" s="86"/>
      <c r="P118" s="215">
        <f>O118*H118</f>
        <v>0</v>
      </c>
      <c r="Q118" s="215">
        <v>0</v>
      </c>
      <c r="R118" s="215">
        <f>Q118*H118</f>
        <v>0</v>
      </c>
      <c r="S118" s="215">
        <v>0</v>
      </c>
      <c r="T118" s="21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17" t="s">
        <v>282</v>
      </c>
      <c r="AT118" s="217" t="s">
        <v>277</v>
      </c>
      <c r="AU118" s="217" t="s">
        <v>85</v>
      </c>
      <c r="AY118" s="19" t="s">
        <v>275</v>
      </c>
      <c r="BE118" s="218">
        <f>IF(N118="základní",J118,0)</f>
        <v>0</v>
      </c>
      <c r="BF118" s="218">
        <f>IF(N118="snížená",J118,0)</f>
        <v>0</v>
      </c>
      <c r="BG118" s="218">
        <f>IF(N118="zákl. přenesená",J118,0)</f>
        <v>0</v>
      </c>
      <c r="BH118" s="218">
        <f>IF(N118="sníž. přenesená",J118,0)</f>
        <v>0</v>
      </c>
      <c r="BI118" s="218">
        <f>IF(N118="nulová",J118,0)</f>
        <v>0</v>
      </c>
      <c r="BJ118" s="19" t="s">
        <v>83</v>
      </c>
      <c r="BK118" s="218">
        <f>ROUND(I118*H118,2)</f>
        <v>0</v>
      </c>
      <c r="BL118" s="19" t="s">
        <v>282</v>
      </c>
      <c r="BM118" s="217" t="s">
        <v>1852</v>
      </c>
    </row>
    <row r="119" s="2" customFormat="1">
      <c r="A119" s="40"/>
      <c r="B119" s="41"/>
      <c r="C119" s="42"/>
      <c r="D119" s="219" t="s">
        <v>284</v>
      </c>
      <c r="E119" s="42"/>
      <c r="F119" s="220" t="s">
        <v>513</v>
      </c>
      <c r="G119" s="42"/>
      <c r="H119" s="42"/>
      <c r="I119" s="221"/>
      <c r="J119" s="42"/>
      <c r="K119" s="42"/>
      <c r="L119" s="46"/>
      <c r="M119" s="222"/>
      <c r="N119" s="22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284</v>
      </c>
      <c r="AU119" s="19" t="s">
        <v>85</v>
      </c>
    </row>
    <row r="120" s="2" customFormat="1">
      <c r="A120" s="40"/>
      <c r="B120" s="41"/>
      <c r="C120" s="42"/>
      <c r="D120" s="224" t="s">
        <v>286</v>
      </c>
      <c r="E120" s="42"/>
      <c r="F120" s="225" t="s">
        <v>514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286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8" t="s">
        <v>19</v>
      </c>
      <c r="F121" s="229" t="s">
        <v>1824</v>
      </c>
      <c r="G121" s="227"/>
      <c r="H121" s="230">
        <v>36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36</v>
      </c>
      <c r="AX121" s="13" t="s">
        <v>83</v>
      </c>
      <c r="AY121" s="236" t="s">
        <v>275</v>
      </c>
    </row>
    <row r="122" s="2" customFormat="1" ht="16.5" customHeight="1">
      <c r="A122" s="40"/>
      <c r="B122" s="41"/>
      <c r="C122" s="206" t="s">
        <v>345</v>
      </c>
      <c r="D122" s="206" t="s">
        <v>277</v>
      </c>
      <c r="E122" s="207" t="s">
        <v>423</v>
      </c>
      <c r="F122" s="208" t="s">
        <v>424</v>
      </c>
      <c r="G122" s="209" t="s">
        <v>409</v>
      </c>
      <c r="H122" s="210">
        <v>19.199999999999999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1853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426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427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1784</v>
      </c>
      <c r="G125" s="227"/>
      <c r="H125" s="230">
        <v>9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75</v>
      </c>
      <c r="AY125" s="236" t="s">
        <v>275</v>
      </c>
    </row>
    <row r="126" s="13" customFormat="1">
      <c r="A126" s="13"/>
      <c r="B126" s="226"/>
      <c r="C126" s="227"/>
      <c r="D126" s="219" t="s">
        <v>288</v>
      </c>
      <c r="E126" s="228" t="s">
        <v>19</v>
      </c>
      <c r="F126" s="229" t="s">
        <v>1785</v>
      </c>
      <c r="G126" s="227"/>
      <c r="H126" s="230">
        <v>10.199999999999999</v>
      </c>
      <c r="I126" s="231"/>
      <c r="J126" s="227"/>
      <c r="K126" s="227"/>
      <c r="L126" s="232"/>
      <c r="M126" s="233"/>
      <c r="N126" s="234"/>
      <c r="O126" s="234"/>
      <c r="P126" s="234"/>
      <c r="Q126" s="234"/>
      <c r="R126" s="234"/>
      <c r="S126" s="234"/>
      <c r="T126" s="235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36" t="s">
        <v>288</v>
      </c>
      <c r="AU126" s="236" t="s">
        <v>85</v>
      </c>
      <c r="AV126" s="13" t="s">
        <v>85</v>
      </c>
      <c r="AW126" s="13" t="s">
        <v>36</v>
      </c>
      <c r="AX126" s="13" t="s">
        <v>75</v>
      </c>
      <c r="AY126" s="236" t="s">
        <v>275</v>
      </c>
    </row>
    <row r="127" s="15" customFormat="1">
      <c r="A127" s="15"/>
      <c r="B127" s="262"/>
      <c r="C127" s="263"/>
      <c r="D127" s="219" t="s">
        <v>288</v>
      </c>
      <c r="E127" s="264" t="s">
        <v>19</v>
      </c>
      <c r="F127" s="265" t="s">
        <v>922</v>
      </c>
      <c r="G127" s="263"/>
      <c r="H127" s="266">
        <v>19.199999999999999</v>
      </c>
      <c r="I127" s="267"/>
      <c r="J127" s="263"/>
      <c r="K127" s="263"/>
      <c r="L127" s="268"/>
      <c r="M127" s="269"/>
      <c r="N127" s="270"/>
      <c r="O127" s="270"/>
      <c r="P127" s="270"/>
      <c r="Q127" s="270"/>
      <c r="R127" s="270"/>
      <c r="S127" s="270"/>
      <c r="T127" s="271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72" t="s">
        <v>288</v>
      </c>
      <c r="AU127" s="272" t="s">
        <v>85</v>
      </c>
      <c r="AV127" s="15" t="s">
        <v>282</v>
      </c>
      <c r="AW127" s="15" t="s">
        <v>36</v>
      </c>
      <c r="AX127" s="15" t="s">
        <v>83</v>
      </c>
      <c r="AY127" s="272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430</v>
      </c>
      <c r="F128" s="208" t="s">
        <v>431</v>
      </c>
      <c r="G128" s="209" t="s">
        <v>409</v>
      </c>
      <c r="H128" s="210">
        <v>19.199999999999999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1854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433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434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1784</v>
      </c>
      <c r="G131" s="227"/>
      <c r="H131" s="230">
        <v>9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75</v>
      </c>
      <c r="AY131" s="236" t="s">
        <v>275</v>
      </c>
    </row>
    <row r="132" s="13" customFormat="1">
      <c r="A132" s="13"/>
      <c r="B132" s="226"/>
      <c r="C132" s="227"/>
      <c r="D132" s="219" t="s">
        <v>288</v>
      </c>
      <c r="E132" s="228" t="s">
        <v>19</v>
      </c>
      <c r="F132" s="229" t="s">
        <v>1785</v>
      </c>
      <c r="G132" s="227"/>
      <c r="H132" s="230">
        <v>10.199999999999999</v>
      </c>
      <c r="I132" s="231"/>
      <c r="J132" s="227"/>
      <c r="K132" s="227"/>
      <c r="L132" s="232"/>
      <c r="M132" s="233"/>
      <c r="N132" s="234"/>
      <c r="O132" s="234"/>
      <c r="P132" s="234"/>
      <c r="Q132" s="234"/>
      <c r="R132" s="234"/>
      <c r="S132" s="234"/>
      <c r="T132" s="235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36" t="s">
        <v>288</v>
      </c>
      <c r="AU132" s="236" t="s">
        <v>85</v>
      </c>
      <c r="AV132" s="13" t="s">
        <v>85</v>
      </c>
      <c r="AW132" s="13" t="s">
        <v>36</v>
      </c>
      <c r="AX132" s="13" t="s">
        <v>75</v>
      </c>
      <c r="AY132" s="236" t="s">
        <v>275</v>
      </c>
    </row>
    <row r="133" s="15" customFormat="1">
      <c r="A133" s="15"/>
      <c r="B133" s="262"/>
      <c r="C133" s="263"/>
      <c r="D133" s="219" t="s">
        <v>288</v>
      </c>
      <c r="E133" s="264" t="s">
        <v>19</v>
      </c>
      <c r="F133" s="265" t="s">
        <v>922</v>
      </c>
      <c r="G133" s="263"/>
      <c r="H133" s="266">
        <v>19.199999999999999</v>
      </c>
      <c r="I133" s="267"/>
      <c r="J133" s="263"/>
      <c r="K133" s="263"/>
      <c r="L133" s="268"/>
      <c r="M133" s="269"/>
      <c r="N133" s="270"/>
      <c r="O133" s="270"/>
      <c r="P133" s="270"/>
      <c r="Q133" s="270"/>
      <c r="R133" s="270"/>
      <c r="S133" s="270"/>
      <c r="T133" s="271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2" t="s">
        <v>288</v>
      </c>
      <c r="AU133" s="272" t="s">
        <v>85</v>
      </c>
      <c r="AV133" s="15" t="s">
        <v>282</v>
      </c>
      <c r="AW133" s="15" t="s">
        <v>36</v>
      </c>
      <c r="AX133" s="15" t="s">
        <v>83</v>
      </c>
      <c r="AY133" s="272" t="s">
        <v>275</v>
      </c>
    </row>
    <row r="134" s="2" customFormat="1" ht="16.5" customHeight="1">
      <c r="A134" s="40"/>
      <c r="B134" s="41"/>
      <c r="C134" s="206" t="s">
        <v>8</v>
      </c>
      <c r="D134" s="206" t="s">
        <v>277</v>
      </c>
      <c r="E134" s="207" t="s">
        <v>436</v>
      </c>
      <c r="F134" s="208" t="s">
        <v>437</v>
      </c>
      <c r="G134" s="209" t="s">
        <v>409</v>
      </c>
      <c r="H134" s="210">
        <v>76.799999999999997</v>
      </c>
      <c r="I134" s="211"/>
      <c r="J134" s="212">
        <f>ROUND(I134*H134,2)</f>
        <v>0</v>
      </c>
      <c r="K134" s="208" t="s">
        <v>281</v>
      </c>
      <c r="L134" s="46"/>
      <c r="M134" s="213" t="s">
        <v>19</v>
      </c>
      <c r="N134" s="214" t="s">
        <v>46</v>
      </c>
      <c r="O134" s="86"/>
      <c r="P134" s="215">
        <f>O134*H134</f>
        <v>0</v>
      </c>
      <c r="Q134" s="215">
        <v>0</v>
      </c>
      <c r="R134" s="215">
        <f>Q134*H134</f>
        <v>0</v>
      </c>
      <c r="S134" s="215">
        <v>0</v>
      </c>
      <c r="T134" s="21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17" t="s">
        <v>282</v>
      </c>
      <c r="AT134" s="217" t="s">
        <v>277</v>
      </c>
      <c r="AU134" s="217" t="s">
        <v>85</v>
      </c>
      <c r="AY134" s="19" t="s">
        <v>275</v>
      </c>
      <c r="BE134" s="218">
        <f>IF(N134="základní",J134,0)</f>
        <v>0</v>
      </c>
      <c r="BF134" s="218">
        <f>IF(N134="snížená",J134,0)</f>
        <v>0</v>
      </c>
      <c r="BG134" s="218">
        <f>IF(N134="zákl. přenesená",J134,0)</f>
        <v>0</v>
      </c>
      <c r="BH134" s="218">
        <f>IF(N134="sníž. přenesená",J134,0)</f>
        <v>0</v>
      </c>
      <c r="BI134" s="218">
        <f>IF(N134="nulová",J134,0)</f>
        <v>0</v>
      </c>
      <c r="BJ134" s="19" t="s">
        <v>83</v>
      </c>
      <c r="BK134" s="218">
        <f>ROUND(I134*H134,2)</f>
        <v>0</v>
      </c>
      <c r="BL134" s="19" t="s">
        <v>282</v>
      </c>
      <c r="BM134" s="217" t="s">
        <v>1855</v>
      </c>
    </row>
    <row r="135" s="2" customFormat="1">
      <c r="A135" s="40"/>
      <c r="B135" s="41"/>
      <c r="C135" s="42"/>
      <c r="D135" s="219" t="s">
        <v>284</v>
      </c>
      <c r="E135" s="42"/>
      <c r="F135" s="220" t="s">
        <v>439</v>
      </c>
      <c r="G135" s="42"/>
      <c r="H135" s="42"/>
      <c r="I135" s="221"/>
      <c r="J135" s="42"/>
      <c r="K135" s="42"/>
      <c r="L135" s="46"/>
      <c r="M135" s="222"/>
      <c r="N135" s="22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284</v>
      </c>
      <c r="AU135" s="19" t="s">
        <v>85</v>
      </c>
    </row>
    <row r="136" s="2" customFormat="1">
      <c r="A136" s="40"/>
      <c r="B136" s="41"/>
      <c r="C136" s="42"/>
      <c r="D136" s="224" t="s">
        <v>286</v>
      </c>
      <c r="E136" s="42"/>
      <c r="F136" s="225" t="s">
        <v>440</v>
      </c>
      <c r="G136" s="42"/>
      <c r="H136" s="42"/>
      <c r="I136" s="221"/>
      <c r="J136" s="42"/>
      <c r="K136" s="42"/>
      <c r="L136" s="46"/>
      <c r="M136" s="222"/>
      <c r="N136" s="22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286</v>
      </c>
      <c r="AU136" s="19" t="s">
        <v>85</v>
      </c>
    </row>
    <row r="137" s="14" customFormat="1">
      <c r="A137" s="14"/>
      <c r="B137" s="248"/>
      <c r="C137" s="249"/>
      <c r="D137" s="219" t="s">
        <v>288</v>
      </c>
      <c r="E137" s="250" t="s">
        <v>19</v>
      </c>
      <c r="F137" s="251" t="s">
        <v>947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288</v>
      </c>
      <c r="AU137" s="257" t="s">
        <v>85</v>
      </c>
      <c r="AV137" s="14" t="s">
        <v>83</v>
      </c>
      <c r="AW137" s="14" t="s">
        <v>36</v>
      </c>
      <c r="AX137" s="14" t="s">
        <v>75</v>
      </c>
      <c r="AY137" s="257" t="s">
        <v>275</v>
      </c>
    </row>
    <row r="138" s="13" customFormat="1">
      <c r="A138" s="13"/>
      <c r="B138" s="226"/>
      <c r="C138" s="227"/>
      <c r="D138" s="219" t="s">
        <v>288</v>
      </c>
      <c r="E138" s="228" t="s">
        <v>19</v>
      </c>
      <c r="F138" s="229" t="s">
        <v>1788</v>
      </c>
      <c r="G138" s="227"/>
      <c r="H138" s="230">
        <v>36</v>
      </c>
      <c r="I138" s="231"/>
      <c r="J138" s="227"/>
      <c r="K138" s="227"/>
      <c r="L138" s="232"/>
      <c r="M138" s="233"/>
      <c r="N138" s="234"/>
      <c r="O138" s="234"/>
      <c r="P138" s="234"/>
      <c r="Q138" s="234"/>
      <c r="R138" s="234"/>
      <c r="S138" s="234"/>
      <c r="T138" s="235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36" t="s">
        <v>288</v>
      </c>
      <c r="AU138" s="236" t="s">
        <v>85</v>
      </c>
      <c r="AV138" s="13" t="s">
        <v>85</v>
      </c>
      <c r="AW138" s="13" t="s">
        <v>36</v>
      </c>
      <c r="AX138" s="13" t="s">
        <v>75</v>
      </c>
      <c r="AY138" s="236" t="s">
        <v>275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1789</v>
      </c>
      <c r="G139" s="227"/>
      <c r="H139" s="230">
        <v>40.799999999999997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75</v>
      </c>
      <c r="AY139" s="236" t="s">
        <v>275</v>
      </c>
    </row>
    <row r="140" s="15" customFormat="1">
      <c r="A140" s="15"/>
      <c r="B140" s="262"/>
      <c r="C140" s="263"/>
      <c r="D140" s="219" t="s">
        <v>288</v>
      </c>
      <c r="E140" s="264" t="s">
        <v>19</v>
      </c>
      <c r="F140" s="265" t="s">
        <v>922</v>
      </c>
      <c r="G140" s="263"/>
      <c r="H140" s="266">
        <v>76.799999999999997</v>
      </c>
      <c r="I140" s="267"/>
      <c r="J140" s="263"/>
      <c r="K140" s="263"/>
      <c r="L140" s="268"/>
      <c r="M140" s="269"/>
      <c r="N140" s="270"/>
      <c r="O140" s="270"/>
      <c r="P140" s="270"/>
      <c r="Q140" s="270"/>
      <c r="R140" s="270"/>
      <c r="S140" s="270"/>
      <c r="T140" s="271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72" t="s">
        <v>288</v>
      </c>
      <c r="AU140" s="272" t="s">
        <v>85</v>
      </c>
      <c r="AV140" s="15" t="s">
        <v>282</v>
      </c>
      <c r="AW140" s="15" t="s">
        <v>36</v>
      </c>
      <c r="AX140" s="15" t="s">
        <v>83</v>
      </c>
      <c r="AY140" s="272" t="s">
        <v>275</v>
      </c>
    </row>
    <row r="141" s="12" customFormat="1" ht="22.8" customHeight="1">
      <c r="A141" s="12"/>
      <c r="B141" s="190"/>
      <c r="C141" s="191"/>
      <c r="D141" s="192" t="s">
        <v>74</v>
      </c>
      <c r="E141" s="204" t="s">
        <v>467</v>
      </c>
      <c r="F141" s="204" t="s">
        <v>468</v>
      </c>
      <c r="G141" s="191"/>
      <c r="H141" s="191"/>
      <c r="I141" s="194"/>
      <c r="J141" s="205">
        <f>BK141</f>
        <v>0</v>
      </c>
      <c r="K141" s="191"/>
      <c r="L141" s="196"/>
      <c r="M141" s="197"/>
      <c r="N141" s="198"/>
      <c r="O141" s="198"/>
      <c r="P141" s="199">
        <f>SUM(P142:P144)</f>
        <v>0</v>
      </c>
      <c r="Q141" s="198"/>
      <c r="R141" s="199">
        <f>SUM(R142:R144)</f>
        <v>0</v>
      </c>
      <c r="S141" s="198"/>
      <c r="T141" s="200">
        <f>SUM(T142:T144)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01" t="s">
        <v>83</v>
      </c>
      <c r="AT141" s="202" t="s">
        <v>74</v>
      </c>
      <c r="AU141" s="202" t="s">
        <v>83</v>
      </c>
      <c r="AY141" s="201" t="s">
        <v>275</v>
      </c>
      <c r="BK141" s="203">
        <f>SUM(BK142:BK144)</f>
        <v>0</v>
      </c>
    </row>
    <row r="142" s="2" customFormat="1" ht="16.5" customHeight="1">
      <c r="A142" s="40"/>
      <c r="B142" s="41"/>
      <c r="C142" s="206" t="s">
        <v>361</v>
      </c>
      <c r="D142" s="206" t="s">
        <v>277</v>
      </c>
      <c r="E142" s="207" t="s">
        <v>470</v>
      </c>
      <c r="F142" s="208" t="s">
        <v>471</v>
      </c>
      <c r="G142" s="209" t="s">
        <v>292</v>
      </c>
      <c r="H142" s="210">
        <v>1.3049999999999999</v>
      </c>
      <c r="I142" s="211"/>
      <c r="J142" s="212">
        <f>ROUND(I142*H142,2)</f>
        <v>0</v>
      </c>
      <c r="K142" s="208" t="s">
        <v>281</v>
      </c>
      <c r="L142" s="46"/>
      <c r="M142" s="213" t="s">
        <v>19</v>
      </c>
      <c r="N142" s="214" t="s">
        <v>46</v>
      </c>
      <c r="O142" s="86"/>
      <c r="P142" s="215">
        <f>O142*H142</f>
        <v>0</v>
      </c>
      <c r="Q142" s="215">
        <v>0</v>
      </c>
      <c r="R142" s="215">
        <f>Q142*H142</f>
        <v>0</v>
      </c>
      <c r="S142" s="215">
        <v>0</v>
      </c>
      <c r="T142" s="21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17" t="s">
        <v>282</v>
      </c>
      <c r="AT142" s="217" t="s">
        <v>277</v>
      </c>
      <c r="AU142" s="217" t="s">
        <v>85</v>
      </c>
      <c r="AY142" s="19" t="s">
        <v>275</v>
      </c>
      <c r="BE142" s="218">
        <f>IF(N142="základní",J142,0)</f>
        <v>0</v>
      </c>
      <c r="BF142" s="218">
        <f>IF(N142="snížená",J142,0)</f>
        <v>0</v>
      </c>
      <c r="BG142" s="218">
        <f>IF(N142="zákl. přenesená",J142,0)</f>
        <v>0</v>
      </c>
      <c r="BH142" s="218">
        <f>IF(N142="sníž. přenesená",J142,0)</f>
        <v>0</v>
      </c>
      <c r="BI142" s="218">
        <f>IF(N142="nulová",J142,0)</f>
        <v>0</v>
      </c>
      <c r="BJ142" s="19" t="s">
        <v>83</v>
      </c>
      <c r="BK142" s="218">
        <f>ROUND(I142*H142,2)</f>
        <v>0</v>
      </c>
      <c r="BL142" s="19" t="s">
        <v>282</v>
      </c>
      <c r="BM142" s="217" t="s">
        <v>1856</v>
      </c>
    </row>
    <row r="143" s="2" customFormat="1">
      <c r="A143" s="40"/>
      <c r="B143" s="41"/>
      <c r="C143" s="42"/>
      <c r="D143" s="219" t="s">
        <v>284</v>
      </c>
      <c r="E143" s="42"/>
      <c r="F143" s="220" t="s">
        <v>473</v>
      </c>
      <c r="G143" s="42"/>
      <c r="H143" s="42"/>
      <c r="I143" s="221"/>
      <c r="J143" s="42"/>
      <c r="K143" s="42"/>
      <c r="L143" s="46"/>
      <c r="M143" s="222"/>
      <c r="N143" s="22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284</v>
      </c>
      <c r="AU143" s="19" t="s">
        <v>85</v>
      </c>
    </row>
    <row r="144" s="2" customFormat="1">
      <c r="A144" s="40"/>
      <c r="B144" s="41"/>
      <c r="C144" s="42"/>
      <c r="D144" s="224" t="s">
        <v>286</v>
      </c>
      <c r="E144" s="42"/>
      <c r="F144" s="225" t="s">
        <v>474</v>
      </c>
      <c r="G144" s="42"/>
      <c r="H144" s="42"/>
      <c r="I144" s="221"/>
      <c r="J144" s="42"/>
      <c r="K144" s="42"/>
      <c r="L144" s="46"/>
      <c r="M144" s="258"/>
      <c r="N144" s="259"/>
      <c r="O144" s="260"/>
      <c r="P144" s="260"/>
      <c r="Q144" s="260"/>
      <c r="R144" s="260"/>
      <c r="S144" s="260"/>
      <c r="T144" s="261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286</v>
      </c>
      <c r="AU144" s="19" t="s">
        <v>85</v>
      </c>
    </row>
    <row r="145" s="2" customFormat="1" ht="6.96" customHeight="1">
      <c r="A145" s="40"/>
      <c r="B145" s="61"/>
      <c r="C145" s="62"/>
      <c r="D145" s="62"/>
      <c r="E145" s="62"/>
      <c r="F145" s="62"/>
      <c r="G145" s="62"/>
      <c r="H145" s="62"/>
      <c r="I145" s="62"/>
      <c r="J145" s="62"/>
      <c r="K145" s="62"/>
      <c r="L145" s="46"/>
      <c r="M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</row>
  </sheetData>
  <sheetProtection sheet="1" autoFilter="0" formatColumns="0" formatRows="0" objects="1" scenarios="1" spinCount="100000" saltValue="gs+OS6w4qmXLEVfu/lR/XkEKOcWBYb37ciDaogO0ge4EmIdGjcaimvD+3xpZDbKuzTa6CTLXSNyMwMDskGp7Hw==" hashValue="BWcaWfokgwc8x0rOIII32N0pJxDouLk+79oyxFaraUkDMaj5n9LfBtAolISm48G2Oa5IeNVKoHYgZpOSCwRj1Q==" algorithmName="SHA-512" password="CC35"/>
  <autoFilter ref="C81:K144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98" r:id="rId2" display="https://podminky.urs.cz/item/CS_URS_2024_02/184801121"/>
    <hyperlink ref="F103" r:id="rId3" display="https://podminky.urs.cz/item/CS_URS_2024_02/184806111"/>
    <hyperlink ref="F107" r:id="rId4" display="https://podminky.urs.cz/item/CS_URS_2024_02/184911111"/>
    <hyperlink ref="F111" r:id="rId5" display="https://podminky.urs.cz/item/CS_URS_2024_02/184911421"/>
    <hyperlink ref="F120" r:id="rId6" display="https://podminky.urs.cz/item/CS_URS_2024_02/185804214"/>
    <hyperlink ref="F124" r:id="rId7" display="https://podminky.urs.cz/item/CS_URS_2024_02/185804312"/>
    <hyperlink ref="F130" r:id="rId8" display="https://podminky.urs.cz/item/CS_URS_2024_02/185851121"/>
    <hyperlink ref="F136" r:id="rId9" display="https://podminky.urs.cz/item/CS_URS_2024_02/185851129"/>
    <hyperlink ref="F144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232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1857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247099-10.5 - SO 10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247099-10.5 - SO 10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1858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1859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1860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1861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1862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1863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1864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1865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1866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1867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RjkH5/Z5W8oUmtb6ZpPIUroqRWNR6/JwfCrh4qm6EVUbhQt0njFjFwzgsITVCR/NZIcmntuvKUP9lSfMaeRaJA==" hashValue="R6719fg46O2YC4w9DqB+YeCYVXusNqfZqz3i67zY0pi8DhjbyWxMjCWjFSg65JTsqPZC8urcqcvxqc2Yrt5IzA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235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1868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ROUND((SUM(BE82:BE256)),  2)</f>
        <v>0</v>
      </c>
      <c r="G33" s="40"/>
      <c r="H33" s="40"/>
      <c r="I33" s="150">
        <v>0.20999999999999999</v>
      </c>
      <c r="J33" s="149">
        <f>ROUND(((SUM(BE82:BE256))*I33),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ROUND((SUM(BF82:BF256)),  2)</f>
        <v>0</v>
      </c>
      <c r="G34" s="40"/>
      <c r="H34" s="40"/>
      <c r="I34" s="150">
        <v>0.12</v>
      </c>
      <c r="J34" s="149">
        <f>ROUND(((SUM(BF82:BF256))*I34),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ROUND((SUM(BG82:BG256)),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ROUND((SUM(BH82:BH256)),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ROUND((SUM(BI82:BI256)),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247099-11.1 - SO 11 - IP25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J219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247099-11.1 - SO 11 - IP25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15.908782000000002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P84+P219</f>
        <v>0</v>
      </c>
      <c r="Q83" s="198"/>
      <c r="R83" s="199">
        <f>R84+R219</f>
        <v>15.908782000000002</v>
      </c>
      <c r="S83" s="198"/>
      <c r="T83" s="200">
        <f>T84+T219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BK84+BK219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SUM(P85:P218)</f>
        <v>0</v>
      </c>
      <c r="Q84" s="198"/>
      <c r="R84" s="199">
        <f>SUM(R85:R218)</f>
        <v>15.132362000000002</v>
      </c>
      <c r="S84" s="198"/>
      <c r="T84" s="200">
        <f>SUM(T85:T218)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SUM(BK85:BK218)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5019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1869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1870</v>
      </c>
      <c r="G88" s="227"/>
      <c r="H88" s="230">
        <v>5019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1179</v>
      </c>
      <c r="F89" s="208" t="s">
        <v>1180</v>
      </c>
      <c r="G89" s="209" t="s">
        <v>397</v>
      </c>
      <c r="H89" s="210">
        <v>1007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0.15104999999999999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1871</v>
      </c>
    </row>
    <row r="90" s="2" customFormat="1">
      <c r="A90" s="40"/>
      <c r="B90" s="41"/>
      <c r="C90" s="42"/>
      <c r="D90" s="219" t="s">
        <v>284</v>
      </c>
      <c r="E90" s="42"/>
      <c r="F90" s="220" t="s">
        <v>1180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2" customFormat="1">
      <c r="A91" s="40"/>
      <c r="B91" s="41"/>
      <c r="C91" s="42"/>
      <c r="D91" s="219" t="s">
        <v>308</v>
      </c>
      <c r="E91" s="42"/>
      <c r="F91" s="247" t="s">
        <v>1872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308</v>
      </c>
      <c r="AU91" s="19" t="s">
        <v>85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1873</v>
      </c>
      <c r="G92" s="227"/>
      <c r="H92" s="230">
        <v>220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75</v>
      </c>
      <c r="AY92" s="236" t="s">
        <v>275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1874</v>
      </c>
      <c r="G93" s="227"/>
      <c r="H93" s="230">
        <v>220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75</v>
      </c>
      <c r="AY93" s="236" t="s">
        <v>275</v>
      </c>
    </row>
    <row r="94" s="13" customFormat="1">
      <c r="A94" s="13"/>
      <c r="B94" s="226"/>
      <c r="C94" s="227"/>
      <c r="D94" s="219" t="s">
        <v>288</v>
      </c>
      <c r="E94" s="228" t="s">
        <v>19</v>
      </c>
      <c r="F94" s="229" t="s">
        <v>1875</v>
      </c>
      <c r="G94" s="227"/>
      <c r="H94" s="230">
        <v>342</v>
      </c>
      <c r="I94" s="231"/>
      <c r="J94" s="227"/>
      <c r="K94" s="227"/>
      <c r="L94" s="232"/>
      <c r="M94" s="233"/>
      <c r="N94" s="234"/>
      <c r="O94" s="234"/>
      <c r="P94" s="234"/>
      <c r="Q94" s="234"/>
      <c r="R94" s="234"/>
      <c r="S94" s="234"/>
      <c r="T94" s="23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6" t="s">
        <v>288</v>
      </c>
      <c r="AU94" s="236" t="s">
        <v>85</v>
      </c>
      <c r="AV94" s="13" t="s">
        <v>85</v>
      </c>
      <c r="AW94" s="13" t="s">
        <v>36</v>
      </c>
      <c r="AX94" s="13" t="s">
        <v>75</v>
      </c>
      <c r="AY94" s="236" t="s">
        <v>275</v>
      </c>
    </row>
    <row r="95" s="13" customFormat="1">
      <c r="A95" s="13"/>
      <c r="B95" s="226"/>
      <c r="C95" s="227"/>
      <c r="D95" s="219" t="s">
        <v>288</v>
      </c>
      <c r="E95" s="228" t="s">
        <v>19</v>
      </c>
      <c r="F95" s="229" t="s">
        <v>1876</v>
      </c>
      <c r="G95" s="227"/>
      <c r="H95" s="230">
        <v>225</v>
      </c>
      <c r="I95" s="231"/>
      <c r="J95" s="227"/>
      <c r="K95" s="227"/>
      <c r="L95" s="232"/>
      <c r="M95" s="233"/>
      <c r="N95" s="234"/>
      <c r="O95" s="234"/>
      <c r="P95" s="234"/>
      <c r="Q95" s="234"/>
      <c r="R95" s="234"/>
      <c r="S95" s="234"/>
      <c r="T95" s="235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36" t="s">
        <v>288</v>
      </c>
      <c r="AU95" s="236" t="s">
        <v>85</v>
      </c>
      <c r="AV95" s="13" t="s">
        <v>85</v>
      </c>
      <c r="AW95" s="13" t="s">
        <v>36</v>
      </c>
      <c r="AX95" s="13" t="s">
        <v>75</v>
      </c>
      <c r="AY95" s="236" t="s">
        <v>275</v>
      </c>
    </row>
    <row r="96" s="15" customFormat="1">
      <c r="A96" s="15"/>
      <c r="B96" s="262"/>
      <c r="C96" s="263"/>
      <c r="D96" s="219" t="s">
        <v>288</v>
      </c>
      <c r="E96" s="264" t="s">
        <v>19</v>
      </c>
      <c r="F96" s="265" t="s">
        <v>922</v>
      </c>
      <c r="G96" s="263"/>
      <c r="H96" s="266">
        <v>1007</v>
      </c>
      <c r="I96" s="267"/>
      <c r="J96" s="263"/>
      <c r="K96" s="263"/>
      <c r="L96" s="268"/>
      <c r="M96" s="269"/>
      <c r="N96" s="270"/>
      <c r="O96" s="270"/>
      <c r="P96" s="270"/>
      <c r="Q96" s="270"/>
      <c r="R96" s="270"/>
      <c r="S96" s="270"/>
      <c r="T96" s="271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72" t="s">
        <v>288</v>
      </c>
      <c r="AU96" s="272" t="s">
        <v>85</v>
      </c>
      <c r="AV96" s="15" t="s">
        <v>282</v>
      </c>
      <c r="AW96" s="15" t="s">
        <v>36</v>
      </c>
      <c r="AX96" s="15" t="s">
        <v>83</v>
      </c>
      <c r="AY96" s="272" t="s">
        <v>275</v>
      </c>
    </row>
    <row r="97" s="2" customFormat="1" ht="16.5" customHeight="1">
      <c r="A97" s="40"/>
      <c r="B97" s="41"/>
      <c r="C97" s="206" t="s">
        <v>295</v>
      </c>
      <c r="D97" s="206" t="s">
        <v>277</v>
      </c>
      <c r="E97" s="207" t="s">
        <v>290</v>
      </c>
      <c r="F97" s="208" t="s">
        <v>291</v>
      </c>
      <c r="G97" s="209" t="s">
        <v>292</v>
      </c>
      <c r="H97" s="210">
        <v>7.5289999999999999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1877</v>
      </c>
    </row>
    <row r="98" s="2" customFormat="1">
      <c r="A98" s="40"/>
      <c r="B98" s="41"/>
      <c r="C98" s="42"/>
      <c r="D98" s="219" t="s">
        <v>284</v>
      </c>
      <c r="E98" s="42"/>
      <c r="F98" s="220" t="s">
        <v>291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13" customFormat="1">
      <c r="A99" s="13"/>
      <c r="B99" s="226"/>
      <c r="C99" s="227"/>
      <c r="D99" s="219" t="s">
        <v>288</v>
      </c>
      <c r="E99" s="228" t="s">
        <v>19</v>
      </c>
      <c r="F99" s="229" t="s">
        <v>1878</v>
      </c>
      <c r="G99" s="227"/>
      <c r="H99" s="230">
        <v>7.5289999999999999</v>
      </c>
      <c r="I99" s="231"/>
      <c r="J99" s="227"/>
      <c r="K99" s="227"/>
      <c r="L99" s="232"/>
      <c r="M99" s="233"/>
      <c r="N99" s="234"/>
      <c r="O99" s="234"/>
      <c r="P99" s="234"/>
      <c r="Q99" s="234"/>
      <c r="R99" s="234"/>
      <c r="S99" s="234"/>
      <c r="T99" s="23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6" t="s">
        <v>288</v>
      </c>
      <c r="AU99" s="236" t="s">
        <v>85</v>
      </c>
      <c r="AV99" s="13" t="s">
        <v>85</v>
      </c>
      <c r="AW99" s="13" t="s">
        <v>36</v>
      </c>
      <c r="AX99" s="13" t="s">
        <v>83</v>
      </c>
      <c r="AY99" s="236" t="s">
        <v>275</v>
      </c>
    </row>
    <row r="100" s="2" customFormat="1" ht="16.5" customHeight="1">
      <c r="A100" s="40"/>
      <c r="B100" s="41"/>
      <c r="C100" s="206" t="s">
        <v>282</v>
      </c>
      <c r="D100" s="206" t="s">
        <v>277</v>
      </c>
      <c r="E100" s="207" t="s">
        <v>296</v>
      </c>
      <c r="F100" s="208" t="s">
        <v>297</v>
      </c>
      <c r="G100" s="209" t="s">
        <v>280</v>
      </c>
      <c r="H100" s="210">
        <v>5019</v>
      </c>
      <c r="I100" s="211"/>
      <c r="J100" s="212">
        <f>ROUND(I100*H100,2)</f>
        <v>0</v>
      </c>
      <c r="K100" s="208" t="s">
        <v>281</v>
      </c>
      <c r="L100" s="46"/>
      <c r="M100" s="213" t="s">
        <v>19</v>
      </c>
      <c r="N100" s="214" t="s">
        <v>46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282</v>
      </c>
      <c r="AT100" s="217" t="s">
        <v>277</v>
      </c>
      <c r="AU100" s="217" t="s">
        <v>85</v>
      </c>
      <c r="AY100" s="19" t="s">
        <v>275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83</v>
      </c>
      <c r="BK100" s="218">
        <f>ROUND(I100*H100,2)</f>
        <v>0</v>
      </c>
      <c r="BL100" s="19" t="s">
        <v>282</v>
      </c>
      <c r="BM100" s="217" t="s">
        <v>1879</v>
      </c>
    </row>
    <row r="101" s="2" customFormat="1">
      <c r="A101" s="40"/>
      <c r="B101" s="41"/>
      <c r="C101" s="42"/>
      <c r="D101" s="219" t="s">
        <v>284</v>
      </c>
      <c r="E101" s="42"/>
      <c r="F101" s="220" t="s">
        <v>299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284</v>
      </c>
      <c r="AU101" s="19" t="s">
        <v>85</v>
      </c>
    </row>
    <row r="102" s="2" customFormat="1">
      <c r="A102" s="40"/>
      <c r="B102" s="41"/>
      <c r="C102" s="42"/>
      <c r="D102" s="224" t="s">
        <v>286</v>
      </c>
      <c r="E102" s="42"/>
      <c r="F102" s="225" t="s">
        <v>300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286</v>
      </c>
      <c r="AU102" s="19" t="s">
        <v>85</v>
      </c>
    </row>
    <row r="103" s="13" customFormat="1">
      <c r="A103" s="13"/>
      <c r="B103" s="226"/>
      <c r="C103" s="227"/>
      <c r="D103" s="219" t="s">
        <v>288</v>
      </c>
      <c r="E103" s="228" t="s">
        <v>19</v>
      </c>
      <c r="F103" s="229" t="s">
        <v>1880</v>
      </c>
      <c r="G103" s="227"/>
      <c r="H103" s="230">
        <v>5019</v>
      </c>
      <c r="I103" s="231"/>
      <c r="J103" s="227"/>
      <c r="K103" s="227"/>
      <c r="L103" s="232"/>
      <c r="M103" s="233"/>
      <c r="N103" s="234"/>
      <c r="O103" s="234"/>
      <c r="P103" s="234"/>
      <c r="Q103" s="234"/>
      <c r="R103" s="234"/>
      <c r="S103" s="234"/>
      <c r="T103" s="235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36" t="s">
        <v>288</v>
      </c>
      <c r="AU103" s="236" t="s">
        <v>85</v>
      </c>
      <c r="AV103" s="13" t="s">
        <v>85</v>
      </c>
      <c r="AW103" s="13" t="s">
        <v>36</v>
      </c>
      <c r="AX103" s="13" t="s">
        <v>83</v>
      </c>
      <c r="AY103" s="236" t="s">
        <v>275</v>
      </c>
    </row>
    <row r="104" s="2" customFormat="1" ht="16.5" customHeight="1">
      <c r="A104" s="40"/>
      <c r="B104" s="41"/>
      <c r="C104" s="237" t="s">
        <v>311</v>
      </c>
      <c r="D104" s="237" t="s">
        <v>302</v>
      </c>
      <c r="E104" s="238" t="s">
        <v>1196</v>
      </c>
      <c r="F104" s="239" t="s">
        <v>1197</v>
      </c>
      <c r="G104" s="240" t="s">
        <v>305</v>
      </c>
      <c r="H104" s="241">
        <v>20.076000000000001</v>
      </c>
      <c r="I104" s="242"/>
      <c r="J104" s="243">
        <f>ROUND(I104*H104,2)</f>
        <v>0</v>
      </c>
      <c r="K104" s="239" t="s">
        <v>281</v>
      </c>
      <c r="L104" s="244"/>
      <c r="M104" s="245" t="s">
        <v>19</v>
      </c>
      <c r="N104" s="246" t="s">
        <v>46</v>
      </c>
      <c r="O104" s="86"/>
      <c r="P104" s="215">
        <f>O104*H104</f>
        <v>0</v>
      </c>
      <c r="Q104" s="215">
        <v>0.001</v>
      </c>
      <c r="R104" s="215">
        <f>Q104*H104</f>
        <v>0.020076</v>
      </c>
      <c r="S104" s="215">
        <v>0</v>
      </c>
      <c r="T104" s="21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17" t="s">
        <v>306</v>
      </c>
      <c r="AT104" s="217" t="s">
        <v>302</v>
      </c>
      <c r="AU104" s="217" t="s">
        <v>85</v>
      </c>
      <c r="AY104" s="19" t="s">
        <v>275</v>
      </c>
      <c r="BE104" s="218">
        <f>IF(N104="základní",J104,0)</f>
        <v>0</v>
      </c>
      <c r="BF104" s="218">
        <f>IF(N104="snížená",J104,0)</f>
        <v>0</v>
      </c>
      <c r="BG104" s="218">
        <f>IF(N104="zákl. přenesená",J104,0)</f>
        <v>0</v>
      </c>
      <c r="BH104" s="218">
        <f>IF(N104="sníž. přenesená",J104,0)</f>
        <v>0</v>
      </c>
      <c r="BI104" s="218">
        <f>IF(N104="nulová",J104,0)</f>
        <v>0</v>
      </c>
      <c r="BJ104" s="19" t="s">
        <v>83</v>
      </c>
      <c r="BK104" s="218">
        <f>ROUND(I104*H104,2)</f>
        <v>0</v>
      </c>
      <c r="BL104" s="19" t="s">
        <v>282</v>
      </c>
      <c r="BM104" s="217" t="s">
        <v>1881</v>
      </c>
    </row>
    <row r="105" s="2" customFormat="1">
      <c r="A105" s="40"/>
      <c r="B105" s="41"/>
      <c r="C105" s="42"/>
      <c r="D105" s="219" t="s">
        <v>284</v>
      </c>
      <c r="E105" s="42"/>
      <c r="F105" s="220" t="s">
        <v>1197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284</v>
      </c>
      <c r="AU105" s="19" t="s">
        <v>85</v>
      </c>
    </row>
    <row r="106" s="2" customFormat="1">
      <c r="A106" s="40"/>
      <c r="B106" s="41"/>
      <c r="C106" s="42"/>
      <c r="D106" s="219" t="s">
        <v>308</v>
      </c>
      <c r="E106" s="42"/>
      <c r="F106" s="247" t="s">
        <v>1882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308</v>
      </c>
      <c r="AU106" s="19" t="s">
        <v>85</v>
      </c>
    </row>
    <row r="107" s="13" customFormat="1">
      <c r="A107" s="13"/>
      <c r="B107" s="226"/>
      <c r="C107" s="227"/>
      <c r="D107" s="219" t="s">
        <v>288</v>
      </c>
      <c r="E107" s="227"/>
      <c r="F107" s="229" t="s">
        <v>1883</v>
      </c>
      <c r="G107" s="227"/>
      <c r="H107" s="230">
        <v>20.076000000000001</v>
      </c>
      <c r="I107" s="231"/>
      <c r="J107" s="227"/>
      <c r="K107" s="227"/>
      <c r="L107" s="232"/>
      <c r="M107" s="233"/>
      <c r="N107" s="234"/>
      <c r="O107" s="234"/>
      <c r="P107" s="234"/>
      <c r="Q107" s="234"/>
      <c r="R107" s="234"/>
      <c r="S107" s="234"/>
      <c r="T107" s="235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36" t="s">
        <v>288</v>
      </c>
      <c r="AU107" s="236" t="s">
        <v>85</v>
      </c>
      <c r="AV107" s="13" t="s">
        <v>85</v>
      </c>
      <c r="AW107" s="13" t="s">
        <v>4</v>
      </c>
      <c r="AX107" s="13" t="s">
        <v>83</v>
      </c>
      <c r="AY107" s="236" t="s">
        <v>275</v>
      </c>
    </row>
    <row r="108" s="2" customFormat="1" ht="21.75" customHeight="1">
      <c r="A108" s="40"/>
      <c r="B108" s="41"/>
      <c r="C108" s="206" t="s">
        <v>319</v>
      </c>
      <c r="D108" s="206" t="s">
        <v>277</v>
      </c>
      <c r="E108" s="207" t="s">
        <v>312</v>
      </c>
      <c r="F108" s="208" t="s">
        <v>313</v>
      </c>
      <c r="G108" s="209" t="s">
        <v>314</v>
      </c>
      <c r="H108" s="210">
        <v>161</v>
      </c>
      <c r="I108" s="211"/>
      <c r="J108" s="212">
        <f>ROUND(I108*H108,2)</f>
        <v>0</v>
      </c>
      <c r="K108" s="208" t="s">
        <v>281</v>
      </c>
      <c r="L108" s="46"/>
      <c r="M108" s="213" t="s">
        <v>19</v>
      </c>
      <c r="N108" s="214" t="s">
        <v>46</v>
      </c>
      <c r="O108" s="86"/>
      <c r="P108" s="215">
        <f>O108*H108</f>
        <v>0</v>
      </c>
      <c r="Q108" s="215">
        <v>0</v>
      </c>
      <c r="R108" s="215">
        <f>Q108*H108</f>
        <v>0</v>
      </c>
      <c r="S108" s="215">
        <v>0</v>
      </c>
      <c r="T108" s="21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17" t="s">
        <v>282</v>
      </c>
      <c r="AT108" s="217" t="s">
        <v>277</v>
      </c>
      <c r="AU108" s="217" t="s">
        <v>85</v>
      </c>
      <c r="AY108" s="19" t="s">
        <v>275</v>
      </c>
      <c r="BE108" s="218">
        <f>IF(N108="základní",J108,0)</f>
        <v>0</v>
      </c>
      <c r="BF108" s="218">
        <f>IF(N108="snížená",J108,0)</f>
        <v>0</v>
      </c>
      <c r="BG108" s="218">
        <f>IF(N108="zákl. přenesená",J108,0)</f>
        <v>0</v>
      </c>
      <c r="BH108" s="218">
        <f>IF(N108="sníž. přenesená",J108,0)</f>
        <v>0</v>
      </c>
      <c r="BI108" s="218">
        <f>IF(N108="nulová",J108,0)</f>
        <v>0</v>
      </c>
      <c r="BJ108" s="19" t="s">
        <v>83</v>
      </c>
      <c r="BK108" s="218">
        <f>ROUND(I108*H108,2)</f>
        <v>0</v>
      </c>
      <c r="BL108" s="19" t="s">
        <v>282</v>
      </c>
      <c r="BM108" s="217" t="s">
        <v>1884</v>
      </c>
    </row>
    <row r="109" s="2" customFormat="1">
      <c r="A109" s="40"/>
      <c r="B109" s="41"/>
      <c r="C109" s="42"/>
      <c r="D109" s="219" t="s">
        <v>284</v>
      </c>
      <c r="E109" s="42"/>
      <c r="F109" s="220" t="s">
        <v>316</v>
      </c>
      <c r="G109" s="42"/>
      <c r="H109" s="42"/>
      <c r="I109" s="221"/>
      <c r="J109" s="42"/>
      <c r="K109" s="42"/>
      <c r="L109" s="46"/>
      <c r="M109" s="222"/>
      <c r="N109" s="22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284</v>
      </c>
      <c r="AU109" s="19" t="s">
        <v>85</v>
      </c>
    </row>
    <row r="110" s="2" customFormat="1">
      <c r="A110" s="40"/>
      <c r="B110" s="41"/>
      <c r="C110" s="42"/>
      <c r="D110" s="224" t="s">
        <v>286</v>
      </c>
      <c r="E110" s="42"/>
      <c r="F110" s="225" t="s">
        <v>317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286</v>
      </c>
      <c r="AU110" s="19" t="s">
        <v>85</v>
      </c>
    </row>
    <row r="111" s="13" customFormat="1">
      <c r="A111" s="13"/>
      <c r="B111" s="226"/>
      <c r="C111" s="227"/>
      <c r="D111" s="219" t="s">
        <v>288</v>
      </c>
      <c r="E111" s="228" t="s">
        <v>19</v>
      </c>
      <c r="F111" s="229" t="s">
        <v>1885</v>
      </c>
      <c r="G111" s="227"/>
      <c r="H111" s="230">
        <v>161</v>
      </c>
      <c r="I111" s="231"/>
      <c r="J111" s="227"/>
      <c r="K111" s="227"/>
      <c r="L111" s="232"/>
      <c r="M111" s="233"/>
      <c r="N111" s="234"/>
      <c r="O111" s="234"/>
      <c r="P111" s="234"/>
      <c r="Q111" s="234"/>
      <c r="R111" s="234"/>
      <c r="S111" s="234"/>
      <c r="T111" s="235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36" t="s">
        <v>288</v>
      </c>
      <c r="AU111" s="236" t="s">
        <v>85</v>
      </c>
      <c r="AV111" s="13" t="s">
        <v>85</v>
      </c>
      <c r="AW111" s="13" t="s">
        <v>36</v>
      </c>
      <c r="AX111" s="13" t="s">
        <v>83</v>
      </c>
      <c r="AY111" s="236" t="s">
        <v>275</v>
      </c>
    </row>
    <row r="112" s="2" customFormat="1" ht="21.75" customHeight="1">
      <c r="A112" s="40"/>
      <c r="B112" s="41"/>
      <c r="C112" s="206" t="s">
        <v>326</v>
      </c>
      <c r="D112" s="206" t="s">
        <v>277</v>
      </c>
      <c r="E112" s="207" t="s">
        <v>884</v>
      </c>
      <c r="F112" s="208" t="s">
        <v>885</v>
      </c>
      <c r="G112" s="209" t="s">
        <v>314</v>
      </c>
      <c r="H112" s="210">
        <v>876</v>
      </c>
      <c r="I112" s="211"/>
      <c r="J112" s="212">
        <f>ROUND(I112*H112,2)</f>
        <v>0</v>
      </c>
      <c r="K112" s="208" t="s">
        <v>281</v>
      </c>
      <c r="L112" s="46"/>
      <c r="M112" s="213" t="s">
        <v>19</v>
      </c>
      <c r="N112" s="214" t="s">
        <v>46</v>
      </c>
      <c r="O112" s="86"/>
      <c r="P112" s="215">
        <f>O112*H112</f>
        <v>0</v>
      </c>
      <c r="Q112" s="215">
        <v>0</v>
      </c>
      <c r="R112" s="215">
        <f>Q112*H112</f>
        <v>0</v>
      </c>
      <c r="S112" s="215">
        <v>0</v>
      </c>
      <c r="T112" s="21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17" t="s">
        <v>282</v>
      </c>
      <c r="AT112" s="217" t="s">
        <v>277</v>
      </c>
      <c r="AU112" s="217" t="s">
        <v>85</v>
      </c>
      <c r="AY112" s="19" t="s">
        <v>275</v>
      </c>
      <c r="BE112" s="218">
        <f>IF(N112="základní",J112,0)</f>
        <v>0</v>
      </c>
      <c r="BF112" s="218">
        <f>IF(N112="snížená",J112,0)</f>
        <v>0</v>
      </c>
      <c r="BG112" s="218">
        <f>IF(N112="zákl. přenesená",J112,0)</f>
        <v>0</v>
      </c>
      <c r="BH112" s="218">
        <f>IF(N112="sníž. přenesená",J112,0)</f>
        <v>0</v>
      </c>
      <c r="BI112" s="218">
        <f>IF(N112="nulová",J112,0)</f>
        <v>0</v>
      </c>
      <c r="BJ112" s="19" t="s">
        <v>83</v>
      </c>
      <c r="BK112" s="218">
        <f>ROUND(I112*H112,2)</f>
        <v>0</v>
      </c>
      <c r="BL112" s="19" t="s">
        <v>282</v>
      </c>
      <c r="BM112" s="217" t="s">
        <v>1886</v>
      </c>
    </row>
    <row r="113" s="2" customFormat="1">
      <c r="A113" s="40"/>
      <c r="B113" s="41"/>
      <c r="C113" s="42"/>
      <c r="D113" s="219" t="s">
        <v>284</v>
      </c>
      <c r="E113" s="42"/>
      <c r="F113" s="220" t="s">
        <v>887</v>
      </c>
      <c r="G113" s="42"/>
      <c r="H113" s="42"/>
      <c r="I113" s="221"/>
      <c r="J113" s="42"/>
      <c r="K113" s="42"/>
      <c r="L113" s="46"/>
      <c r="M113" s="222"/>
      <c r="N113" s="22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284</v>
      </c>
      <c r="AU113" s="19" t="s">
        <v>85</v>
      </c>
    </row>
    <row r="114" s="2" customFormat="1">
      <c r="A114" s="40"/>
      <c r="B114" s="41"/>
      <c r="C114" s="42"/>
      <c r="D114" s="224" t="s">
        <v>286</v>
      </c>
      <c r="E114" s="42"/>
      <c r="F114" s="225" t="s">
        <v>888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286</v>
      </c>
      <c r="AU114" s="19" t="s">
        <v>85</v>
      </c>
    </row>
    <row r="115" s="13" customFormat="1">
      <c r="A115" s="13"/>
      <c r="B115" s="226"/>
      <c r="C115" s="227"/>
      <c r="D115" s="219" t="s">
        <v>288</v>
      </c>
      <c r="E115" s="228" t="s">
        <v>19</v>
      </c>
      <c r="F115" s="229" t="s">
        <v>1887</v>
      </c>
      <c r="G115" s="227"/>
      <c r="H115" s="230">
        <v>876</v>
      </c>
      <c r="I115" s="231"/>
      <c r="J115" s="227"/>
      <c r="K115" s="227"/>
      <c r="L115" s="232"/>
      <c r="M115" s="233"/>
      <c r="N115" s="234"/>
      <c r="O115" s="234"/>
      <c r="P115" s="234"/>
      <c r="Q115" s="234"/>
      <c r="R115" s="234"/>
      <c r="S115" s="234"/>
      <c r="T115" s="235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36" t="s">
        <v>288</v>
      </c>
      <c r="AU115" s="236" t="s">
        <v>85</v>
      </c>
      <c r="AV115" s="13" t="s">
        <v>85</v>
      </c>
      <c r="AW115" s="13" t="s">
        <v>36</v>
      </c>
      <c r="AX115" s="13" t="s">
        <v>83</v>
      </c>
      <c r="AY115" s="236" t="s">
        <v>275</v>
      </c>
    </row>
    <row r="116" s="2" customFormat="1" ht="16.5" customHeight="1">
      <c r="A116" s="40"/>
      <c r="B116" s="41"/>
      <c r="C116" s="206" t="s">
        <v>306</v>
      </c>
      <c r="D116" s="206" t="s">
        <v>277</v>
      </c>
      <c r="E116" s="207" t="s">
        <v>320</v>
      </c>
      <c r="F116" s="208" t="s">
        <v>321</v>
      </c>
      <c r="G116" s="209" t="s">
        <v>280</v>
      </c>
      <c r="H116" s="210">
        <v>6056</v>
      </c>
      <c r="I116" s="211"/>
      <c r="J116" s="212">
        <f>ROUND(I116*H116,2)</f>
        <v>0</v>
      </c>
      <c r="K116" s="208" t="s">
        <v>281</v>
      </c>
      <c r="L116" s="46"/>
      <c r="M116" s="213" t="s">
        <v>19</v>
      </c>
      <c r="N116" s="214" t="s">
        <v>46</v>
      </c>
      <c r="O116" s="86"/>
      <c r="P116" s="215">
        <f>O116*H116</f>
        <v>0</v>
      </c>
      <c r="Q116" s="215">
        <v>0</v>
      </c>
      <c r="R116" s="215">
        <f>Q116*H116</f>
        <v>0</v>
      </c>
      <c r="S116" s="215">
        <v>0</v>
      </c>
      <c r="T116" s="21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17" t="s">
        <v>282</v>
      </c>
      <c r="AT116" s="217" t="s">
        <v>277</v>
      </c>
      <c r="AU116" s="217" t="s">
        <v>85</v>
      </c>
      <c r="AY116" s="19" t="s">
        <v>275</v>
      </c>
      <c r="BE116" s="218">
        <f>IF(N116="základní",J116,0)</f>
        <v>0</v>
      </c>
      <c r="BF116" s="218">
        <f>IF(N116="snížená",J116,0)</f>
        <v>0</v>
      </c>
      <c r="BG116" s="218">
        <f>IF(N116="zákl. přenesená",J116,0)</f>
        <v>0</v>
      </c>
      <c r="BH116" s="218">
        <f>IF(N116="sníž. přenesená",J116,0)</f>
        <v>0</v>
      </c>
      <c r="BI116" s="218">
        <f>IF(N116="nulová",J116,0)</f>
        <v>0</v>
      </c>
      <c r="BJ116" s="19" t="s">
        <v>83</v>
      </c>
      <c r="BK116" s="218">
        <f>ROUND(I116*H116,2)</f>
        <v>0</v>
      </c>
      <c r="BL116" s="19" t="s">
        <v>282</v>
      </c>
      <c r="BM116" s="217" t="s">
        <v>1888</v>
      </c>
    </row>
    <row r="117" s="2" customFormat="1">
      <c r="A117" s="40"/>
      <c r="B117" s="41"/>
      <c r="C117" s="42"/>
      <c r="D117" s="219" t="s">
        <v>284</v>
      </c>
      <c r="E117" s="42"/>
      <c r="F117" s="220" t="s">
        <v>323</v>
      </c>
      <c r="G117" s="42"/>
      <c r="H117" s="42"/>
      <c r="I117" s="221"/>
      <c r="J117" s="42"/>
      <c r="K117" s="42"/>
      <c r="L117" s="46"/>
      <c r="M117" s="222"/>
      <c r="N117" s="22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284</v>
      </c>
      <c r="AU117" s="19" t="s">
        <v>85</v>
      </c>
    </row>
    <row r="118" s="2" customFormat="1">
      <c r="A118" s="40"/>
      <c r="B118" s="41"/>
      <c r="C118" s="42"/>
      <c r="D118" s="224" t="s">
        <v>286</v>
      </c>
      <c r="E118" s="42"/>
      <c r="F118" s="225" t="s">
        <v>324</v>
      </c>
      <c r="G118" s="42"/>
      <c r="H118" s="42"/>
      <c r="I118" s="221"/>
      <c r="J118" s="42"/>
      <c r="K118" s="42"/>
      <c r="L118" s="46"/>
      <c r="M118" s="222"/>
      <c r="N118" s="22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286</v>
      </c>
      <c r="AU118" s="19" t="s">
        <v>85</v>
      </c>
    </row>
    <row r="119" s="13" customFormat="1">
      <c r="A119" s="13"/>
      <c r="B119" s="226"/>
      <c r="C119" s="227"/>
      <c r="D119" s="219" t="s">
        <v>288</v>
      </c>
      <c r="E119" s="228" t="s">
        <v>19</v>
      </c>
      <c r="F119" s="229" t="s">
        <v>1889</v>
      </c>
      <c r="G119" s="227"/>
      <c r="H119" s="230">
        <v>6056</v>
      </c>
      <c r="I119" s="231"/>
      <c r="J119" s="227"/>
      <c r="K119" s="227"/>
      <c r="L119" s="232"/>
      <c r="M119" s="233"/>
      <c r="N119" s="234"/>
      <c r="O119" s="234"/>
      <c r="P119" s="234"/>
      <c r="Q119" s="234"/>
      <c r="R119" s="234"/>
      <c r="S119" s="234"/>
      <c r="T119" s="235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36" t="s">
        <v>288</v>
      </c>
      <c r="AU119" s="236" t="s">
        <v>85</v>
      </c>
      <c r="AV119" s="13" t="s">
        <v>85</v>
      </c>
      <c r="AW119" s="13" t="s">
        <v>36</v>
      </c>
      <c r="AX119" s="13" t="s">
        <v>83</v>
      </c>
      <c r="AY119" s="236" t="s">
        <v>275</v>
      </c>
    </row>
    <row r="120" s="2" customFormat="1" ht="16.5" customHeight="1">
      <c r="A120" s="40"/>
      <c r="B120" s="41"/>
      <c r="C120" s="206" t="s">
        <v>337</v>
      </c>
      <c r="D120" s="206" t="s">
        <v>277</v>
      </c>
      <c r="E120" s="207" t="s">
        <v>327</v>
      </c>
      <c r="F120" s="208" t="s">
        <v>328</v>
      </c>
      <c r="G120" s="209" t="s">
        <v>280</v>
      </c>
      <c r="H120" s="210">
        <v>6056</v>
      </c>
      <c r="I120" s="211"/>
      <c r="J120" s="212">
        <f>ROUND(I120*H120,2)</f>
        <v>0</v>
      </c>
      <c r="K120" s="208" t="s">
        <v>281</v>
      </c>
      <c r="L120" s="46"/>
      <c r="M120" s="213" t="s">
        <v>19</v>
      </c>
      <c r="N120" s="214" t="s">
        <v>46</v>
      </c>
      <c r="O120" s="86"/>
      <c r="P120" s="215">
        <f>O120*H120</f>
        <v>0</v>
      </c>
      <c r="Q120" s="215">
        <v>0</v>
      </c>
      <c r="R120" s="215">
        <f>Q120*H120</f>
        <v>0</v>
      </c>
      <c r="S120" s="215">
        <v>0</v>
      </c>
      <c r="T120" s="21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17" t="s">
        <v>282</v>
      </c>
      <c r="AT120" s="217" t="s">
        <v>277</v>
      </c>
      <c r="AU120" s="217" t="s">
        <v>85</v>
      </c>
      <c r="AY120" s="19" t="s">
        <v>275</v>
      </c>
      <c r="BE120" s="218">
        <f>IF(N120="základní",J120,0)</f>
        <v>0</v>
      </c>
      <c r="BF120" s="218">
        <f>IF(N120="snížená",J120,0)</f>
        <v>0</v>
      </c>
      <c r="BG120" s="218">
        <f>IF(N120="zákl. přenesená",J120,0)</f>
        <v>0</v>
      </c>
      <c r="BH120" s="218">
        <f>IF(N120="sníž. přenesená",J120,0)</f>
        <v>0</v>
      </c>
      <c r="BI120" s="218">
        <f>IF(N120="nulová",J120,0)</f>
        <v>0</v>
      </c>
      <c r="BJ120" s="19" t="s">
        <v>83</v>
      </c>
      <c r="BK120" s="218">
        <f>ROUND(I120*H120,2)</f>
        <v>0</v>
      </c>
      <c r="BL120" s="19" t="s">
        <v>282</v>
      </c>
      <c r="BM120" s="217" t="s">
        <v>1890</v>
      </c>
    </row>
    <row r="121" s="2" customFormat="1">
      <c r="A121" s="40"/>
      <c r="B121" s="41"/>
      <c r="C121" s="42"/>
      <c r="D121" s="219" t="s">
        <v>284</v>
      </c>
      <c r="E121" s="42"/>
      <c r="F121" s="220" t="s">
        <v>330</v>
      </c>
      <c r="G121" s="42"/>
      <c r="H121" s="42"/>
      <c r="I121" s="221"/>
      <c r="J121" s="42"/>
      <c r="K121" s="42"/>
      <c r="L121" s="46"/>
      <c r="M121" s="222"/>
      <c r="N121" s="22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284</v>
      </c>
      <c r="AU121" s="19" t="s">
        <v>85</v>
      </c>
    </row>
    <row r="122" s="2" customFormat="1">
      <c r="A122" s="40"/>
      <c r="B122" s="41"/>
      <c r="C122" s="42"/>
      <c r="D122" s="224" t="s">
        <v>286</v>
      </c>
      <c r="E122" s="42"/>
      <c r="F122" s="225" t="s">
        <v>331</v>
      </c>
      <c r="G122" s="42"/>
      <c r="H122" s="42"/>
      <c r="I122" s="221"/>
      <c r="J122" s="42"/>
      <c r="K122" s="42"/>
      <c r="L122" s="46"/>
      <c r="M122" s="222"/>
      <c r="N122" s="22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286</v>
      </c>
      <c r="AU122" s="19" t="s">
        <v>85</v>
      </c>
    </row>
    <row r="123" s="13" customFormat="1">
      <c r="A123" s="13"/>
      <c r="B123" s="226"/>
      <c r="C123" s="227"/>
      <c r="D123" s="219" t="s">
        <v>288</v>
      </c>
      <c r="E123" s="228" t="s">
        <v>19</v>
      </c>
      <c r="F123" s="229" t="s">
        <v>1889</v>
      </c>
      <c r="G123" s="227"/>
      <c r="H123" s="230">
        <v>6056</v>
      </c>
      <c r="I123" s="231"/>
      <c r="J123" s="227"/>
      <c r="K123" s="227"/>
      <c r="L123" s="232"/>
      <c r="M123" s="233"/>
      <c r="N123" s="234"/>
      <c r="O123" s="234"/>
      <c r="P123" s="234"/>
      <c r="Q123" s="234"/>
      <c r="R123" s="234"/>
      <c r="S123" s="234"/>
      <c r="T123" s="235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36" t="s">
        <v>288</v>
      </c>
      <c r="AU123" s="236" t="s">
        <v>85</v>
      </c>
      <c r="AV123" s="13" t="s">
        <v>85</v>
      </c>
      <c r="AW123" s="13" t="s">
        <v>36</v>
      </c>
      <c r="AX123" s="13" t="s">
        <v>83</v>
      </c>
      <c r="AY123" s="236" t="s">
        <v>275</v>
      </c>
    </row>
    <row r="124" s="2" customFormat="1" ht="16.5" customHeight="1">
      <c r="A124" s="40"/>
      <c r="B124" s="41"/>
      <c r="C124" s="206" t="s">
        <v>345</v>
      </c>
      <c r="D124" s="206" t="s">
        <v>277</v>
      </c>
      <c r="E124" s="207" t="s">
        <v>332</v>
      </c>
      <c r="F124" s="208" t="s">
        <v>333</v>
      </c>
      <c r="G124" s="209" t="s">
        <v>280</v>
      </c>
      <c r="H124" s="210">
        <v>5019</v>
      </c>
      <c r="I124" s="211"/>
      <c r="J124" s="212">
        <f>ROUND(I124*H124,2)</f>
        <v>0</v>
      </c>
      <c r="K124" s="208" t="s">
        <v>281</v>
      </c>
      <c r="L124" s="46"/>
      <c r="M124" s="213" t="s">
        <v>19</v>
      </c>
      <c r="N124" s="214" t="s">
        <v>46</v>
      </c>
      <c r="O124" s="86"/>
      <c r="P124" s="215">
        <f>O124*H124</f>
        <v>0</v>
      </c>
      <c r="Q124" s="215">
        <v>0</v>
      </c>
      <c r="R124" s="215">
        <f>Q124*H124</f>
        <v>0</v>
      </c>
      <c r="S124" s="215">
        <v>0</v>
      </c>
      <c r="T124" s="21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17" t="s">
        <v>282</v>
      </c>
      <c r="AT124" s="217" t="s">
        <v>277</v>
      </c>
      <c r="AU124" s="217" t="s">
        <v>85</v>
      </c>
      <c r="AY124" s="19" t="s">
        <v>275</v>
      </c>
      <c r="BE124" s="218">
        <f>IF(N124="základní",J124,0)</f>
        <v>0</v>
      </c>
      <c r="BF124" s="218">
        <f>IF(N124="snížená",J124,0)</f>
        <v>0</v>
      </c>
      <c r="BG124" s="218">
        <f>IF(N124="zákl. přenesená",J124,0)</f>
        <v>0</v>
      </c>
      <c r="BH124" s="218">
        <f>IF(N124="sníž. přenesená",J124,0)</f>
        <v>0</v>
      </c>
      <c r="BI124" s="218">
        <f>IF(N124="nulová",J124,0)</f>
        <v>0</v>
      </c>
      <c r="BJ124" s="19" t="s">
        <v>83</v>
      </c>
      <c r="BK124" s="218">
        <f>ROUND(I124*H124,2)</f>
        <v>0</v>
      </c>
      <c r="BL124" s="19" t="s">
        <v>282</v>
      </c>
      <c r="BM124" s="217" t="s">
        <v>1891</v>
      </c>
    </row>
    <row r="125" s="2" customFormat="1">
      <c r="A125" s="40"/>
      <c r="B125" s="41"/>
      <c r="C125" s="42"/>
      <c r="D125" s="219" t="s">
        <v>284</v>
      </c>
      <c r="E125" s="42"/>
      <c r="F125" s="220" t="s">
        <v>335</v>
      </c>
      <c r="G125" s="42"/>
      <c r="H125" s="42"/>
      <c r="I125" s="221"/>
      <c r="J125" s="42"/>
      <c r="K125" s="42"/>
      <c r="L125" s="46"/>
      <c r="M125" s="222"/>
      <c r="N125" s="22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284</v>
      </c>
      <c r="AU125" s="19" t="s">
        <v>85</v>
      </c>
    </row>
    <row r="126" s="2" customFormat="1">
      <c r="A126" s="40"/>
      <c r="B126" s="41"/>
      <c r="C126" s="42"/>
      <c r="D126" s="224" t="s">
        <v>286</v>
      </c>
      <c r="E126" s="42"/>
      <c r="F126" s="225" t="s">
        <v>336</v>
      </c>
      <c r="G126" s="42"/>
      <c r="H126" s="42"/>
      <c r="I126" s="221"/>
      <c r="J126" s="42"/>
      <c r="K126" s="42"/>
      <c r="L126" s="46"/>
      <c r="M126" s="222"/>
      <c r="N126" s="22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286</v>
      </c>
      <c r="AU126" s="19" t="s">
        <v>85</v>
      </c>
    </row>
    <row r="127" s="13" customFormat="1">
      <c r="A127" s="13"/>
      <c r="B127" s="226"/>
      <c r="C127" s="227"/>
      <c r="D127" s="219" t="s">
        <v>288</v>
      </c>
      <c r="E127" s="228" t="s">
        <v>19</v>
      </c>
      <c r="F127" s="229" t="s">
        <v>1870</v>
      </c>
      <c r="G127" s="227"/>
      <c r="H127" s="230">
        <v>5019</v>
      </c>
      <c r="I127" s="231"/>
      <c r="J127" s="227"/>
      <c r="K127" s="227"/>
      <c r="L127" s="232"/>
      <c r="M127" s="233"/>
      <c r="N127" s="234"/>
      <c r="O127" s="234"/>
      <c r="P127" s="234"/>
      <c r="Q127" s="234"/>
      <c r="R127" s="234"/>
      <c r="S127" s="234"/>
      <c r="T127" s="235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36" t="s">
        <v>288</v>
      </c>
      <c r="AU127" s="236" t="s">
        <v>85</v>
      </c>
      <c r="AV127" s="13" t="s">
        <v>85</v>
      </c>
      <c r="AW127" s="13" t="s">
        <v>36</v>
      </c>
      <c r="AX127" s="13" t="s">
        <v>83</v>
      </c>
      <c r="AY127" s="236" t="s">
        <v>275</v>
      </c>
    </row>
    <row r="128" s="2" customFormat="1" ht="16.5" customHeight="1">
      <c r="A128" s="40"/>
      <c r="B128" s="41"/>
      <c r="C128" s="206" t="s">
        <v>351</v>
      </c>
      <c r="D128" s="206" t="s">
        <v>277</v>
      </c>
      <c r="E128" s="207" t="s">
        <v>338</v>
      </c>
      <c r="F128" s="208" t="s">
        <v>339</v>
      </c>
      <c r="G128" s="209" t="s">
        <v>340</v>
      </c>
      <c r="H128" s="210">
        <v>0.60599999999999998</v>
      </c>
      <c r="I128" s="211"/>
      <c r="J128" s="212">
        <f>ROUND(I128*H128,2)</f>
        <v>0</v>
      </c>
      <c r="K128" s="208" t="s">
        <v>281</v>
      </c>
      <c r="L128" s="46"/>
      <c r="M128" s="213" t="s">
        <v>19</v>
      </c>
      <c r="N128" s="214" t="s">
        <v>46</v>
      </c>
      <c r="O128" s="86"/>
      <c r="P128" s="215">
        <f>O128*H128</f>
        <v>0</v>
      </c>
      <c r="Q128" s="215">
        <v>0</v>
      </c>
      <c r="R128" s="215">
        <f>Q128*H128</f>
        <v>0</v>
      </c>
      <c r="S128" s="215">
        <v>0</v>
      </c>
      <c r="T128" s="21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17" t="s">
        <v>282</v>
      </c>
      <c r="AT128" s="217" t="s">
        <v>277</v>
      </c>
      <c r="AU128" s="217" t="s">
        <v>85</v>
      </c>
      <c r="AY128" s="19" t="s">
        <v>275</v>
      </c>
      <c r="BE128" s="218">
        <f>IF(N128="základní",J128,0)</f>
        <v>0</v>
      </c>
      <c r="BF128" s="218">
        <f>IF(N128="snížená",J128,0)</f>
        <v>0</v>
      </c>
      <c r="BG128" s="218">
        <f>IF(N128="zákl. přenesená",J128,0)</f>
        <v>0</v>
      </c>
      <c r="BH128" s="218">
        <f>IF(N128="sníž. přenesená",J128,0)</f>
        <v>0</v>
      </c>
      <c r="BI128" s="218">
        <f>IF(N128="nulová",J128,0)</f>
        <v>0</v>
      </c>
      <c r="BJ128" s="19" t="s">
        <v>83</v>
      </c>
      <c r="BK128" s="218">
        <f>ROUND(I128*H128,2)</f>
        <v>0</v>
      </c>
      <c r="BL128" s="19" t="s">
        <v>282</v>
      </c>
      <c r="BM128" s="217" t="s">
        <v>1892</v>
      </c>
    </row>
    <row r="129" s="2" customFormat="1">
      <c r="A129" s="40"/>
      <c r="B129" s="41"/>
      <c r="C129" s="42"/>
      <c r="D129" s="219" t="s">
        <v>284</v>
      </c>
      <c r="E129" s="42"/>
      <c r="F129" s="220" t="s">
        <v>342</v>
      </c>
      <c r="G129" s="42"/>
      <c r="H129" s="42"/>
      <c r="I129" s="221"/>
      <c r="J129" s="42"/>
      <c r="K129" s="42"/>
      <c r="L129" s="46"/>
      <c r="M129" s="222"/>
      <c r="N129" s="22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284</v>
      </c>
      <c r="AU129" s="19" t="s">
        <v>85</v>
      </c>
    </row>
    <row r="130" s="2" customFormat="1">
      <c r="A130" s="40"/>
      <c r="B130" s="41"/>
      <c r="C130" s="42"/>
      <c r="D130" s="224" t="s">
        <v>286</v>
      </c>
      <c r="E130" s="42"/>
      <c r="F130" s="225" t="s">
        <v>343</v>
      </c>
      <c r="G130" s="42"/>
      <c r="H130" s="42"/>
      <c r="I130" s="221"/>
      <c r="J130" s="42"/>
      <c r="K130" s="42"/>
      <c r="L130" s="46"/>
      <c r="M130" s="222"/>
      <c r="N130" s="22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286</v>
      </c>
      <c r="AU130" s="19" t="s">
        <v>85</v>
      </c>
    </row>
    <row r="131" s="13" customFormat="1">
      <c r="A131" s="13"/>
      <c r="B131" s="226"/>
      <c r="C131" s="227"/>
      <c r="D131" s="219" t="s">
        <v>288</v>
      </c>
      <c r="E131" s="228" t="s">
        <v>19</v>
      </c>
      <c r="F131" s="229" t="s">
        <v>1893</v>
      </c>
      <c r="G131" s="227"/>
      <c r="H131" s="230">
        <v>0.60599999999999998</v>
      </c>
      <c r="I131" s="231"/>
      <c r="J131" s="227"/>
      <c r="K131" s="227"/>
      <c r="L131" s="232"/>
      <c r="M131" s="233"/>
      <c r="N131" s="234"/>
      <c r="O131" s="234"/>
      <c r="P131" s="234"/>
      <c r="Q131" s="234"/>
      <c r="R131" s="234"/>
      <c r="S131" s="234"/>
      <c r="T131" s="235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36" t="s">
        <v>288</v>
      </c>
      <c r="AU131" s="236" t="s">
        <v>85</v>
      </c>
      <c r="AV131" s="13" t="s">
        <v>85</v>
      </c>
      <c r="AW131" s="13" t="s">
        <v>36</v>
      </c>
      <c r="AX131" s="13" t="s">
        <v>83</v>
      </c>
      <c r="AY131" s="236" t="s">
        <v>275</v>
      </c>
    </row>
    <row r="132" s="2" customFormat="1" ht="16.5" customHeight="1">
      <c r="A132" s="40"/>
      <c r="B132" s="41"/>
      <c r="C132" s="206" t="s">
        <v>8</v>
      </c>
      <c r="D132" s="206" t="s">
        <v>277</v>
      </c>
      <c r="E132" s="207" t="s">
        <v>896</v>
      </c>
      <c r="F132" s="208" t="s">
        <v>897</v>
      </c>
      <c r="G132" s="209" t="s">
        <v>314</v>
      </c>
      <c r="H132" s="210">
        <v>876</v>
      </c>
      <c r="I132" s="211"/>
      <c r="J132" s="212">
        <f>ROUND(I132*H132,2)</f>
        <v>0</v>
      </c>
      <c r="K132" s="208" t="s">
        <v>281</v>
      </c>
      <c r="L132" s="46"/>
      <c r="M132" s="213" t="s">
        <v>19</v>
      </c>
      <c r="N132" s="214" t="s">
        <v>46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282</v>
      </c>
      <c r="AT132" s="217" t="s">
        <v>277</v>
      </c>
      <c r="AU132" s="217" t="s">
        <v>85</v>
      </c>
      <c r="AY132" s="19" t="s">
        <v>275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83</v>
      </c>
      <c r="BK132" s="218">
        <f>ROUND(I132*H132,2)</f>
        <v>0</v>
      </c>
      <c r="BL132" s="19" t="s">
        <v>282</v>
      </c>
      <c r="BM132" s="217" t="s">
        <v>1894</v>
      </c>
    </row>
    <row r="133" s="2" customFormat="1">
      <c r="A133" s="40"/>
      <c r="B133" s="41"/>
      <c r="C133" s="42"/>
      <c r="D133" s="219" t="s">
        <v>284</v>
      </c>
      <c r="E133" s="42"/>
      <c r="F133" s="220" t="s">
        <v>899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284</v>
      </c>
      <c r="AU133" s="19" t="s">
        <v>85</v>
      </c>
    </row>
    <row r="134" s="2" customFormat="1">
      <c r="A134" s="40"/>
      <c r="B134" s="41"/>
      <c r="C134" s="42"/>
      <c r="D134" s="224" t="s">
        <v>286</v>
      </c>
      <c r="E134" s="42"/>
      <c r="F134" s="225" t="s">
        <v>900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286</v>
      </c>
      <c r="AU134" s="19" t="s">
        <v>85</v>
      </c>
    </row>
    <row r="135" s="13" customFormat="1">
      <c r="A135" s="13"/>
      <c r="B135" s="226"/>
      <c r="C135" s="227"/>
      <c r="D135" s="219" t="s">
        <v>288</v>
      </c>
      <c r="E135" s="228" t="s">
        <v>19</v>
      </c>
      <c r="F135" s="229" t="s">
        <v>1895</v>
      </c>
      <c r="G135" s="227"/>
      <c r="H135" s="230">
        <v>876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6" t="s">
        <v>288</v>
      </c>
      <c r="AU135" s="236" t="s">
        <v>85</v>
      </c>
      <c r="AV135" s="13" t="s">
        <v>85</v>
      </c>
      <c r="AW135" s="13" t="s">
        <v>36</v>
      </c>
      <c r="AX135" s="13" t="s">
        <v>83</v>
      </c>
      <c r="AY135" s="236" t="s">
        <v>275</v>
      </c>
    </row>
    <row r="136" s="2" customFormat="1" ht="16.5" customHeight="1">
      <c r="A136" s="40"/>
      <c r="B136" s="41"/>
      <c r="C136" s="206" t="s">
        <v>361</v>
      </c>
      <c r="D136" s="206" t="s">
        <v>277</v>
      </c>
      <c r="E136" s="207" t="s">
        <v>346</v>
      </c>
      <c r="F136" s="208" t="s">
        <v>347</v>
      </c>
      <c r="G136" s="209" t="s">
        <v>314</v>
      </c>
      <c r="H136" s="210">
        <v>161</v>
      </c>
      <c r="I136" s="211"/>
      <c r="J136" s="212">
        <f>ROUND(I136*H136,2)</f>
        <v>0</v>
      </c>
      <c r="K136" s="208" t="s">
        <v>281</v>
      </c>
      <c r="L136" s="46"/>
      <c r="M136" s="213" t="s">
        <v>19</v>
      </c>
      <c r="N136" s="214" t="s">
        <v>46</v>
      </c>
      <c r="O136" s="86"/>
      <c r="P136" s="215">
        <f>O136*H136</f>
        <v>0</v>
      </c>
      <c r="Q136" s="215">
        <v>0</v>
      </c>
      <c r="R136" s="215">
        <f>Q136*H136</f>
        <v>0</v>
      </c>
      <c r="S136" s="215">
        <v>0</v>
      </c>
      <c r="T136" s="21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17" t="s">
        <v>282</v>
      </c>
      <c r="AT136" s="217" t="s">
        <v>277</v>
      </c>
      <c r="AU136" s="217" t="s">
        <v>85</v>
      </c>
      <c r="AY136" s="19" t="s">
        <v>275</v>
      </c>
      <c r="BE136" s="218">
        <f>IF(N136="základní",J136,0)</f>
        <v>0</v>
      </c>
      <c r="BF136" s="218">
        <f>IF(N136="snížená",J136,0)</f>
        <v>0</v>
      </c>
      <c r="BG136" s="218">
        <f>IF(N136="zákl. přenesená",J136,0)</f>
        <v>0</v>
      </c>
      <c r="BH136" s="218">
        <f>IF(N136="sníž. přenesená",J136,0)</f>
        <v>0</v>
      </c>
      <c r="BI136" s="218">
        <f>IF(N136="nulová",J136,0)</f>
        <v>0</v>
      </c>
      <c r="BJ136" s="19" t="s">
        <v>83</v>
      </c>
      <c r="BK136" s="218">
        <f>ROUND(I136*H136,2)</f>
        <v>0</v>
      </c>
      <c r="BL136" s="19" t="s">
        <v>282</v>
      </c>
      <c r="BM136" s="217" t="s">
        <v>1896</v>
      </c>
    </row>
    <row r="137" s="2" customFormat="1">
      <c r="A137" s="40"/>
      <c r="B137" s="41"/>
      <c r="C137" s="42"/>
      <c r="D137" s="219" t="s">
        <v>284</v>
      </c>
      <c r="E137" s="42"/>
      <c r="F137" s="220" t="s">
        <v>349</v>
      </c>
      <c r="G137" s="42"/>
      <c r="H137" s="42"/>
      <c r="I137" s="221"/>
      <c r="J137" s="42"/>
      <c r="K137" s="42"/>
      <c r="L137" s="46"/>
      <c r="M137" s="222"/>
      <c r="N137" s="22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284</v>
      </c>
      <c r="AU137" s="19" t="s">
        <v>85</v>
      </c>
    </row>
    <row r="138" s="2" customFormat="1">
      <c r="A138" s="40"/>
      <c r="B138" s="41"/>
      <c r="C138" s="42"/>
      <c r="D138" s="224" t="s">
        <v>286</v>
      </c>
      <c r="E138" s="42"/>
      <c r="F138" s="225" t="s">
        <v>350</v>
      </c>
      <c r="G138" s="42"/>
      <c r="H138" s="42"/>
      <c r="I138" s="221"/>
      <c r="J138" s="42"/>
      <c r="K138" s="42"/>
      <c r="L138" s="46"/>
      <c r="M138" s="222"/>
      <c r="N138" s="22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286</v>
      </c>
      <c r="AU138" s="19" t="s">
        <v>85</v>
      </c>
    </row>
    <row r="139" s="13" customFormat="1">
      <c r="A139" s="13"/>
      <c r="B139" s="226"/>
      <c r="C139" s="227"/>
      <c r="D139" s="219" t="s">
        <v>288</v>
      </c>
      <c r="E139" s="228" t="s">
        <v>19</v>
      </c>
      <c r="F139" s="229" t="s">
        <v>1885</v>
      </c>
      <c r="G139" s="227"/>
      <c r="H139" s="230">
        <v>161</v>
      </c>
      <c r="I139" s="231"/>
      <c r="J139" s="227"/>
      <c r="K139" s="227"/>
      <c r="L139" s="232"/>
      <c r="M139" s="233"/>
      <c r="N139" s="234"/>
      <c r="O139" s="234"/>
      <c r="P139" s="234"/>
      <c r="Q139" s="234"/>
      <c r="R139" s="234"/>
      <c r="S139" s="234"/>
      <c r="T139" s="235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36" t="s">
        <v>288</v>
      </c>
      <c r="AU139" s="236" t="s">
        <v>85</v>
      </c>
      <c r="AV139" s="13" t="s">
        <v>85</v>
      </c>
      <c r="AW139" s="13" t="s">
        <v>36</v>
      </c>
      <c r="AX139" s="13" t="s">
        <v>83</v>
      </c>
      <c r="AY139" s="236" t="s">
        <v>275</v>
      </c>
    </row>
    <row r="140" s="2" customFormat="1" ht="16.5" customHeight="1">
      <c r="A140" s="40"/>
      <c r="B140" s="41"/>
      <c r="C140" s="206" t="s">
        <v>367</v>
      </c>
      <c r="D140" s="206" t="s">
        <v>277</v>
      </c>
      <c r="E140" s="207" t="s">
        <v>903</v>
      </c>
      <c r="F140" s="208" t="s">
        <v>904</v>
      </c>
      <c r="G140" s="209" t="s">
        <v>314</v>
      </c>
      <c r="H140" s="210">
        <v>876</v>
      </c>
      <c r="I140" s="211"/>
      <c r="J140" s="212">
        <f>ROUND(I140*H140,2)</f>
        <v>0</v>
      </c>
      <c r="K140" s="208" t="s">
        <v>281</v>
      </c>
      <c r="L140" s="46"/>
      <c r="M140" s="213" t="s">
        <v>19</v>
      </c>
      <c r="N140" s="214" t="s">
        <v>46</v>
      </c>
      <c r="O140" s="86"/>
      <c r="P140" s="215">
        <f>O140*H140</f>
        <v>0</v>
      </c>
      <c r="Q140" s="215">
        <v>5.0000000000000002E-05</v>
      </c>
      <c r="R140" s="215">
        <f>Q140*H140</f>
        <v>0.043799999999999999</v>
      </c>
      <c r="S140" s="215">
        <v>0</v>
      </c>
      <c r="T140" s="21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17" t="s">
        <v>282</v>
      </c>
      <c r="AT140" s="217" t="s">
        <v>277</v>
      </c>
      <c r="AU140" s="217" t="s">
        <v>85</v>
      </c>
      <c r="AY140" s="19" t="s">
        <v>275</v>
      </c>
      <c r="BE140" s="218">
        <f>IF(N140="základní",J140,0)</f>
        <v>0</v>
      </c>
      <c r="BF140" s="218">
        <f>IF(N140="snížená",J140,0)</f>
        <v>0</v>
      </c>
      <c r="BG140" s="218">
        <f>IF(N140="zákl. přenesená",J140,0)</f>
        <v>0</v>
      </c>
      <c r="BH140" s="218">
        <f>IF(N140="sníž. přenesená",J140,0)</f>
        <v>0</v>
      </c>
      <c r="BI140" s="218">
        <f>IF(N140="nulová",J140,0)</f>
        <v>0</v>
      </c>
      <c r="BJ140" s="19" t="s">
        <v>83</v>
      </c>
      <c r="BK140" s="218">
        <f>ROUND(I140*H140,2)</f>
        <v>0</v>
      </c>
      <c r="BL140" s="19" t="s">
        <v>282</v>
      </c>
      <c r="BM140" s="217" t="s">
        <v>1897</v>
      </c>
    </row>
    <row r="141" s="2" customFormat="1">
      <c r="A141" s="40"/>
      <c r="B141" s="41"/>
      <c r="C141" s="42"/>
      <c r="D141" s="219" t="s">
        <v>284</v>
      </c>
      <c r="E141" s="42"/>
      <c r="F141" s="220" t="s">
        <v>906</v>
      </c>
      <c r="G141" s="42"/>
      <c r="H141" s="42"/>
      <c r="I141" s="221"/>
      <c r="J141" s="42"/>
      <c r="K141" s="42"/>
      <c r="L141" s="46"/>
      <c r="M141" s="222"/>
      <c r="N141" s="22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284</v>
      </c>
      <c r="AU141" s="19" t="s">
        <v>85</v>
      </c>
    </row>
    <row r="142" s="2" customFormat="1">
      <c r="A142" s="40"/>
      <c r="B142" s="41"/>
      <c r="C142" s="42"/>
      <c r="D142" s="224" t="s">
        <v>286</v>
      </c>
      <c r="E142" s="42"/>
      <c r="F142" s="225" t="s">
        <v>907</v>
      </c>
      <c r="G142" s="42"/>
      <c r="H142" s="42"/>
      <c r="I142" s="221"/>
      <c r="J142" s="42"/>
      <c r="K142" s="42"/>
      <c r="L142" s="46"/>
      <c r="M142" s="222"/>
      <c r="N142" s="22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286</v>
      </c>
      <c r="AU142" s="19" t="s">
        <v>85</v>
      </c>
    </row>
    <row r="143" s="13" customFormat="1">
      <c r="A143" s="13"/>
      <c r="B143" s="226"/>
      <c r="C143" s="227"/>
      <c r="D143" s="219" t="s">
        <v>288</v>
      </c>
      <c r="E143" s="228" t="s">
        <v>19</v>
      </c>
      <c r="F143" s="229" t="s">
        <v>1898</v>
      </c>
      <c r="G143" s="227"/>
      <c r="H143" s="230">
        <v>876</v>
      </c>
      <c r="I143" s="231"/>
      <c r="J143" s="227"/>
      <c r="K143" s="227"/>
      <c r="L143" s="232"/>
      <c r="M143" s="233"/>
      <c r="N143" s="234"/>
      <c r="O143" s="234"/>
      <c r="P143" s="234"/>
      <c r="Q143" s="234"/>
      <c r="R143" s="234"/>
      <c r="S143" s="234"/>
      <c r="T143" s="23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6" t="s">
        <v>288</v>
      </c>
      <c r="AU143" s="236" t="s">
        <v>85</v>
      </c>
      <c r="AV143" s="13" t="s">
        <v>85</v>
      </c>
      <c r="AW143" s="13" t="s">
        <v>36</v>
      </c>
      <c r="AX143" s="13" t="s">
        <v>83</v>
      </c>
      <c r="AY143" s="236" t="s">
        <v>275</v>
      </c>
    </row>
    <row r="144" s="2" customFormat="1" ht="16.5" customHeight="1">
      <c r="A144" s="40"/>
      <c r="B144" s="41"/>
      <c r="C144" s="237" t="s">
        <v>372</v>
      </c>
      <c r="D144" s="237" t="s">
        <v>302</v>
      </c>
      <c r="E144" s="238" t="s">
        <v>909</v>
      </c>
      <c r="F144" s="239" t="s">
        <v>910</v>
      </c>
      <c r="G144" s="240" t="s">
        <v>314</v>
      </c>
      <c r="H144" s="241">
        <v>876</v>
      </c>
      <c r="I144" s="242"/>
      <c r="J144" s="243">
        <f>ROUND(I144*H144,2)</f>
        <v>0</v>
      </c>
      <c r="K144" s="239" t="s">
        <v>19</v>
      </c>
      <c r="L144" s="244"/>
      <c r="M144" s="245" t="s">
        <v>19</v>
      </c>
      <c r="N144" s="246" t="s">
        <v>46</v>
      </c>
      <c r="O144" s="86"/>
      <c r="P144" s="215">
        <f>O144*H144</f>
        <v>0</v>
      </c>
      <c r="Q144" s="215">
        <v>0.0035400000000000002</v>
      </c>
      <c r="R144" s="215">
        <f>Q144*H144</f>
        <v>3.1010400000000002</v>
      </c>
      <c r="S144" s="215">
        <v>0</v>
      </c>
      <c r="T144" s="21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17" t="s">
        <v>306</v>
      </c>
      <c r="AT144" s="217" t="s">
        <v>302</v>
      </c>
      <c r="AU144" s="217" t="s">
        <v>85</v>
      </c>
      <c r="AY144" s="19" t="s">
        <v>275</v>
      </c>
      <c r="BE144" s="218">
        <f>IF(N144="základní",J144,0)</f>
        <v>0</v>
      </c>
      <c r="BF144" s="218">
        <f>IF(N144="snížená",J144,0)</f>
        <v>0</v>
      </c>
      <c r="BG144" s="218">
        <f>IF(N144="zákl. přenesená",J144,0)</f>
        <v>0</v>
      </c>
      <c r="BH144" s="218">
        <f>IF(N144="sníž. přenesená",J144,0)</f>
        <v>0</v>
      </c>
      <c r="BI144" s="218">
        <f>IF(N144="nulová",J144,0)</f>
        <v>0</v>
      </c>
      <c r="BJ144" s="19" t="s">
        <v>83</v>
      </c>
      <c r="BK144" s="218">
        <f>ROUND(I144*H144,2)</f>
        <v>0</v>
      </c>
      <c r="BL144" s="19" t="s">
        <v>282</v>
      </c>
      <c r="BM144" s="217" t="s">
        <v>1899</v>
      </c>
    </row>
    <row r="145" s="2" customFormat="1">
      <c r="A145" s="40"/>
      <c r="B145" s="41"/>
      <c r="C145" s="42"/>
      <c r="D145" s="219" t="s">
        <v>284</v>
      </c>
      <c r="E145" s="42"/>
      <c r="F145" s="220" t="s">
        <v>910</v>
      </c>
      <c r="G145" s="42"/>
      <c r="H145" s="42"/>
      <c r="I145" s="221"/>
      <c r="J145" s="42"/>
      <c r="K145" s="42"/>
      <c r="L145" s="46"/>
      <c r="M145" s="222"/>
      <c r="N145" s="223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284</v>
      </c>
      <c r="AU145" s="19" t="s">
        <v>85</v>
      </c>
    </row>
    <row r="146" s="2" customFormat="1" ht="21.75" customHeight="1">
      <c r="A146" s="40"/>
      <c r="B146" s="41"/>
      <c r="C146" s="206" t="s">
        <v>380</v>
      </c>
      <c r="D146" s="206" t="s">
        <v>277</v>
      </c>
      <c r="E146" s="207" t="s">
        <v>1223</v>
      </c>
      <c r="F146" s="208" t="s">
        <v>1224</v>
      </c>
      <c r="G146" s="209" t="s">
        <v>314</v>
      </c>
      <c r="H146" s="210">
        <v>161</v>
      </c>
      <c r="I146" s="211"/>
      <c r="J146" s="212">
        <f>ROUND(I146*H146,2)</f>
        <v>0</v>
      </c>
      <c r="K146" s="208" t="s">
        <v>281</v>
      </c>
      <c r="L146" s="46"/>
      <c r="M146" s="213" t="s">
        <v>19</v>
      </c>
      <c r="N146" s="214" t="s">
        <v>46</v>
      </c>
      <c r="O146" s="86"/>
      <c r="P146" s="215">
        <f>O146*H146</f>
        <v>0</v>
      </c>
      <c r="Q146" s="215">
        <v>5.0000000000000002E-05</v>
      </c>
      <c r="R146" s="215">
        <f>Q146*H146</f>
        <v>0.0080499999999999999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282</v>
      </c>
      <c r="AT146" s="217" t="s">
        <v>277</v>
      </c>
      <c r="AU146" s="217" t="s">
        <v>85</v>
      </c>
      <c r="AY146" s="19" t="s">
        <v>275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83</v>
      </c>
      <c r="BK146" s="218">
        <f>ROUND(I146*H146,2)</f>
        <v>0</v>
      </c>
      <c r="BL146" s="19" t="s">
        <v>282</v>
      </c>
      <c r="BM146" s="217" t="s">
        <v>1900</v>
      </c>
    </row>
    <row r="147" s="2" customFormat="1">
      <c r="A147" s="40"/>
      <c r="B147" s="41"/>
      <c r="C147" s="42"/>
      <c r="D147" s="219" t="s">
        <v>284</v>
      </c>
      <c r="E147" s="42"/>
      <c r="F147" s="220" t="s">
        <v>1226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284</v>
      </c>
      <c r="AU147" s="19" t="s">
        <v>85</v>
      </c>
    </row>
    <row r="148" s="2" customFormat="1">
      <c r="A148" s="40"/>
      <c r="B148" s="41"/>
      <c r="C148" s="42"/>
      <c r="D148" s="224" t="s">
        <v>286</v>
      </c>
      <c r="E148" s="42"/>
      <c r="F148" s="225" t="s">
        <v>1227</v>
      </c>
      <c r="G148" s="42"/>
      <c r="H148" s="42"/>
      <c r="I148" s="221"/>
      <c r="J148" s="42"/>
      <c r="K148" s="42"/>
      <c r="L148" s="46"/>
      <c r="M148" s="222"/>
      <c r="N148" s="223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286</v>
      </c>
      <c r="AU148" s="19" t="s">
        <v>85</v>
      </c>
    </row>
    <row r="149" s="13" customFormat="1">
      <c r="A149" s="13"/>
      <c r="B149" s="226"/>
      <c r="C149" s="227"/>
      <c r="D149" s="219" t="s">
        <v>288</v>
      </c>
      <c r="E149" s="228" t="s">
        <v>19</v>
      </c>
      <c r="F149" s="229" t="s">
        <v>1885</v>
      </c>
      <c r="G149" s="227"/>
      <c r="H149" s="230">
        <v>161</v>
      </c>
      <c r="I149" s="231"/>
      <c r="J149" s="227"/>
      <c r="K149" s="227"/>
      <c r="L149" s="232"/>
      <c r="M149" s="233"/>
      <c r="N149" s="234"/>
      <c r="O149" s="234"/>
      <c r="P149" s="234"/>
      <c r="Q149" s="234"/>
      <c r="R149" s="234"/>
      <c r="S149" s="234"/>
      <c r="T149" s="235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36" t="s">
        <v>288</v>
      </c>
      <c r="AU149" s="236" t="s">
        <v>85</v>
      </c>
      <c r="AV149" s="13" t="s">
        <v>85</v>
      </c>
      <c r="AW149" s="13" t="s">
        <v>36</v>
      </c>
      <c r="AX149" s="13" t="s">
        <v>83</v>
      </c>
      <c r="AY149" s="236" t="s">
        <v>275</v>
      </c>
    </row>
    <row r="150" s="2" customFormat="1" ht="16.5" customHeight="1">
      <c r="A150" s="40"/>
      <c r="B150" s="41"/>
      <c r="C150" s="237" t="s">
        <v>387</v>
      </c>
      <c r="D150" s="237" t="s">
        <v>302</v>
      </c>
      <c r="E150" s="238" t="s">
        <v>357</v>
      </c>
      <c r="F150" s="239" t="s">
        <v>358</v>
      </c>
      <c r="G150" s="240" t="s">
        <v>314</v>
      </c>
      <c r="H150" s="241">
        <v>161</v>
      </c>
      <c r="I150" s="242"/>
      <c r="J150" s="243">
        <f>ROUND(I150*H150,2)</f>
        <v>0</v>
      </c>
      <c r="K150" s="239" t="s">
        <v>281</v>
      </c>
      <c r="L150" s="244"/>
      <c r="M150" s="245" t="s">
        <v>19</v>
      </c>
      <c r="N150" s="246" t="s">
        <v>46</v>
      </c>
      <c r="O150" s="86"/>
      <c r="P150" s="215">
        <f>O150*H150</f>
        <v>0</v>
      </c>
      <c r="Q150" s="215">
        <v>0.0058999999999999999</v>
      </c>
      <c r="R150" s="215">
        <f>Q150*H150</f>
        <v>0.94989999999999997</v>
      </c>
      <c r="S150" s="215">
        <v>0</v>
      </c>
      <c r="T150" s="21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17" t="s">
        <v>306</v>
      </c>
      <c r="AT150" s="217" t="s">
        <v>302</v>
      </c>
      <c r="AU150" s="217" t="s">
        <v>85</v>
      </c>
      <c r="AY150" s="19" t="s">
        <v>275</v>
      </c>
      <c r="BE150" s="218">
        <f>IF(N150="základní",J150,0)</f>
        <v>0</v>
      </c>
      <c r="BF150" s="218">
        <f>IF(N150="snížená",J150,0)</f>
        <v>0</v>
      </c>
      <c r="BG150" s="218">
        <f>IF(N150="zákl. přenesená",J150,0)</f>
        <v>0</v>
      </c>
      <c r="BH150" s="218">
        <f>IF(N150="sníž. přenesená",J150,0)</f>
        <v>0</v>
      </c>
      <c r="BI150" s="218">
        <f>IF(N150="nulová",J150,0)</f>
        <v>0</v>
      </c>
      <c r="BJ150" s="19" t="s">
        <v>83</v>
      </c>
      <c r="BK150" s="218">
        <f>ROUND(I150*H150,2)</f>
        <v>0</v>
      </c>
      <c r="BL150" s="19" t="s">
        <v>282</v>
      </c>
      <c r="BM150" s="217" t="s">
        <v>1901</v>
      </c>
    </row>
    <row r="151" s="2" customFormat="1">
      <c r="A151" s="40"/>
      <c r="B151" s="41"/>
      <c r="C151" s="42"/>
      <c r="D151" s="219" t="s">
        <v>284</v>
      </c>
      <c r="E151" s="42"/>
      <c r="F151" s="220" t="s">
        <v>358</v>
      </c>
      <c r="G151" s="42"/>
      <c r="H151" s="42"/>
      <c r="I151" s="221"/>
      <c r="J151" s="42"/>
      <c r="K151" s="42"/>
      <c r="L151" s="46"/>
      <c r="M151" s="222"/>
      <c r="N151" s="22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284</v>
      </c>
      <c r="AU151" s="19" t="s">
        <v>85</v>
      </c>
    </row>
    <row r="152" s="2" customFormat="1" ht="16.5" customHeight="1">
      <c r="A152" s="40"/>
      <c r="B152" s="41"/>
      <c r="C152" s="206" t="s">
        <v>394</v>
      </c>
      <c r="D152" s="206" t="s">
        <v>277</v>
      </c>
      <c r="E152" s="207" t="s">
        <v>362</v>
      </c>
      <c r="F152" s="208" t="s">
        <v>363</v>
      </c>
      <c r="G152" s="209" t="s">
        <v>314</v>
      </c>
      <c r="H152" s="210">
        <v>161</v>
      </c>
      <c r="I152" s="211"/>
      <c r="J152" s="212">
        <f>ROUND(I152*H152,2)</f>
        <v>0</v>
      </c>
      <c r="K152" s="208" t="s">
        <v>281</v>
      </c>
      <c r="L152" s="46"/>
      <c r="M152" s="213" t="s">
        <v>19</v>
      </c>
      <c r="N152" s="214" t="s">
        <v>46</v>
      </c>
      <c r="O152" s="86"/>
      <c r="P152" s="215">
        <f>O152*H152</f>
        <v>0</v>
      </c>
      <c r="Q152" s="215">
        <v>0</v>
      </c>
      <c r="R152" s="215">
        <f>Q152*H152</f>
        <v>0</v>
      </c>
      <c r="S152" s="215">
        <v>0</v>
      </c>
      <c r="T152" s="21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17" t="s">
        <v>282</v>
      </c>
      <c r="AT152" s="217" t="s">
        <v>277</v>
      </c>
      <c r="AU152" s="217" t="s">
        <v>85</v>
      </c>
      <c r="AY152" s="19" t="s">
        <v>275</v>
      </c>
      <c r="BE152" s="218">
        <f>IF(N152="základní",J152,0)</f>
        <v>0</v>
      </c>
      <c r="BF152" s="218">
        <f>IF(N152="snížená",J152,0)</f>
        <v>0</v>
      </c>
      <c r="BG152" s="218">
        <f>IF(N152="zákl. přenesená",J152,0)</f>
        <v>0</v>
      </c>
      <c r="BH152" s="218">
        <f>IF(N152="sníž. přenesená",J152,0)</f>
        <v>0</v>
      </c>
      <c r="BI152" s="218">
        <f>IF(N152="nulová",J152,0)</f>
        <v>0</v>
      </c>
      <c r="BJ152" s="19" t="s">
        <v>83</v>
      </c>
      <c r="BK152" s="218">
        <f>ROUND(I152*H152,2)</f>
        <v>0</v>
      </c>
      <c r="BL152" s="19" t="s">
        <v>282</v>
      </c>
      <c r="BM152" s="217" t="s">
        <v>1902</v>
      </c>
    </row>
    <row r="153" s="2" customFormat="1">
      <c r="A153" s="40"/>
      <c r="B153" s="41"/>
      <c r="C153" s="42"/>
      <c r="D153" s="219" t="s">
        <v>284</v>
      </c>
      <c r="E153" s="42"/>
      <c r="F153" s="220" t="s">
        <v>365</v>
      </c>
      <c r="G153" s="42"/>
      <c r="H153" s="42"/>
      <c r="I153" s="221"/>
      <c r="J153" s="42"/>
      <c r="K153" s="42"/>
      <c r="L153" s="46"/>
      <c r="M153" s="222"/>
      <c r="N153" s="22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284</v>
      </c>
      <c r="AU153" s="19" t="s">
        <v>85</v>
      </c>
    </row>
    <row r="154" s="2" customFormat="1">
      <c r="A154" s="40"/>
      <c r="B154" s="41"/>
      <c r="C154" s="42"/>
      <c r="D154" s="224" t="s">
        <v>286</v>
      </c>
      <c r="E154" s="42"/>
      <c r="F154" s="225" t="s">
        <v>366</v>
      </c>
      <c r="G154" s="42"/>
      <c r="H154" s="42"/>
      <c r="I154" s="221"/>
      <c r="J154" s="42"/>
      <c r="K154" s="42"/>
      <c r="L154" s="46"/>
      <c r="M154" s="222"/>
      <c r="N154" s="223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286</v>
      </c>
      <c r="AU154" s="19" t="s">
        <v>85</v>
      </c>
    </row>
    <row r="155" s="13" customFormat="1">
      <c r="A155" s="13"/>
      <c r="B155" s="226"/>
      <c r="C155" s="227"/>
      <c r="D155" s="219" t="s">
        <v>288</v>
      </c>
      <c r="E155" s="228" t="s">
        <v>19</v>
      </c>
      <c r="F155" s="229" t="s">
        <v>1885</v>
      </c>
      <c r="G155" s="227"/>
      <c r="H155" s="230">
        <v>161</v>
      </c>
      <c r="I155" s="231"/>
      <c r="J155" s="227"/>
      <c r="K155" s="227"/>
      <c r="L155" s="232"/>
      <c r="M155" s="233"/>
      <c r="N155" s="234"/>
      <c r="O155" s="234"/>
      <c r="P155" s="234"/>
      <c r="Q155" s="234"/>
      <c r="R155" s="234"/>
      <c r="S155" s="234"/>
      <c r="T155" s="235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36" t="s">
        <v>288</v>
      </c>
      <c r="AU155" s="236" t="s">
        <v>85</v>
      </c>
      <c r="AV155" s="13" t="s">
        <v>85</v>
      </c>
      <c r="AW155" s="13" t="s">
        <v>36</v>
      </c>
      <c r="AX155" s="13" t="s">
        <v>83</v>
      </c>
      <c r="AY155" s="236" t="s">
        <v>275</v>
      </c>
    </row>
    <row r="156" s="2" customFormat="1" ht="16.5" customHeight="1">
      <c r="A156" s="40"/>
      <c r="B156" s="41"/>
      <c r="C156" s="237" t="s">
        <v>400</v>
      </c>
      <c r="D156" s="237" t="s">
        <v>302</v>
      </c>
      <c r="E156" s="238" t="s">
        <v>368</v>
      </c>
      <c r="F156" s="239" t="s">
        <v>369</v>
      </c>
      <c r="G156" s="240" t="s">
        <v>292</v>
      </c>
      <c r="H156" s="241">
        <v>0.32200000000000001</v>
      </c>
      <c r="I156" s="242"/>
      <c r="J156" s="243">
        <f>ROUND(I156*H156,2)</f>
        <v>0</v>
      </c>
      <c r="K156" s="239" t="s">
        <v>281</v>
      </c>
      <c r="L156" s="244"/>
      <c r="M156" s="245" t="s">
        <v>19</v>
      </c>
      <c r="N156" s="246" t="s">
        <v>46</v>
      </c>
      <c r="O156" s="86"/>
      <c r="P156" s="215">
        <f>O156*H156</f>
        <v>0</v>
      </c>
      <c r="Q156" s="215">
        <v>1</v>
      </c>
      <c r="R156" s="215">
        <f>Q156*H156</f>
        <v>0.32200000000000001</v>
      </c>
      <c r="S156" s="215">
        <v>0</v>
      </c>
      <c r="T156" s="21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17" t="s">
        <v>306</v>
      </c>
      <c r="AT156" s="217" t="s">
        <v>302</v>
      </c>
      <c r="AU156" s="217" t="s">
        <v>85</v>
      </c>
      <c r="AY156" s="19" t="s">
        <v>275</v>
      </c>
      <c r="BE156" s="218">
        <f>IF(N156="základní",J156,0)</f>
        <v>0</v>
      </c>
      <c r="BF156" s="218">
        <f>IF(N156="snížená",J156,0)</f>
        <v>0</v>
      </c>
      <c r="BG156" s="218">
        <f>IF(N156="zákl. přenesená",J156,0)</f>
        <v>0</v>
      </c>
      <c r="BH156" s="218">
        <f>IF(N156="sníž. přenesená",J156,0)</f>
        <v>0</v>
      </c>
      <c r="BI156" s="218">
        <f>IF(N156="nulová",J156,0)</f>
        <v>0</v>
      </c>
      <c r="BJ156" s="19" t="s">
        <v>83</v>
      </c>
      <c r="BK156" s="218">
        <f>ROUND(I156*H156,2)</f>
        <v>0</v>
      </c>
      <c r="BL156" s="19" t="s">
        <v>282</v>
      </c>
      <c r="BM156" s="217" t="s">
        <v>1903</v>
      </c>
    </row>
    <row r="157" s="2" customFormat="1">
      <c r="A157" s="40"/>
      <c r="B157" s="41"/>
      <c r="C157" s="42"/>
      <c r="D157" s="219" t="s">
        <v>284</v>
      </c>
      <c r="E157" s="42"/>
      <c r="F157" s="220" t="s">
        <v>369</v>
      </c>
      <c r="G157" s="42"/>
      <c r="H157" s="42"/>
      <c r="I157" s="221"/>
      <c r="J157" s="42"/>
      <c r="K157" s="42"/>
      <c r="L157" s="46"/>
      <c r="M157" s="222"/>
      <c r="N157" s="22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284</v>
      </c>
      <c r="AU157" s="19" t="s">
        <v>85</v>
      </c>
    </row>
    <row r="158" s="13" customFormat="1">
      <c r="A158" s="13"/>
      <c r="B158" s="226"/>
      <c r="C158" s="227"/>
      <c r="D158" s="219" t="s">
        <v>288</v>
      </c>
      <c r="E158" s="227"/>
      <c r="F158" s="229" t="s">
        <v>1904</v>
      </c>
      <c r="G158" s="227"/>
      <c r="H158" s="230">
        <v>0.32200000000000001</v>
      </c>
      <c r="I158" s="231"/>
      <c r="J158" s="227"/>
      <c r="K158" s="227"/>
      <c r="L158" s="232"/>
      <c r="M158" s="233"/>
      <c r="N158" s="234"/>
      <c r="O158" s="234"/>
      <c r="P158" s="234"/>
      <c r="Q158" s="234"/>
      <c r="R158" s="234"/>
      <c r="S158" s="234"/>
      <c r="T158" s="235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36" t="s">
        <v>288</v>
      </c>
      <c r="AU158" s="236" t="s">
        <v>85</v>
      </c>
      <c r="AV158" s="13" t="s">
        <v>85</v>
      </c>
      <c r="AW158" s="13" t="s">
        <v>4</v>
      </c>
      <c r="AX158" s="13" t="s">
        <v>83</v>
      </c>
      <c r="AY158" s="236" t="s">
        <v>275</v>
      </c>
    </row>
    <row r="159" s="2" customFormat="1" ht="16.5" customHeight="1">
      <c r="A159" s="40"/>
      <c r="B159" s="41"/>
      <c r="C159" s="206" t="s">
        <v>406</v>
      </c>
      <c r="D159" s="206" t="s">
        <v>277</v>
      </c>
      <c r="E159" s="207" t="s">
        <v>373</v>
      </c>
      <c r="F159" s="208" t="s">
        <v>374</v>
      </c>
      <c r="G159" s="209" t="s">
        <v>314</v>
      </c>
      <c r="H159" s="210">
        <v>1037</v>
      </c>
      <c r="I159" s="211"/>
      <c r="J159" s="212">
        <f>ROUND(I159*H159,2)</f>
        <v>0</v>
      </c>
      <c r="K159" s="208" t="s">
        <v>281</v>
      </c>
      <c r="L159" s="46"/>
      <c r="M159" s="213" t="s">
        <v>19</v>
      </c>
      <c r="N159" s="214" t="s">
        <v>46</v>
      </c>
      <c r="O159" s="86"/>
      <c r="P159" s="215">
        <f>O159*H159</f>
        <v>0</v>
      </c>
      <c r="Q159" s="215">
        <v>0</v>
      </c>
      <c r="R159" s="215">
        <f>Q159*H159</f>
        <v>0</v>
      </c>
      <c r="S159" s="215">
        <v>0</v>
      </c>
      <c r="T159" s="21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17" t="s">
        <v>282</v>
      </c>
      <c r="AT159" s="217" t="s">
        <v>277</v>
      </c>
      <c r="AU159" s="217" t="s">
        <v>85</v>
      </c>
      <c r="AY159" s="19" t="s">
        <v>275</v>
      </c>
      <c r="BE159" s="218">
        <f>IF(N159="základní",J159,0)</f>
        <v>0</v>
      </c>
      <c r="BF159" s="218">
        <f>IF(N159="snížená",J159,0)</f>
        <v>0</v>
      </c>
      <c r="BG159" s="218">
        <f>IF(N159="zákl. přenesená",J159,0)</f>
        <v>0</v>
      </c>
      <c r="BH159" s="218">
        <f>IF(N159="sníž. přenesená",J159,0)</f>
        <v>0</v>
      </c>
      <c r="BI159" s="218">
        <f>IF(N159="nulová",J159,0)</f>
        <v>0</v>
      </c>
      <c r="BJ159" s="19" t="s">
        <v>83</v>
      </c>
      <c r="BK159" s="218">
        <f>ROUND(I159*H159,2)</f>
        <v>0</v>
      </c>
      <c r="BL159" s="19" t="s">
        <v>282</v>
      </c>
      <c r="BM159" s="217" t="s">
        <v>1905</v>
      </c>
    </row>
    <row r="160" s="2" customFormat="1">
      <c r="A160" s="40"/>
      <c r="B160" s="41"/>
      <c r="C160" s="42"/>
      <c r="D160" s="219" t="s">
        <v>284</v>
      </c>
      <c r="E160" s="42"/>
      <c r="F160" s="220" t="s">
        <v>376</v>
      </c>
      <c r="G160" s="42"/>
      <c r="H160" s="42"/>
      <c r="I160" s="221"/>
      <c r="J160" s="42"/>
      <c r="K160" s="42"/>
      <c r="L160" s="46"/>
      <c r="M160" s="222"/>
      <c r="N160" s="223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284</v>
      </c>
      <c r="AU160" s="19" t="s">
        <v>85</v>
      </c>
    </row>
    <row r="161" s="2" customFormat="1">
      <c r="A161" s="40"/>
      <c r="B161" s="41"/>
      <c r="C161" s="42"/>
      <c r="D161" s="224" t="s">
        <v>286</v>
      </c>
      <c r="E161" s="42"/>
      <c r="F161" s="225" t="s">
        <v>377</v>
      </c>
      <c r="G161" s="42"/>
      <c r="H161" s="42"/>
      <c r="I161" s="221"/>
      <c r="J161" s="42"/>
      <c r="K161" s="42"/>
      <c r="L161" s="46"/>
      <c r="M161" s="222"/>
      <c r="N161" s="223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286</v>
      </c>
      <c r="AU161" s="19" t="s">
        <v>85</v>
      </c>
    </row>
    <row r="162" s="14" customFormat="1">
      <c r="A162" s="14"/>
      <c r="B162" s="248"/>
      <c r="C162" s="249"/>
      <c r="D162" s="219" t="s">
        <v>288</v>
      </c>
      <c r="E162" s="250" t="s">
        <v>19</v>
      </c>
      <c r="F162" s="251" t="s">
        <v>1618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288</v>
      </c>
      <c r="AU162" s="257" t="s">
        <v>85</v>
      </c>
      <c r="AV162" s="14" t="s">
        <v>83</v>
      </c>
      <c r="AW162" s="14" t="s">
        <v>36</v>
      </c>
      <c r="AX162" s="14" t="s">
        <v>75</v>
      </c>
      <c r="AY162" s="257" t="s">
        <v>275</v>
      </c>
    </row>
    <row r="163" s="13" customFormat="1">
      <c r="A163" s="13"/>
      <c r="B163" s="226"/>
      <c r="C163" s="227"/>
      <c r="D163" s="219" t="s">
        <v>288</v>
      </c>
      <c r="E163" s="228" t="s">
        <v>19</v>
      </c>
      <c r="F163" s="229" t="s">
        <v>1906</v>
      </c>
      <c r="G163" s="227"/>
      <c r="H163" s="230">
        <v>161</v>
      </c>
      <c r="I163" s="231"/>
      <c r="J163" s="227"/>
      <c r="K163" s="227"/>
      <c r="L163" s="232"/>
      <c r="M163" s="233"/>
      <c r="N163" s="234"/>
      <c r="O163" s="234"/>
      <c r="P163" s="234"/>
      <c r="Q163" s="234"/>
      <c r="R163" s="234"/>
      <c r="S163" s="234"/>
      <c r="T163" s="235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36" t="s">
        <v>288</v>
      </c>
      <c r="AU163" s="236" t="s">
        <v>85</v>
      </c>
      <c r="AV163" s="13" t="s">
        <v>85</v>
      </c>
      <c r="AW163" s="13" t="s">
        <v>36</v>
      </c>
      <c r="AX163" s="13" t="s">
        <v>75</v>
      </c>
      <c r="AY163" s="236" t="s">
        <v>275</v>
      </c>
    </row>
    <row r="164" s="13" customFormat="1">
      <c r="A164" s="13"/>
      <c r="B164" s="226"/>
      <c r="C164" s="227"/>
      <c r="D164" s="219" t="s">
        <v>288</v>
      </c>
      <c r="E164" s="228" t="s">
        <v>19</v>
      </c>
      <c r="F164" s="229" t="s">
        <v>1907</v>
      </c>
      <c r="G164" s="227"/>
      <c r="H164" s="230">
        <v>876</v>
      </c>
      <c r="I164" s="231"/>
      <c r="J164" s="227"/>
      <c r="K164" s="227"/>
      <c r="L164" s="232"/>
      <c r="M164" s="233"/>
      <c r="N164" s="234"/>
      <c r="O164" s="234"/>
      <c r="P164" s="234"/>
      <c r="Q164" s="234"/>
      <c r="R164" s="234"/>
      <c r="S164" s="234"/>
      <c r="T164" s="235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36" t="s">
        <v>288</v>
      </c>
      <c r="AU164" s="236" t="s">
        <v>85</v>
      </c>
      <c r="AV164" s="13" t="s">
        <v>85</v>
      </c>
      <c r="AW164" s="13" t="s">
        <v>36</v>
      </c>
      <c r="AX164" s="13" t="s">
        <v>75</v>
      </c>
      <c r="AY164" s="236" t="s">
        <v>275</v>
      </c>
    </row>
    <row r="165" s="15" customFormat="1">
      <c r="A165" s="15"/>
      <c r="B165" s="262"/>
      <c r="C165" s="263"/>
      <c r="D165" s="219" t="s">
        <v>288</v>
      </c>
      <c r="E165" s="264" t="s">
        <v>19</v>
      </c>
      <c r="F165" s="265" t="s">
        <v>922</v>
      </c>
      <c r="G165" s="263"/>
      <c r="H165" s="266">
        <v>1037</v>
      </c>
      <c r="I165" s="267"/>
      <c r="J165" s="263"/>
      <c r="K165" s="263"/>
      <c r="L165" s="268"/>
      <c r="M165" s="269"/>
      <c r="N165" s="270"/>
      <c r="O165" s="270"/>
      <c r="P165" s="270"/>
      <c r="Q165" s="270"/>
      <c r="R165" s="270"/>
      <c r="S165" s="270"/>
      <c r="T165" s="271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2" t="s">
        <v>288</v>
      </c>
      <c r="AU165" s="272" t="s">
        <v>85</v>
      </c>
      <c r="AV165" s="15" t="s">
        <v>282</v>
      </c>
      <c r="AW165" s="15" t="s">
        <v>36</v>
      </c>
      <c r="AX165" s="15" t="s">
        <v>83</v>
      </c>
      <c r="AY165" s="272" t="s">
        <v>275</v>
      </c>
    </row>
    <row r="166" s="2" customFormat="1" ht="16.5" customHeight="1">
      <c r="A166" s="40"/>
      <c r="B166" s="41"/>
      <c r="C166" s="206" t="s">
        <v>7</v>
      </c>
      <c r="D166" s="206" t="s">
        <v>277</v>
      </c>
      <c r="E166" s="207" t="s">
        <v>381</v>
      </c>
      <c r="F166" s="208" t="s">
        <v>382</v>
      </c>
      <c r="G166" s="209" t="s">
        <v>314</v>
      </c>
      <c r="H166" s="210">
        <v>161</v>
      </c>
      <c r="I166" s="211"/>
      <c r="J166" s="212">
        <f>ROUND(I166*H166,2)</f>
        <v>0</v>
      </c>
      <c r="K166" s="208" t="s">
        <v>281</v>
      </c>
      <c r="L166" s="46"/>
      <c r="M166" s="213" t="s">
        <v>19</v>
      </c>
      <c r="N166" s="214" t="s">
        <v>46</v>
      </c>
      <c r="O166" s="86"/>
      <c r="P166" s="215">
        <f>O166*H166</f>
        <v>0</v>
      </c>
      <c r="Q166" s="215">
        <v>0</v>
      </c>
      <c r="R166" s="215">
        <f>Q166*H166</f>
        <v>0</v>
      </c>
      <c r="S166" s="215">
        <v>0</v>
      </c>
      <c r="T166" s="21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17" t="s">
        <v>282</v>
      </c>
      <c r="AT166" s="217" t="s">
        <v>277</v>
      </c>
      <c r="AU166" s="217" t="s">
        <v>85</v>
      </c>
      <c r="AY166" s="19" t="s">
        <v>275</v>
      </c>
      <c r="BE166" s="218">
        <f>IF(N166="základní",J166,0)</f>
        <v>0</v>
      </c>
      <c r="BF166" s="218">
        <f>IF(N166="snížená",J166,0)</f>
        <v>0</v>
      </c>
      <c r="BG166" s="218">
        <f>IF(N166="zákl. přenesená",J166,0)</f>
        <v>0</v>
      </c>
      <c r="BH166" s="218">
        <f>IF(N166="sníž. přenesená",J166,0)</f>
        <v>0</v>
      </c>
      <c r="BI166" s="218">
        <f>IF(N166="nulová",J166,0)</f>
        <v>0</v>
      </c>
      <c r="BJ166" s="19" t="s">
        <v>83</v>
      </c>
      <c r="BK166" s="218">
        <f>ROUND(I166*H166,2)</f>
        <v>0</v>
      </c>
      <c r="BL166" s="19" t="s">
        <v>282</v>
      </c>
      <c r="BM166" s="217" t="s">
        <v>1908</v>
      </c>
    </row>
    <row r="167" s="2" customFormat="1">
      <c r="A167" s="40"/>
      <c r="B167" s="41"/>
      <c r="C167" s="42"/>
      <c r="D167" s="219" t="s">
        <v>284</v>
      </c>
      <c r="E167" s="42"/>
      <c r="F167" s="220" t="s">
        <v>384</v>
      </c>
      <c r="G167" s="42"/>
      <c r="H167" s="42"/>
      <c r="I167" s="221"/>
      <c r="J167" s="42"/>
      <c r="K167" s="42"/>
      <c r="L167" s="46"/>
      <c r="M167" s="222"/>
      <c r="N167" s="22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284</v>
      </c>
      <c r="AU167" s="19" t="s">
        <v>85</v>
      </c>
    </row>
    <row r="168" s="2" customFormat="1">
      <c r="A168" s="40"/>
      <c r="B168" s="41"/>
      <c r="C168" s="42"/>
      <c r="D168" s="224" t="s">
        <v>286</v>
      </c>
      <c r="E168" s="42"/>
      <c r="F168" s="225" t="s">
        <v>385</v>
      </c>
      <c r="G168" s="42"/>
      <c r="H168" s="42"/>
      <c r="I168" s="221"/>
      <c r="J168" s="42"/>
      <c r="K168" s="42"/>
      <c r="L168" s="46"/>
      <c r="M168" s="222"/>
      <c r="N168" s="22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286</v>
      </c>
      <c r="AU168" s="19" t="s">
        <v>85</v>
      </c>
    </row>
    <row r="169" s="13" customFormat="1">
      <c r="A169" s="13"/>
      <c r="B169" s="226"/>
      <c r="C169" s="227"/>
      <c r="D169" s="219" t="s">
        <v>288</v>
      </c>
      <c r="E169" s="228" t="s">
        <v>19</v>
      </c>
      <c r="F169" s="229" t="s">
        <v>1909</v>
      </c>
      <c r="G169" s="227"/>
      <c r="H169" s="230">
        <v>161</v>
      </c>
      <c r="I169" s="231"/>
      <c r="J169" s="227"/>
      <c r="K169" s="227"/>
      <c r="L169" s="232"/>
      <c r="M169" s="233"/>
      <c r="N169" s="234"/>
      <c r="O169" s="234"/>
      <c r="P169" s="234"/>
      <c r="Q169" s="234"/>
      <c r="R169" s="234"/>
      <c r="S169" s="234"/>
      <c r="T169" s="235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36" t="s">
        <v>288</v>
      </c>
      <c r="AU169" s="236" t="s">
        <v>85</v>
      </c>
      <c r="AV169" s="13" t="s">
        <v>85</v>
      </c>
      <c r="AW169" s="13" t="s">
        <v>36</v>
      </c>
      <c r="AX169" s="13" t="s">
        <v>83</v>
      </c>
      <c r="AY169" s="236" t="s">
        <v>275</v>
      </c>
    </row>
    <row r="170" s="2" customFormat="1" ht="16.5" customHeight="1">
      <c r="A170" s="40"/>
      <c r="B170" s="41"/>
      <c r="C170" s="206" t="s">
        <v>417</v>
      </c>
      <c r="D170" s="206" t="s">
        <v>277</v>
      </c>
      <c r="E170" s="207" t="s">
        <v>925</v>
      </c>
      <c r="F170" s="208" t="s">
        <v>926</v>
      </c>
      <c r="G170" s="209" t="s">
        <v>314</v>
      </c>
      <c r="H170" s="210">
        <v>876</v>
      </c>
      <c r="I170" s="211"/>
      <c r="J170" s="212">
        <f>ROUND(I170*H170,2)</f>
        <v>0</v>
      </c>
      <c r="K170" s="208" t="s">
        <v>281</v>
      </c>
      <c r="L170" s="46"/>
      <c r="M170" s="213" t="s">
        <v>19</v>
      </c>
      <c r="N170" s="214" t="s">
        <v>46</v>
      </c>
      <c r="O170" s="86"/>
      <c r="P170" s="215">
        <f>O170*H170</f>
        <v>0</v>
      </c>
      <c r="Q170" s="215">
        <v>0</v>
      </c>
      <c r="R170" s="215">
        <f>Q170*H170</f>
        <v>0</v>
      </c>
      <c r="S170" s="215">
        <v>0</v>
      </c>
      <c r="T170" s="21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17" t="s">
        <v>282</v>
      </c>
      <c r="AT170" s="217" t="s">
        <v>277</v>
      </c>
      <c r="AU170" s="217" t="s">
        <v>85</v>
      </c>
      <c r="AY170" s="19" t="s">
        <v>275</v>
      </c>
      <c r="BE170" s="218">
        <f>IF(N170="základní",J170,0)</f>
        <v>0</v>
      </c>
      <c r="BF170" s="218">
        <f>IF(N170="snížená",J170,0)</f>
        <v>0</v>
      </c>
      <c r="BG170" s="218">
        <f>IF(N170="zákl. přenesená",J170,0)</f>
        <v>0</v>
      </c>
      <c r="BH170" s="218">
        <f>IF(N170="sníž. přenesená",J170,0)</f>
        <v>0</v>
      </c>
      <c r="BI170" s="218">
        <f>IF(N170="nulová",J170,0)</f>
        <v>0</v>
      </c>
      <c r="BJ170" s="19" t="s">
        <v>83</v>
      </c>
      <c r="BK170" s="218">
        <f>ROUND(I170*H170,2)</f>
        <v>0</v>
      </c>
      <c r="BL170" s="19" t="s">
        <v>282</v>
      </c>
      <c r="BM170" s="217" t="s">
        <v>1910</v>
      </c>
    </row>
    <row r="171" s="2" customFormat="1">
      <c r="A171" s="40"/>
      <c r="B171" s="41"/>
      <c r="C171" s="42"/>
      <c r="D171" s="219" t="s">
        <v>284</v>
      </c>
      <c r="E171" s="42"/>
      <c r="F171" s="220" t="s">
        <v>928</v>
      </c>
      <c r="G171" s="42"/>
      <c r="H171" s="42"/>
      <c r="I171" s="221"/>
      <c r="J171" s="42"/>
      <c r="K171" s="42"/>
      <c r="L171" s="46"/>
      <c r="M171" s="222"/>
      <c r="N171" s="22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284</v>
      </c>
      <c r="AU171" s="19" t="s">
        <v>85</v>
      </c>
    </row>
    <row r="172" s="2" customFormat="1">
      <c r="A172" s="40"/>
      <c r="B172" s="41"/>
      <c r="C172" s="42"/>
      <c r="D172" s="224" t="s">
        <v>286</v>
      </c>
      <c r="E172" s="42"/>
      <c r="F172" s="225" t="s">
        <v>929</v>
      </c>
      <c r="G172" s="42"/>
      <c r="H172" s="42"/>
      <c r="I172" s="221"/>
      <c r="J172" s="42"/>
      <c r="K172" s="42"/>
      <c r="L172" s="46"/>
      <c r="M172" s="222"/>
      <c r="N172" s="22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286</v>
      </c>
      <c r="AU172" s="19" t="s">
        <v>85</v>
      </c>
    </row>
    <row r="173" s="13" customFormat="1">
      <c r="A173" s="13"/>
      <c r="B173" s="226"/>
      <c r="C173" s="227"/>
      <c r="D173" s="219" t="s">
        <v>288</v>
      </c>
      <c r="E173" s="228" t="s">
        <v>19</v>
      </c>
      <c r="F173" s="229" t="s">
        <v>1911</v>
      </c>
      <c r="G173" s="227"/>
      <c r="H173" s="230">
        <v>876</v>
      </c>
      <c r="I173" s="231"/>
      <c r="J173" s="227"/>
      <c r="K173" s="227"/>
      <c r="L173" s="232"/>
      <c r="M173" s="233"/>
      <c r="N173" s="234"/>
      <c r="O173" s="234"/>
      <c r="P173" s="234"/>
      <c r="Q173" s="234"/>
      <c r="R173" s="234"/>
      <c r="S173" s="234"/>
      <c r="T173" s="235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36" t="s">
        <v>288</v>
      </c>
      <c r="AU173" s="236" t="s">
        <v>85</v>
      </c>
      <c r="AV173" s="13" t="s">
        <v>85</v>
      </c>
      <c r="AW173" s="13" t="s">
        <v>36</v>
      </c>
      <c r="AX173" s="13" t="s">
        <v>83</v>
      </c>
      <c r="AY173" s="236" t="s">
        <v>275</v>
      </c>
    </row>
    <row r="174" s="2" customFormat="1" ht="16.5" customHeight="1">
      <c r="A174" s="40"/>
      <c r="B174" s="41"/>
      <c r="C174" s="206" t="s">
        <v>422</v>
      </c>
      <c r="D174" s="206" t="s">
        <v>277</v>
      </c>
      <c r="E174" s="207" t="s">
        <v>395</v>
      </c>
      <c r="F174" s="208" t="s">
        <v>396</v>
      </c>
      <c r="G174" s="209" t="s">
        <v>397</v>
      </c>
      <c r="H174" s="210">
        <v>80.5</v>
      </c>
      <c r="I174" s="211"/>
      <c r="J174" s="212">
        <f>ROUND(I174*H174,2)</f>
        <v>0</v>
      </c>
      <c r="K174" s="208" t="s">
        <v>19</v>
      </c>
      <c r="L174" s="46"/>
      <c r="M174" s="213" t="s">
        <v>19</v>
      </c>
      <c r="N174" s="214" t="s">
        <v>46</v>
      </c>
      <c r="O174" s="86"/>
      <c r="P174" s="215">
        <f>O174*H174</f>
        <v>0</v>
      </c>
      <c r="Q174" s="215">
        <v>2.0000000000000002E-05</v>
      </c>
      <c r="R174" s="215">
        <f>Q174*H174</f>
        <v>0.0016100000000000001</v>
      </c>
      <c r="S174" s="215">
        <v>0</v>
      </c>
      <c r="T174" s="21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17" t="s">
        <v>282</v>
      </c>
      <c r="AT174" s="217" t="s">
        <v>277</v>
      </c>
      <c r="AU174" s="217" t="s">
        <v>85</v>
      </c>
      <c r="AY174" s="19" t="s">
        <v>275</v>
      </c>
      <c r="BE174" s="218">
        <f>IF(N174="základní",J174,0)</f>
        <v>0</v>
      </c>
      <c r="BF174" s="218">
        <f>IF(N174="snížená",J174,0)</f>
        <v>0</v>
      </c>
      <c r="BG174" s="218">
        <f>IF(N174="zákl. přenesená",J174,0)</f>
        <v>0</v>
      </c>
      <c r="BH174" s="218">
        <f>IF(N174="sníž. přenesená",J174,0)</f>
        <v>0</v>
      </c>
      <c r="BI174" s="218">
        <f>IF(N174="nulová",J174,0)</f>
        <v>0</v>
      </c>
      <c r="BJ174" s="19" t="s">
        <v>83</v>
      </c>
      <c r="BK174" s="218">
        <f>ROUND(I174*H174,2)</f>
        <v>0</v>
      </c>
      <c r="BL174" s="19" t="s">
        <v>282</v>
      </c>
      <c r="BM174" s="217" t="s">
        <v>1912</v>
      </c>
    </row>
    <row r="175" s="2" customFormat="1">
      <c r="A175" s="40"/>
      <c r="B175" s="41"/>
      <c r="C175" s="42"/>
      <c r="D175" s="219" t="s">
        <v>284</v>
      </c>
      <c r="E175" s="42"/>
      <c r="F175" s="220" t="s">
        <v>396</v>
      </c>
      <c r="G175" s="42"/>
      <c r="H175" s="42"/>
      <c r="I175" s="221"/>
      <c r="J175" s="42"/>
      <c r="K175" s="42"/>
      <c r="L175" s="46"/>
      <c r="M175" s="222"/>
      <c r="N175" s="22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284</v>
      </c>
      <c r="AU175" s="19" t="s">
        <v>85</v>
      </c>
    </row>
    <row r="176" s="13" customFormat="1">
      <c r="A176" s="13"/>
      <c r="B176" s="226"/>
      <c r="C176" s="227"/>
      <c r="D176" s="219" t="s">
        <v>288</v>
      </c>
      <c r="E176" s="228" t="s">
        <v>19</v>
      </c>
      <c r="F176" s="229" t="s">
        <v>1885</v>
      </c>
      <c r="G176" s="227"/>
      <c r="H176" s="230">
        <v>161</v>
      </c>
      <c r="I176" s="231"/>
      <c r="J176" s="227"/>
      <c r="K176" s="227"/>
      <c r="L176" s="232"/>
      <c r="M176" s="233"/>
      <c r="N176" s="234"/>
      <c r="O176" s="234"/>
      <c r="P176" s="234"/>
      <c r="Q176" s="234"/>
      <c r="R176" s="234"/>
      <c r="S176" s="234"/>
      <c r="T176" s="235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36" t="s">
        <v>288</v>
      </c>
      <c r="AU176" s="236" t="s">
        <v>85</v>
      </c>
      <c r="AV176" s="13" t="s">
        <v>85</v>
      </c>
      <c r="AW176" s="13" t="s">
        <v>36</v>
      </c>
      <c r="AX176" s="13" t="s">
        <v>83</v>
      </c>
      <c r="AY176" s="236" t="s">
        <v>275</v>
      </c>
    </row>
    <row r="177" s="13" customFormat="1">
      <c r="A177" s="13"/>
      <c r="B177" s="226"/>
      <c r="C177" s="227"/>
      <c r="D177" s="219" t="s">
        <v>288</v>
      </c>
      <c r="E177" s="227"/>
      <c r="F177" s="229" t="s">
        <v>1913</v>
      </c>
      <c r="G177" s="227"/>
      <c r="H177" s="230">
        <v>80.5</v>
      </c>
      <c r="I177" s="231"/>
      <c r="J177" s="227"/>
      <c r="K177" s="227"/>
      <c r="L177" s="232"/>
      <c r="M177" s="233"/>
      <c r="N177" s="234"/>
      <c r="O177" s="234"/>
      <c r="P177" s="234"/>
      <c r="Q177" s="234"/>
      <c r="R177" s="234"/>
      <c r="S177" s="234"/>
      <c r="T177" s="235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36" t="s">
        <v>288</v>
      </c>
      <c r="AU177" s="236" t="s">
        <v>85</v>
      </c>
      <c r="AV177" s="13" t="s">
        <v>85</v>
      </c>
      <c r="AW177" s="13" t="s">
        <v>4</v>
      </c>
      <c r="AX177" s="13" t="s">
        <v>83</v>
      </c>
      <c r="AY177" s="236" t="s">
        <v>275</v>
      </c>
    </row>
    <row r="178" s="2" customFormat="1" ht="16.5" customHeight="1">
      <c r="A178" s="40"/>
      <c r="B178" s="41"/>
      <c r="C178" s="206" t="s">
        <v>429</v>
      </c>
      <c r="D178" s="206" t="s">
        <v>277</v>
      </c>
      <c r="E178" s="207" t="s">
        <v>401</v>
      </c>
      <c r="F178" s="208" t="s">
        <v>402</v>
      </c>
      <c r="G178" s="209" t="s">
        <v>280</v>
      </c>
      <c r="H178" s="210">
        <v>511.39999999999998</v>
      </c>
      <c r="I178" s="211"/>
      <c r="J178" s="212">
        <f>ROUND(I178*H178,2)</f>
        <v>0</v>
      </c>
      <c r="K178" s="208" t="s">
        <v>281</v>
      </c>
      <c r="L178" s="46"/>
      <c r="M178" s="213" t="s">
        <v>19</v>
      </c>
      <c r="N178" s="214" t="s">
        <v>46</v>
      </c>
      <c r="O178" s="86"/>
      <c r="P178" s="215">
        <f>O178*H178</f>
        <v>0</v>
      </c>
      <c r="Q178" s="215">
        <v>0</v>
      </c>
      <c r="R178" s="215">
        <f>Q178*H178</f>
        <v>0</v>
      </c>
      <c r="S178" s="215">
        <v>0</v>
      </c>
      <c r="T178" s="21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17" t="s">
        <v>282</v>
      </c>
      <c r="AT178" s="217" t="s">
        <v>277</v>
      </c>
      <c r="AU178" s="217" t="s">
        <v>85</v>
      </c>
      <c r="AY178" s="19" t="s">
        <v>275</v>
      </c>
      <c r="BE178" s="218">
        <f>IF(N178="základní",J178,0)</f>
        <v>0</v>
      </c>
      <c r="BF178" s="218">
        <f>IF(N178="snížená",J178,0)</f>
        <v>0</v>
      </c>
      <c r="BG178" s="218">
        <f>IF(N178="zákl. přenesená",J178,0)</f>
        <v>0</v>
      </c>
      <c r="BH178" s="218">
        <f>IF(N178="sníž. přenesená",J178,0)</f>
        <v>0</v>
      </c>
      <c r="BI178" s="218">
        <f>IF(N178="nulová",J178,0)</f>
        <v>0</v>
      </c>
      <c r="BJ178" s="19" t="s">
        <v>83</v>
      </c>
      <c r="BK178" s="218">
        <f>ROUND(I178*H178,2)</f>
        <v>0</v>
      </c>
      <c r="BL178" s="19" t="s">
        <v>282</v>
      </c>
      <c r="BM178" s="217" t="s">
        <v>1914</v>
      </c>
    </row>
    <row r="179" s="2" customFormat="1">
      <c r="A179" s="40"/>
      <c r="B179" s="41"/>
      <c r="C179" s="42"/>
      <c r="D179" s="219" t="s">
        <v>284</v>
      </c>
      <c r="E179" s="42"/>
      <c r="F179" s="220" t="s">
        <v>404</v>
      </c>
      <c r="G179" s="42"/>
      <c r="H179" s="42"/>
      <c r="I179" s="221"/>
      <c r="J179" s="42"/>
      <c r="K179" s="42"/>
      <c r="L179" s="46"/>
      <c r="M179" s="222"/>
      <c r="N179" s="22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284</v>
      </c>
      <c r="AU179" s="19" t="s">
        <v>85</v>
      </c>
    </row>
    <row r="180" s="2" customFormat="1">
      <c r="A180" s="40"/>
      <c r="B180" s="41"/>
      <c r="C180" s="42"/>
      <c r="D180" s="224" t="s">
        <v>286</v>
      </c>
      <c r="E180" s="42"/>
      <c r="F180" s="225" t="s">
        <v>405</v>
      </c>
      <c r="G180" s="42"/>
      <c r="H180" s="42"/>
      <c r="I180" s="221"/>
      <c r="J180" s="42"/>
      <c r="K180" s="42"/>
      <c r="L180" s="46"/>
      <c r="M180" s="222"/>
      <c r="N180" s="223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286</v>
      </c>
      <c r="AU180" s="19" t="s">
        <v>85</v>
      </c>
    </row>
    <row r="181" s="13" customFormat="1">
      <c r="A181" s="13"/>
      <c r="B181" s="226"/>
      <c r="C181" s="227"/>
      <c r="D181" s="219" t="s">
        <v>288</v>
      </c>
      <c r="E181" s="228" t="s">
        <v>19</v>
      </c>
      <c r="F181" s="229" t="s">
        <v>1885</v>
      </c>
      <c r="G181" s="227"/>
      <c r="H181" s="230">
        <v>161</v>
      </c>
      <c r="I181" s="231"/>
      <c r="J181" s="227"/>
      <c r="K181" s="227"/>
      <c r="L181" s="232"/>
      <c r="M181" s="233"/>
      <c r="N181" s="234"/>
      <c r="O181" s="234"/>
      <c r="P181" s="234"/>
      <c r="Q181" s="234"/>
      <c r="R181" s="234"/>
      <c r="S181" s="234"/>
      <c r="T181" s="235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36" t="s">
        <v>288</v>
      </c>
      <c r="AU181" s="236" t="s">
        <v>85</v>
      </c>
      <c r="AV181" s="13" t="s">
        <v>85</v>
      </c>
      <c r="AW181" s="13" t="s">
        <v>36</v>
      </c>
      <c r="AX181" s="13" t="s">
        <v>75</v>
      </c>
      <c r="AY181" s="236" t="s">
        <v>275</v>
      </c>
    </row>
    <row r="182" s="13" customFormat="1">
      <c r="A182" s="13"/>
      <c r="B182" s="226"/>
      <c r="C182" s="227"/>
      <c r="D182" s="219" t="s">
        <v>288</v>
      </c>
      <c r="E182" s="228" t="s">
        <v>19</v>
      </c>
      <c r="F182" s="229" t="s">
        <v>1915</v>
      </c>
      <c r="G182" s="227"/>
      <c r="H182" s="230">
        <v>350.39999999999998</v>
      </c>
      <c r="I182" s="231"/>
      <c r="J182" s="227"/>
      <c r="K182" s="227"/>
      <c r="L182" s="232"/>
      <c r="M182" s="233"/>
      <c r="N182" s="234"/>
      <c r="O182" s="234"/>
      <c r="P182" s="234"/>
      <c r="Q182" s="234"/>
      <c r="R182" s="234"/>
      <c r="S182" s="234"/>
      <c r="T182" s="235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36" t="s">
        <v>288</v>
      </c>
      <c r="AU182" s="236" t="s">
        <v>85</v>
      </c>
      <c r="AV182" s="13" t="s">
        <v>85</v>
      </c>
      <c r="AW182" s="13" t="s">
        <v>36</v>
      </c>
      <c r="AX182" s="13" t="s">
        <v>75</v>
      </c>
      <c r="AY182" s="236" t="s">
        <v>275</v>
      </c>
    </row>
    <row r="183" s="15" customFormat="1">
      <c r="A183" s="15"/>
      <c r="B183" s="262"/>
      <c r="C183" s="263"/>
      <c r="D183" s="219" t="s">
        <v>288</v>
      </c>
      <c r="E183" s="264" t="s">
        <v>19</v>
      </c>
      <c r="F183" s="265" t="s">
        <v>922</v>
      </c>
      <c r="G183" s="263"/>
      <c r="H183" s="266">
        <v>511.39999999999998</v>
      </c>
      <c r="I183" s="267"/>
      <c r="J183" s="263"/>
      <c r="K183" s="263"/>
      <c r="L183" s="268"/>
      <c r="M183" s="269"/>
      <c r="N183" s="270"/>
      <c r="O183" s="270"/>
      <c r="P183" s="270"/>
      <c r="Q183" s="270"/>
      <c r="R183" s="270"/>
      <c r="S183" s="270"/>
      <c r="T183" s="271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72" t="s">
        <v>288</v>
      </c>
      <c r="AU183" s="272" t="s">
        <v>85</v>
      </c>
      <c r="AV183" s="15" t="s">
        <v>282</v>
      </c>
      <c r="AW183" s="15" t="s">
        <v>36</v>
      </c>
      <c r="AX183" s="15" t="s">
        <v>83</v>
      </c>
      <c r="AY183" s="272" t="s">
        <v>275</v>
      </c>
    </row>
    <row r="184" s="2" customFormat="1" ht="16.5" customHeight="1">
      <c r="A184" s="40"/>
      <c r="B184" s="41"/>
      <c r="C184" s="237" t="s">
        <v>435</v>
      </c>
      <c r="D184" s="237" t="s">
        <v>302</v>
      </c>
      <c r="E184" s="238" t="s">
        <v>407</v>
      </c>
      <c r="F184" s="239" t="s">
        <v>408</v>
      </c>
      <c r="G184" s="240" t="s">
        <v>409</v>
      </c>
      <c r="H184" s="241">
        <v>52.673999999999999</v>
      </c>
      <c r="I184" s="242"/>
      <c r="J184" s="243">
        <f>ROUND(I184*H184,2)</f>
        <v>0</v>
      </c>
      <c r="K184" s="239" t="s">
        <v>281</v>
      </c>
      <c r="L184" s="244"/>
      <c r="M184" s="245" t="s">
        <v>19</v>
      </c>
      <c r="N184" s="246" t="s">
        <v>46</v>
      </c>
      <c r="O184" s="86"/>
      <c r="P184" s="215">
        <f>O184*H184</f>
        <v>0</v>
      </c>
      <c r="Q184" s="215">
        <v>0.20000000000000001</v>
      </c>
      <c r="R184" s="215">
        <f>Q184*H184</f>
        <v>10.534800000000001</v>
      </c>
      <c r="S184" s="215">
        <v>0</v>
      </c>
      <c r="T184" s="21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17" t="s">
        <v>306</v>
      </c>
      <c r="AT184" s="217" t="s">
        <v>302</v>
      </c>
      <c r="AU184" s="217" t="s">
        <v>85</v>
      </c>
      <c r="AY184" s="19" t="s">
        <v>275</v>
      </c>
      <c r="BE184" s="218">
        <f>IF(N184="základní",J184,0)</f>
        <v>0</v>
      </c>
      <c r="BF184" s="218">
        <f>IF(N184="snížená",J184,0)</f>
        <v>0</v>
      </c>
      <c r="BG184" s="218">
        <f>IF(N184="zákl. přenesená",J184,0)</f>
        <v>0</v>
      </c>
      <c r="BH184" s="218">
        <f>IF(N184="sníž. přenesená",J184,0)</f>
        <v>0</v>
      </c>
      <c r="BI184" s="218">
        <f>IF(N184="nulová",J184,0)</f>
        <v>0</v>
      </c>
      <c r="BJ184" s="19" t="s">
        <v>83</v>
      </c>
      <c r="BK184" s="218">
        <f>ROUND(I184*H184,2)</f>
        <v>0</v>
      </c>
      <c r="BL184" s="19" t="s">
        <v>282</v>
      </c>
      <c r="BM184" s="217" t="s">
        <v>1916</v>
      </c>
    </row>
    <row r="185" s="2" customFormat="1">
      <c r="A185" s="40"/>
      <c r="B185" s="41"/>
      <c r="C185" s="42"/>
      <c r="D185" s="219" t="s">
        <v>284</v>
      </c>
      <c r="E185" s="42"/>
      <c r="F185" s="220" t="s">
        <v>408</v>
      </c>
      <c r="G185" s="42"/>
      <c r="H185" s="42"/>
      <c r="I185" s="221"/>
      <c r="J185" s="42"/>
      <c r="K185" s="42"/>
      <c r="L185" s="46"/>
      <c r="M185" s="222"/>
      <c r="N185" s="223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284</v>
      </c>
      <c r="AU185" s="19" t="s">
        <v>85</v>
      </c>
    </row>
    <row r="186" s="13" customFormat="1">
      <c r="A186" s="13"/>
      <c r="B186" s="226"/>
      <c r="C186" s="227"/>
      <c r="D186" s="219" t="s">
        <v>288</v>
      </c>
      <c r="E186" s="227"/>
      <c r="F186" s="229" t="s">
        <v>1917</v>
      </c>
      <c r="G186" s="227"/>
      <c r="H186" s="230">
        <v>52.673999999999999</v>
      </c>
      <c r="I186" s="231"/>
      <c r="J186" s="227"/>
      <c r="K186" s="227"/>
      <c r="L186" s="232"/>
      <c r="M186" s="233"/>
      <c r="N186" s="234"/>
      <c r="O186" s="234"/>
      <c r="P186" s="234"/>
      <c r="Q186" s="234"/>
      <c r="R186" s="234"/>
      <c r="S186" s="234"/>
      <c r="T186" s="235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36" t="s">
        <v>288</v>
      </c>
      <c r="AU186" s="236" t="s">
        <v>85</v>
      </c>
      <c r="AV186" s="13" t="s">
        <v>85</v>
      </c>
      <c r="AW186" s="13" t="s">
        <v>4</v>
      </c>
      <c r="AX186" s="13" t="s">
        <v>83</v>
      </c>
      <c r="AY186" s="236" t="s">
        <v>275</v>
      </c>
    </row>
    <row r="187" s="2" customFormat="1" ht="16.5" customHeight="1">
      <c r="A187" s="40"/>
      <c r="B187" s="41"/>
      <c r="C187" s="206" t="s">
        <v>442</v>
      </c>
      <c r="D187" s="206" t="s">
        <v>277</v>
      </c>
      <c r="E187" s="207" t="s">
        <v>412</v>
      </c>
      <c r="F187" s="208" t="s">
        <v>413</v>
      </c>
      <c r="G187" s="209" t="s">
        <v>292</v>
      </c>
      <c r="H187" s="210">
        <v>1.198</v>
      </c>
      <c r="I187" s="211"/>
      <c r="J187" s="212">
        <f>ROUND(I187*H187,2)</f>
        <v>0</v>
      </c>
      <c r="K187" s="208" t="s">
        <v>19</v>
      </c>
      <c r="L187" s="46"/>
      <c r="M187" s="213" t="s">
        <v>19</v>
      </c>
      <c r="N187" s="214" t="s">
        <v>46</v>
      </c>
      <c r="O187" s="86"/>
      <c r="P187" s="215">
        <f>O187*H187</f>
        <v>0</v>
      </c>
      <c r="Q187" s="215">
        <v>0</v>
      </c>
      <c r="R187" s="215">
        <f>Q187*H187</f>
        <v>0</v>
      </c>
      <c r="S187" s="215">
        <v>0</v>
      </c>
      <c r="T187" s="21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17" t="s">
        <v>282</v>
      </c>
      <c r="AT187" s="217" t="s">
        <v>277</v>
      </c>
      <c r="AU187" s="217" t="s">
        <v>85</v>
      </c>
      <c r="AY187" s="19" t="s">
        <v>275</v>
      </c>
      <c r="BE187" s="218">
        <f>IF(N187="základní",J187,0)</f>
        <v>0</v>
      </c>
      <c r="BF187" s="218">
        <f>IF(N187="snížená",J187,0)</f>
        <v>0</v>
      </c>
      <c r="BG187" s="218">
        <f>IF(N187="zákl. přenesená",J187,0)</f>
        <v>0</v>
      </c>
      <c r="BH187" s="218">
        <f>IF(N187="sníž. přenesená",J187,0)</f>
        <v>0</v>
      </c>
      <c r="BI187" s="218">
        <f>IF(N187="nulová",J187,0)</f>
        <v>0</v>
      </c>
      <c r="BJ187" s="19" t="s">
        <v>83</v>
      </c>
      <c r="BK187" s="218">
        <f>ROUND(I187*H187,2)</f>
        <v>0</v>
      </c>
      <c r="BL187" s="19" t="s">
        <v>282</v>
      </c>
      <c r="BM187" s="217" t="s">
        <v>1918</v>
      </c>
    </row>
    <row r="188" s="2" customFormat="1">
      <c r="A188" s="40"/>
      <c r="B188" s="41"/>
      <c r="C188" s="42"/>
      <c r="D188" s="219" t="s">
        <v>284</v>
      </c>
      <c r="E188" s="42"/>
      <c r="F188" s="220" t="s">
        <v>415</v>
      </c>
      <c r="G188" s="42"/>
      <c r="H188" s="42"/>
      <c r="I188" s="221"/>
      <c r="J188" s="42"/>
      <c r="K188" s="42"/>
      <c r="L188" s="46"/>
      <c r="M188" s="222"/>
      <c r="N188" s="223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284</v>
      </c>
      <c r="AU188" s="19" t="s">
        <v>85</v>
      </c>
    </row>
    <row r="189" s="13" customFormat="1">
      <c r="A189" s="13"/>
      <c r="B189" s="226"/>
      <c r="C189" s="227"/>
      <c r="D189" s="219" t="s">
        <v>288</v>
      </c>
      <c r="E189" s="228" t="s">
        <v>19</v>
      </c>
      <c r="F189" s="229" t="s">
        <v>1919</v>
      </c>
      <c r="G189" s="227"/>
      <c r="H189" s="230">
        <v>0.32200000000000001</v>
      </c>
      <c r="I189" s="231"/>
      <c r="J189" s="227"/>
      <c r="K189" s="227"/>
      <c r="L189" s="232"/>
      <c r="M189" s="233"/>
      <c r="N189" s="234"/>
      <c r="O189" s="234"/>
      <c r="P189" s="234"/>
      <c r="Q189" s="234"/>
      <c r="R189" s="234"/>
      <c r="S189" s="234"/>
      <c r="T189" s="235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36" t="s">
        <v>288</v>
      </c>
      <c r="AU189" s="236" t="s">
        <v>85</v>
      </c>
      <c r="AV189" s="13" t="s">
        <v>85</v>
      </c>
      <c r="AW189" s="13" t="s">
        <v>36</v>
      </c>
      <c r="AX189" s="13" t="s">
        <v>75</v>
      </c>
      <c r="AY189" s="236" t="s">
        <v>275</v>
      </c>
    </row>
    <row r="190" s="13" customFormat="1">
      <c r="A190" s="13"/>
      <c r="B190" s="226"/>
      <c r="C190" s="227"/>
      <c r="D190" s="219" t="s">
        <v>288</v>
      </c>
      <c r="E190" s="228" t="s">
        <v>19</v>
      </c>
      <c r="F190" s="229" t="s">
        <v>1920</v>
      </c>
      <c r="G190" s="227"/>
      <c r="H190" s="230">
        <v>0.876</v>
      </c>
      <c r="I190" s="231"/>
      <c r="J190" s="227"/>
      <c r="K190" s="227"/>
      <c r="L190" s="232"/>
      <c r="M190" s="233"/>
      <c r="N190" s="234"/>
      <c r="O190" s="234"/>
      <c r="P190" s="234"/>
      <c r="Q190" s="234"/>
      <c r="R190" s="234"/>
      <c r="S190" s="234"/>
      <c r="T190" s="235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36" t="s">
        <v>288</v>
      </c>
      <c r="AU190" s="236" t="s">
        <v>85</v>
      </c>
      <c r="AV190" s="13" t="s">
        <v>85</v>
      </c>
      <c r="AW190" s="13" t="s">
        <v>36</v>
      </c>
      <c r="AX190" s="13" t="s">
        <v>75</v>
      </c>
      <c r="AY190" s="236" t="s">
        <v>275</v>
      </c>
    </row>
    <row r="191" s="15" customFormat="1">
      <c r="A191" s="15"/>
      <c r="B191" s="262"/>
      <c r="C191" s="263"/>
      <c r="D191" s="219" t="s">
        <v>288</v>
      </c>
      <c r="E191" s="264" t="s">
        <v>19</v>
      </c>
      <c r="F191" s="265" t="s">
        <v>922</v>
      </c>
      <c r="G191" s="263"/>
      <c r="H191" s="266">
        <v>1.198</v>
      </c>
      <c r="I191" s="267"/>
      <c r="J191" s="263"/>
      <c r="K191" s="263"/>
      <c r="L191" s="268"/>
      <c r="M191" s="269"/>
      <c r="N191" s="270"/>
      <c r="O191" s="270"/>
      <c r="P191" s="270"/>
      <c r="Q191" s="270"/>
      <c r="R191" s="270"/>
      <c r="S191" s="270"/>
      <c r="T191" s="271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2" t="s">
        <v>288</v>
      </c>
      <c r="AU191" s="272" t="s">
        <v>85</v>
      </c>
      <c r="AV191" s="15" t="s">
        <v>282</v>
      </c>
      <c r="AW191" s="15" t="s">
        <v>36</v>
      </c>
      <c r="AX191" s="15" t="s">
        <v>83</v>
      </c>
      <c r="AY191" s="272" t="s">
        <v>275</v>
      </c>
    </row>
    <row r="192" s="2" customFormat="1" ht="16.5" customHeight="1">
      <c r="A192" s="40"/>
      <c r="B192" s="41"/>
      <c r="C192" s="237" t="s">
        <v>450</v>
      </c>
      <c r="D192" s="237" t="s">
        <v>302</v>
      </c>
      <c r="E192" s="238" t="s">
        <v>418</v>
      </c>
      <c r="F192" s="239" t="s">
        <v>419</v>
      </c>
      <c r="G192" s="240" t="s">
        <v>305</v>
      </c>
      <c r="H192" s="241">
        <v>0.035999999999999997</v>
      </c>
      <c r="I192" s="242"/>
      <c r="J192" s="243">
        <f>ROUND(I192*H192,2)</f>
        <v>0</v>
      </c>
      <c r="K192" s="239" t="s">
        <v>19</v>
      </c>
      <c r="L192" s="244"/>
      <c r="M192" s="245" t="s">
        <v>19</v>
      </c>
      <c r="N192" s="246" t="s">
        <v>46</v>
      </c>
      <c r="O192" s="86"/>
      <c r="P192" s="215">
        <f>O192*H192</f>
        <v>0</v>
      </c>
      <c r="Q192" s="215">
        <v>0.001</v>
      </c>
      <c r="R192" s="215">
        <f>Q192*H192</f>
        <v>3.6000000000000001E-05</v>
      </c>
      <c r="S192" s="215">
        <v>0</v>
      </c>
      <c r="T192" s="21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17" t="s">
        <v>306</v>
      </c>
      <c r="AT192" s="217" t="s">
        <v>302</v>
      </c>
      <c r="AU192" s="217" t="s">
        <v>85</v>
      </c>
      <c r="AY192" s="19" t="s">
        <v>275</v>
      </c>
      <c r="BE192" s="218">
        <f>IF(N192="základní",J192,0)</f>
        <v>0</v>
      </c>
      <c r="BF192" s="218">
        <f>IF(N192="snížená",J192,0)</f>
        <v>0</v>
      </c>
      <c r="BG192" s="218">
        <f>IF(N192="zákl. přenesená",J192,0)</f>
        <v>0</v>
      </c>
      <c r="BH192" s="218">
        <f>IF(N192="sníž. přenesená",J192,0)</f>
        <v>0</v>
      </c>
      <c r="BI192" s="218">
        <f>IF(N192="nulová",J192,0)</f>
        <v>0</v>
      </c>
      <c r="BJ192" s="19" t="s">
        <v>83</v>
      </c>
      <c r="BK192" s="218">
        <f>ROUND(I192*H192,2)</f>
        <v>0</v>
      </c>
      <c r="BL192" s="19" t="s">
        <v>282</v>
      </c>
      <c r="BM192" s="217" t="s">
        <v>1921</v>
      </c>
    </row>
    <row r="193" s="2" customFormat="1">
      <c r="A193" s="40"/>
      <c r="B193" s="41"/>
      <c r="C193" s="42"/>
      <c r="D193" s="219" t="s">
        <v>284</v>
      </c>
      <c r="E193" s="42"/>
      <c r="F193" s="220" t="s">
        <v>419</v>
      </c>
      <c r="G193" s="42"/>
      <c r="H193" s="42"/>
      <c r="I193" s="221"/>
      <c r="J193" s="42"/>
      <c r="K193" s="42"/>
      <c r="L193" s="46"/>
      <c r="M193" s="222"/>
      <c r="N193" s="223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284</v>
      </c>
      <c r="AU193" s="19" t="s">
        <v>85</v>
      </c>
    </row>
    <row r="194" s="13" customFormat="1">
      <c r="A194" s="13"/>
      <c r="B194" s="226"/>
      <c r="C194" s="227"/>
      <c r="D194" s="219" t="s">
        <v>288</v>
      </c>
      <c r="E194" s="227"/>
      <c r="F194" s="229" t="s">
        <v>1922</v>
      </c>
      <c r="G194" s="227"/>
      <c r="H194" s="230">
        <v>0.035999999999999997</v>
      </c>
      <c r="I194" s="231"/>
      <c r="J194" s="227"/>
      <c r="K194" s="227"/>
      <c r="L194" s="232"/>
      <c r="M194" s="233"/>
      <c r="N194" s="234"/>
      <c r="O194" s="234"/>
      <c r="P194" s="234"/>
      <c r="Q194" s="234"/>
      <c r="R194" s="234"/>
      <c r="S194" s="234"/>
      <c r="T194" s="235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36" t="s">
        <v>288</v>
      </c>
      <c r="AU194" s="236" t="s">
        <v>85</v>
      </c>
      <c r="AV194" s="13" t="s">
        <v>85</v>
      </c>
      <c r="AW194" s="13" t="s">
        <v>4</v>
      </c>
      <c r="AX194" s="13" t="s">
        <v>83</v>
      </c>
      <c r="AY194" s="236" t="s">
        <v>275</v>
      </c>
    </row>
    <row r="195" s="2" customFormat="1" ht="16.5" customHeight="1">
      <c r="A195" s="40"/>
      <c r="B195" s="41"/>
      <c r="C195" s="206" t="s">
        <v>456</v>
      </c>
      <c r="D195" s="206" t="s">
        <v>277</v>
      </c>
      <c r="E195" s="207" t="s">
        <v>423</v>
      </c>
      <c r="F195" s="208" t="s">
        <v>424</v>
      </c>
      <c r="G195" s="209" t="s">
        <v>409</v>
      </c>
      <c r="H195" s="210">
        <v>168.09999999999999</v>
      </c>
      <c r="I195" s="211"/>
      <c r="J195" s="212">
        <f>ROUND(I195*H195,2)</f>
        <v>0</v>
      </c>
      <c r="K195" s="208" t="s">
        <v>281</v>
      </c>
      <c r="L195" s="46"/>
      <c r="M195" s="213" t="s">
        <v>19</v>
      </c>
      <c r="N195" s="214" t="s">
        <v>46</v>
      </c>
      <c r="O195" s="86"/>
      <c r="P195" s="215">
        <f>O195*H195</f>
        <v>0</v>
      </c>
      <c r="Q195" s="215">
        <v>0</v>
      </c>
      <c r="R195" s="215">
        <f>Q195*H195</f>
        <v>0</v>
      </c>
      <c r="S195" s="215">
        <v>0</v>
      </c>
      <c r="T195" s="21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17" t="s">
        <v>282</v>
      </c>
      <c r="AT195" s="217" t="s">
        <v>277</v>
      </c>
      <c r="AU195" s="217" t="s">
        <v>85</v>
      </c>
      <c r="AY195" s="19" t="s">
        <v>275</v>
      </c>
      <c r="BE195" s="218">
        <f>IF(N195="základní",J195,0)</f>
        <v>0</v>
      </c>
      <c r="BF195" s="218">
        <f>IF(N195="snížená",J195,0)</f>
        <v>0</v>
      </c>
      <c r="BG195" s="218">
        <f>IF(N195="zákl. přenesená",J195,0)</f>
        <v>0</v>
      </c>
      <c r="BH195" s="218">
        <f>IF(N195="sníž. přenesená",J195,0)</f>
        <v>0</v>
      </c>
      <c r="BI195" s="218">
        <f>IF(N195="nulová",J195,0)</f>
        <v>0</v>
      </c>
      <c r="BJ195" s="19" t="s">
        <v>83</v>
      </c>
      <c r="BK195" s="218">
        <f>ROUND(I195*H195,2)</f>
        <v>0</v>
      </c>
      <c r="BL195" s="19" t="s">
        <v>282</v>
      </c>
      <c r="BM195" s="217" t="s">
        <v>1923</v>
      </c>
    </row>
    <row r="196" s="2" customFormat="1">
      <c r="A196" s="40"/>
      <c r="B196" s="41"/>
      <c r="C196" s="42"/>
      <c r="D196" s="219" t="s">
        <v>284</v>
      </c>
      <c r="E196" s="42"/>
      <c r="F196" s="220" t="s">
        <v>426</v>
      </c>
      <c r="G196" s="42"/>
      <c r="H196" s="42"/>
      <c r="I196" s="221"/>
      <c r="J196" s="42"/>
      <c r="K196" s="42"/>
      <c r="L196" s="46"/>
      <c r="M196" s="222"/>
      <c r="N196" s="22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284</v>
      </c>
      <c r="AU196" s="19" t="s">
        <v>85</v>
      </c>
    </row>
    <row r="197" s="2" customFormat="1">
      <c r="A197" s="40"/>
      <c r="B197" s="41"/>
      <c r="C197" s="42"/>
      <c r="D197" s="224" t="s">
        <v>286</v>
      </c>
      <c r="E197" s="42"/>
      <c r="F197" s="225" t="s">
        <v>427</v>
      </c>
      <c r="G197" s="42"/>
      <c r="H197" s="42"/>
      <c r="I197" s="221"/>
      <c r="J197" s="42"/>
      <c r="K197" s="42"/>
      <c r="L197" s="46"/>
      <c r="M197" s="222"/>
      <c r="N197" s="22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286</v>
      </c>
      <c r="AU197" s="19" t="s">
        <v>85</v>
      </c>
    </row>
    <row r="198" s="13" customFormat="1">
      <c r="A198" s="13"/>
      <c r="B198" s="226"/>
      <c r="C198" s="227"/>
      <c r="D198" s="219" t="s">
        <v>288</v>
      </c>
      <c r="E198" s="228" t="s">
        <v>19</v>
      </c>
      <c r="F198" s="229" t="s">
        <v>1924</v>
      </c>
      <c r="G198" s="227"/>
      <c r="H198" s="230">
        <v>80.5</v>
      </c>
      <c r="I198" s="231"/>
      <c r="J198" s="227"/>
      <c r="K198" s="227"/>
      <c r="L198" s="232"/>
      <c r="M198" s="233"/>
      <c r="N198" s="234"/>
      <c r="O198" s="234"/>
      <c r="P198" s="234"/>
      <c r="Q198" s="234"/>
      <c r="R198" s="234"/>
      <c r="S198" s="234"/>
      <c r="T198" s="235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36" t="s">
        <v>288</v>
      </c>
      <c r="AU198" s="236" t="s">
        <v>85</v>
      </c>
      <c r="AV198" s="13" t="s">
        <v>85</v>
      </c>
      <c r="AW198" s="13" t="s">
        <v>36</v>
      </c>
      <c r="AX198" s="13" t="s">
        <v>75</v>
      </c>
      <c r="AY198" s="236" t="s">
        <v>275</v>
      </c>
    </row>
    <row r="199" s="13" customFormat="1">
      <c r="A199" s="13"/>
      <c r="B199" s="226"/>
      <c r="C199" s="227"/>
      <c r="D199" s="219" t="s">
        <v>288</v>
      </c>
      <c r="E199" s="228" t="s">
        <v>19</v>
      </c>
      <c r="F199" s="229" t="s">
        <v>1925</v>
      </c>
      <c r="G199" s="227"/>
      <c r="H199" s="230">
        <v>87.599999999999994</v>
      </c>
      <c r="I199" s="231"/>
      <c r="J199" s="227"/>
      <c r="K199" s="227"/>
      <c r="L199" s="232"/>
      <c r="M199" s="233"/>
      <c r="N199" s="234"/>
      <c r="O199" s="234"/>
      <c r="P199" s="234"/>
      <c r="Q199" s="234"/>
      <c r="R199" s="234"/>
      <c r="S199" s="234"/>
      <c r="T199" s="235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36" t="s">
        <v>288</v>
      </c>
      <c r="AU199" s="236" t="s">
        <v>85</v>
      </c>
      <c r="AV199" s="13" t="s">
        <v>85</v>
      </c>
      <c r="AW199" s="13" t="s">
        <v>36</v>
      </c>
      <c r="AX199" s="13" t="s">
        <v>75</v>
      </c>
      <c r="AY199" s="236" t="s">
        <v>275</v>
      </c>
    </row>
    <row r="200" s="15" customFormat="1">
      <c r="A200" s="15"/>
      <c r="B200" s="262"/>
      <c r="C200" s="263"/>
      <c r="D200" s="219" t="s">
        <v>288</v>
      </c>
      <c r="E200" s="264" t="s">
        <v>19</v>
      </c>
      <c r="F200" s="265" t="s">
        <v>922</v>
      </c>
      <c r="G200" s="263"/>
      <c r="H200" s="266">
        <v>168.09999999999999</v>
      </c>
      <c r="I200" s="267"/>
      <c r="J200" s="263"/>
      <c r="K200" s="263"/>
      <c r="L200" s="268"/>
      <c r="M200" s="269"/>
      <c r="N200" s="270"/>
      <c r="O200" s="270"/>
      <c r="P200" s="270"/>
      <c r="Q200" s="270"/>
      <c r="R200" s="270"/>
      <c r="S200" s="270"/>
      <c r="T200" s="271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72" t="s">
        <v>288</v>
      </c>
      <c r="AU200" s="272" t="s">
        <v>85</v>
      </c>
      <c r="AV200" s="15" t="s">
        <v>282</v>
      </c>
      <c r="AW200" s="15" t="s">
        <v>36</v>
      </c>
      <c r="AX200" s="15" t="s">
        <v>83</v>
      </c>
      <c r="AY200" s="272" t="s">
        <v>275</v>
      </c>
    </row>
    <row r="201" s="2" customFormat="1" ht="16.5" customHeight="1">
      <c r="A201" s="40"/>
      <c r="B201" s="41"/>
      <c r="C201" s="206" t="s">
        <v>461</v>
      </c>
      <c r="D201" s="206" t="s">
        <v>277</v>
      </c>
      <c r="E201" s="207" t="s">
        <v>430</v>
      </c>
      <c r="F201" s="208" t="s">
        <v>431</v>
      </c>
      <c r="G201" s="209" t="s">
        <v>409</v>
      </c>
      <c r="H201" s="210">
        <v>168.09999999999999</v>
      </c>
      <c r="I201" s="211"/>
      <c r="J201" s="212">
        <f>ROUND(I201*H201,2)</f>
        <v>0</v>
      </c>
      <c r="K201" s="208" t="s">
        <v>281</v>
      </c>
      <c r="L201" s="46"/>
      <c r="M201" s="213" t="s">
        <v>19</v>
      </c>
      <c r="N201" s="214" t="s">
        <v>46</v>
      </c>
      <c r="O201" s="86"/>
      <c r="P201" s="215">
        <f>O201*H201</f>
        <v>0</v>
      </c>
      <c r="Q201" s="215">
        <v>0</v>
      </c>
      <c r="R201" s="215">
        <f>Q201*H201</f>
        <v>0</v>
      </c>
      <c r="S201" s="215">
        <v>0</v>
      </c>
      <c r="T201" s="21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17" t="s">
        <v>282</v>
      </c>
      <c r="AT201" s="217" t="s">
        <v>277</v>
      </c>
      <c r="AU201" s="217" t="s">
        <v>85</v>
      </c>
      <c r="AY201" s="19" t="s">
        <v>275</v>
      </c>
      <c r="BE201" s="218">
        <f>IF(N201="základní",J201,0)</f>
        <v>0</v>
      </c>
      <c r="BF201" s="218">
        <f>IF(N201="snížená",J201,0)</f>
        <v>0</v>
      </c>
      <c r="BG201" s="218">
        <f>IF(N201="zákl. přenesená",J201,0)</f>
        <v>0</v>
      </c>
      <c r="BH201" s="218">
        <f>IF(N201="sníž. přenesená",J201,0)</f>
        <v>0</v>
      </c>
      <c r="BI201" s="218">
        <f>IF(N201="nulová",J201,0)</f>
        <v>0</v>
      </c>
      <c r="BJ201" s="19" t="s">
        <v>83</v>
      </c>
      <c r="BK201" s="218">
        <f>ROUND(I201*H201,2)</f>
        <v>0</v>
      </c>
      <c r="BL201" s="19" t="s">
        <v>282</v>
      </c>
      <c r="BM201" s="217" t="s">
        <v>1926</v>
      </c>
    </row>
    <row r="202" s="2" customFormat="1">
      <c r="A202" s="40"/>
      <c r="B202" s="41"/>
      <c r="C202" s="42"/>
      <c r="D202" s="219" t="s">
        <v>284</v>
      </c>
      <c r="E202" s="42"/>
      <c r="F202" s="220" t="s">
        <v>433</v>
      </c>
      <c r="G202" s="42"/>
      <c r="H202" s="42"/>
      <c r="I202" s="221"/>
      <c r="J202" s="42"/>
      <c r="K202" s="42"/>
      <c r="L202" s="46"/>
      <c r="M202" s="222"/>
      <c r="N202" s="223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284</v>
      </c>
      <c r="AU202" s="19" t="s">
        <v>85</v>
      </c>
    </row>
    <row r="203" s="2" customFormat="1">
      <c r="A203" s="40"/>
      <c r="B203" s="41"/>
      <c r="C203" s="42"/>
      <c r="D203" s="224" t="s">
        <v>286</v>
      </c>
      <c r="E203" s="42"/>
      <c r="F203" s="225" t="s">
        <v>434</v>
      </c>
      <c r="G203" s="42"/>
      <c r="H203" s="42"/>
      <c r="I203" s="221"/>
      <c r="J203" s="42"/>
      <c r="K203" s="42"/>
      <c r="L203" s="46"/>
      <c r="M203" s="222"/>
      <c r="N203" s="22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286</v>
      </c>
      <c r="AU203" s="19" t="s">
        <v>85</v>
      </c>
    </row>
    <row r="204" s="13" customFormat="1">
      <c r="A204" s="13"/>
      <c r="B204" s="226"/>
      <c r="C204" s="227"/>
      <c r="D204" s="219" t="s">
        <v>288</v>
      </c>
      <c r="E204" s="228" t="s">
        <v>19</v>
      </c>
      <c r="F204" s="229" t="s">
        <v>1924</v>
      </c>
      <c r="G204" s="227"/>
      <c r="H204" s="230">
        <v>80.5</v>
      </c>
      <c r="I204" s="231"/>
      <c r="J204" s="227"/>
      <c r="K204" s="227"/>
      <c r="L204" s="232"/>
      <c r="M204" s="233"/>
      <c r="N204" s="234"/>
      <c r="O204" s="234"/>
      <c r="P204" s="234"/>
      <c r="Q204" s="234"/>
      <c r="R204" s="234"/>
      <c r="S204" s="234"/>
      <c r="T204" s="235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36" t="s">
        <v>288</v>
      </c>
      <c r="AU204" s="236" t="s">
        <v>85</v>
      </c>
      <c r="AV204" s="13" t="s">
        <v>85</v>
      </c>
      <c r="AW204" s="13" t="s">
        <v>36</v>
      </c>
      <c r="AX204" s="13" t="s">
        <v>75</v>
      </c>
      <c r="AY204" s="236" t="s">
        <v>275</v>
      </c>
    </row>
    <row r="205" s="13" customFormat="1">
      <c r="A205" s="13"/>
      <c r="B205" s="226"/>
      <c r="C205" s="227"/>
      <c r="D205" s="219" t="s">
        <v>288</v>
      </c>
      <c r="E205" s="228" t="s">
        <v>19</v>
      </c>
      <c r="F205" s="229" t="s">
        <v>1925</v>
      </c>
      <c r="G205" s="227"/>
      <c r="H205" s="230">
        <v>87.599999999999994</v>
      </c>
      <c r="I205" s="231"/>
      <c r="J205" s="227"/>
      <c r="K205" s="227"/>
      <c r="L205" s="232"/>
      <c r="M205" s="233"/>
      <c r="N205" s="234"/>
      <c r="O205" s="234"/>
      <c r="P205" s="234"/>
      <c r="Q205" s="234"/>
      <c r="R205" s="234"/>
      <c r="S205" s="234"/>
      <c r="T205" s="235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36" t="s">
        <v>288</v>
      </c>
      <c r="AU205" s="236" t="s">
        <v>85</v>
      </c>
      <c r="AV205" s="13" t="s">
        <v>85</v>
      </c>
      <c r="AW205" s="13" t="s">
        <v>36</v>
      </c>
      <c r="AX205" s="13" t="s">
        <v>75</v>
      </c>
      <c r="AY205" s="236" t="s">
        <v>275</v>
      </c>
    </row>
    <row r="206" s="15" customFormat="1">
      <c r="A206" s="15"/>
      <c r="B206" s="262"/>
      <c r="C206" s="263"/>
      <c r="D206" s="219" t="s">
        <v>288</v>
      </c>
      <c r="E206" s="264" t="s">
        <v>19</v>
      </c>
      <c r="F206" s="265" t="s">
        <v>922</v>
      </c>
      <c r="G206" s="263"/>
      <c r="H206" s="266">
        <v>168.09999999999999</v>
      </c>
      <c r="I206" s="267"/>
      <c r="J206" s="263"/>
      <c r="K206" s="263"/>
      <c r="L206" s="268"/>
      <c r="M206" s="269"/>
      <c r="N206" s="270"/>
      <c r="O206" s="270"/>
      <c r="P206" s="270"/>
      <c r="Q206" s="270"/>
      <c r="R206" s="270"/>
      <c r="S206" s="270"/>
      <c r="T206" s="271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72" t="s">
        <v>288</v>
      </c>
      <c r="AU206" s="272" t="s">
        <v>85</v>
      </c>
      <c r="AV206" s="15" t="s">
        <v>282</v>
      </c>
      <c r="AW206" s="15" t="s">
        <v>36</v>
      </c>
      <c r="AX206" s="15" t="s">
        <v>83</v>
      </c>
      <c r="AY206" s="272" t="s">
        <v>275</v>
      </c>
    </row>
    <row r="207" s="2" customFormat="1" ht="16.5" customHeight="1">
      <c r="A207" s="40"/>
      <c r="B207" s="41"/>
      <c r="C207" s="206" t="s">
        <v>469</v>
      </c>
      <c r="D207" s="206" t="s">
        <v>277</v>
      </c>
      <c r="E207" s="207" t="s">
        <v>436</v>
      </c>
      <c r="F207" s="208" t="s">
        <v>437</v>
      </c>
      <c r="G207" s="209" t="s">
        <v>409</v>
      </c>
      <c r="H207" s="210">
        <v>672.39999999999998</v>
      </c>
      <c r="I207" s="211"/>
      <c r="J207" s="212">
        <f>ROUND(I207*H207,2)</f>
        <v>0</v>
      </c>
      <c r="K207" s="208" t="s">
        <v>281</v>
      </c>
      <c r="L207" s="46"/>
      <c r="M207" s="213" t="s">
        <v>19</v>
      </c>
      <c r="N207" s="214" t="s">
        <v>46</v>
      </c>
      <c r="O207" s="86"/>
      <c r="P207" s="215">
        <f>O207*H207</f>
        <v>0</v>
      </c>
      <c r="Q207" s="215">
        <v>0</v>
      </c>
      <c r="R207" s="215">
        <f>Q207*H207</f>
        <v>0</v>
      </c>
      <c r="S207" s="215">
        <v>0</v>
      </c>
      <c r="T207" s="21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17" t="s">
        <v>282</v>
      </c>
      <c r="AT207" s="217" t="s">
        <v>277</v>
      </c>
      <c r="AU207" s="217" t="s">
        <v>85</v>
      </c>
      <c r="AY207" s="19" t="s">
        <v>275</v>
      </c>
      <c r="BE207" s="218">
        <f>IF(N207="základní",J207,0)</f>
        <v>0</v>
      </c>
      <c r="BF207" s="218">
        <f>IF(N207="snížená",J207,0)</f>
        <v>0</v>
      </c>
      <c r="BG207" s="218">
        <f>IF(N207="zákl. přenesená",J207,0)</f>
        <v>0</v>
      </c>
      <c r="BH207" s="218">
        <f>IF(N207="sníž. přenesená",J207,0)</f>
        <v>0</v>
      </c>
      <c r="BI207" s="218">
        <f>IF(N207="nulová",J207,0)</f>
        <v>0</v>
      </c>
      <c r="BJ207" s="19" t="s">
        <v>83</v>
      </c>
      <c r="BK207" s="218">
        <f>ROUND(I207*H207,2)</f>
        <v>0</v>
      </c>
      <c r="BL207" s="19" t="s">
        <v>282</v>
      </c>
      <c r="BM207" s="217" t="s">
        <v>1927</v>
      </c>
    </row>
    <row r="208" s="2" customFormat="1">
      <c r="A208" s="40"/>
      <c r="B208" s="41"/>
      <c r="C208" s="42"/>
      <c r="D208" s="219" t="s">
        <v>284</v>
      </c>
      <c r="E208" s="42"/>
      <c r="F208" s="220" t="s">
        <v>439</v>
      </c>
      <c r="G208" s="42"/>
      <c r="H208" s="42"/>
      <c r="I208" s="221"/>
      <c r="J208" s="42"/>
      <c r="K208" s="42"/>
      <c r="L208" s="46"/>
      <c r="M208" s="222"/>
      <c r="N208" s="223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284</v>
      </c>
      <c r="AU208" s="19" t="s">
        <v>85</v>
      </c>
    </row>
    <row r="209" s="2" customFormat="1">
      <c r="A209" s="40"/>
      <c r="B209" s="41"/>
      <c r="C209" s="42"/>
      <c r="D209" s="224" t="s">
        <v>286</v>
      </c>
      <c r="E209" s="42"/>
      <c r="F209" s="225" t="s">
        <v>440</v>
      </c>
      <c r="G209" s="42"/>
      <c r="H209" s="42"/>
      <c r="I209" s="221"/>
      <c r="J209" s="42"/>
      <c r="K209" s="42"/>
      <c r="L209" s="46"/>
      <c r="M209" s="222"/>
      <c r="N209" s="22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286</v>
      </c>
      <c r="AU209" s="19" t="s">
        <v>85</v>
      </c>
    </row>
    <row r="210" s="14" customFormat="1">
      <c r="A210" s="14"/>
      <c r="B210" s="248"/>
      <c r="C210" s="249"/>
      <c r="D210" s="219" t="s">
        <v>288</v>
      </c>
      <c r="E210" s="250" t="s">
        <v>19</v>
      </c>
      <c r="F210" s="251" t="s">
        <v>947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288</v>
      </c>
      <c r="AU210" s="257" t="s">
        <v>85</v>
      </c>
      <c r="AV210" s="14" t="s">
        <v>83</v>
      </c>
      <c r="AW210" s="14" t="s">
        <v>36</v>
      </c>
      <c r="AX210" s="14" t="s">
        <v>75</v>
      </c>
      <c r="AY210" s="257" t="s">
        <v>275</v>
      </c>
    </row>
    <row r="211" s="13" customFormat="1">
      <c r="A211" s="13"/>
      <c r="B211" s="226"/>
      <c r="C211" s="227"/>
      <c r="D211" s="219" t="s">
        <v>288</v>
      </c>
      <c r="E211" s="228" t="s">
        <v>19</v>
      </c>
      <c r="F211" s="229" t="s">
        <v>1928</v>
      </c>
      <c r="G211" s="227"/>
      <c r="H211" s="230">
        <v>322</v>
      </c>
      <c r="I211" s="231"/>
      <c r="J211" s="227"/>
      <c r="K211" s="227"/>
      <c r="L211" s="232"/>
      <c r="M211" s="233"/>
      <c r="N211" s="234"/>
      <c r="O211" s="234"/>
      <c r="P211" s="234"/>
      <c r="Q211" s="234"/>
      <c r="R211" s="234"/>
      <c r="S211" s="234"/>
      <c r="T211" s="235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36" t="s">
        <v>288</v>
      </c>
      <c r="AU211" s="236" t="s">
        <v>85</v>
      </c>
      <c r="AV211" s="13" t="s">
        <v>85</v>
      </c>
      <c r="AW211" s="13" t="s">
        <v>36</v>
      </c>
      <c r="AX211" s="13" t="s">
        <v>75</v>
      </c>
      <c r="AY211" s="236" t="s">
        <v>275</v>
      </c>
    </row>
    <row r="212" s="13" customFormat="1">
      <c r="A212" s="13"/>
      <c r="B212" s="226"/>
      <c r="C212" s="227"/>
      <c r="D212" s="219" t="s">
        <v>288</v>
      </c>
      <c r="E212" s="228" t="s">
        <v>19</v>
      </c>
      <c r="F212" s="229" t="s">
        <v>1929</v>
      </c>
      <c r="G212" s="227"/>
      <c r="H212" s="230">
        <v>350.39999999999998</v>
      </c>
      <c r="I212" s="231"/>
      <c r="J212" s="227"/>
      <c r="K212" s="227"/>
      <c r="L212" s="232"/>
      <c r="M212" s="233"/>
      <c r="N212" s="234"/>
      <c r="O212" s="234"/>
      <c r="P212" s="234"/>
      <c r="Q212" s="234"/>
      <c r="R212" s="234"/>
      <c r="S212" s="234"/>
      <c r="T212" s="235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36" t="s">
        <v>288</v>
      </c>
      <c r="AU212" s="236" t="s">
        <v>85</v>
      </c>
      <c r="AV212" s="13" t="s">
        <v>85</v>
      </c>
      <c r="AW212" s="13" t="s">
        <v>36</v>
      </c>
      <c r="AX212" s="13" t="s">
        <v>75</v>
      </c>
      <c r="AY212" s="236" t="s">
        <v>275</v>
      </c>
    </row>
    <row r="213" s="15" customFormat="1">
      <c r="A213" s="15"/>
      <c r="B213" s="262"/>
      <c r="C213" s="263"/>
      <c r="D213" s="219" t="s">
        <v>288</v>
      </c>
      <c r="E213" s="264" t="s">
        <v>19</v>
      </c>
      <c r="F213" s="265" t="s">
        <v>922</v>
      </c>
      <c r="G213" s="263"/>
      <c r="H213" s="266">
        <v>672.39999999999998</v>
      </c>
      <c r="I213" s="267"/>
      <c r="J213" s="263"/>
      <c r="K213" s="263"/>
      <c r="L213" s="268"/>
      <c r="M213" s="269"/>
      <c r="N213" s="270"/>
      <c r="O213" s="270"/>
      <c r="P213" s="270"/>
      <c r="Q213" s="270"/>
      <c r="R213" s="270"/>
      <c r="S213" s="270"/>
      <c r="T213" s="271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72" t="s">
        <v>288</v>
      </c>
      <c r="AU213" s="272" t="s">
        <v>85</v>
      </c>
      <c r="AV213" s="15" t="s">
        <v>282</v>
      </c>
      <c r="AW213" s="15" t="s">
        <v>36</v>
      </c>
      <c r="AX213" s="15" t="s">
        <v>83</v>
      </c>
      <c r="AY213" s="272" t="s">
        <v>275</v>
      </c>
    </row>
    <row r="214" s="2" customFormat="1" ht="16.5" customHeight="1">
      <c r="A214" s="40"/>
      <c r="B214" s="41"/>
      <c r="C214" s="237" t="s">
        <v>475</v>
      </c>
      <c r="D214" s="237" t="s">
        <v>302</v>
      </c>
      <c r="E214" s="238" t="s">
        <v>443</v>
      </c>
      <c r="F214" s="239" t="s">
        <v>444</v>
      </c>
      <c r="G214" s="240" t="s">
        <v>305</v>
      </c>
      <c r="H214" s="241">
        <v>64.400000000000006</v>
      </c>
      <c r="I214" s="242"/>
      <c r="J214" s="243">
        <f>ROUND(I214*H214,2)</f>
        <v>0</v>
      </c>
      <c r="K214" s="239" t="s">
        <v>19</v>
      </c>
      <c r="L214" s="244"/>
      <c r="M214" s="245" t="s">
        <v>19</v>
      </c>
      <c r="N214" s="246" t="s">
        <v>46</v>
      </c>
      <c r="O214" s="86"/>
      <c r="P214" s="215">
        <f>O214*H214</f>
        <v>0</v>
      </c>
      <c r="Q214" s="215">
        <v>0</v>
      </c>
      <c r="R214" s="215">
        <f>Q214*H214</f>
        <v>0</v>
      </c>
      <c r="S214" s="215">
        <v>0</v>
      </c>
      <c r="T214" s="21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17" t="s">
        <v>306</v>
      </c>
      <c r="AT214" s="217" t="s">
        <v>302</v>
      </c>
      <c r="AU214" s="217" t="s">
        <v>85</v>
      </c>
      <c r="AY214" s="19" t="s">
        <v>275</v>
      </c>
      <c r="BE214" s="218">
        <f>IF(N214="základní",J214,0)</f>
        <v>0</v>
      </c>
      <c r="BF214" s="218">
        <f>IF(N214="snížená",J214,0)</f>
        <v>0</v>
      </c>
      <c r="BG214" s="218">
        <f>IF(N214="zákl. přenesená",J214,0)</f>
        <v>0</v>
      </c>
      <c r="BH214" s="218">
        <f>IF(N214="sníž. přenesená",J214,0)</f>
        <v>0</v>
      </c>
      <c r="BI214" s="218">
        <f>IF(N214="nulová",J214,0)</f>
        <v>0</v>
      </c>
      <c r="BJ214" s="19" t="s">
        <v>83</v>
      </c>
      <c r="BK214" s="218">
        <f>ROUND(I214*H214,2)</f>
        <v>0</v>
      </c>
      <c r="BL214" s="19" t="s">
        <v>282</v>
      </c>
      <c r="BM214" s="217" t="s">
        <v>1930</v>
      </c>
    </row>
    <row r="215" s="2" customFormat="1">
      <c r="A215" s="40"/>
      <c r="B215" s="41"/>
      <c r="C215" s="42"/>
      <c r="D215" s="219" t="s">
        <v>284</v>
      </c>
      <c r="E215" s="42"/>
      <c r="F215" s="220" t="s">
        <v>444</v>
      </c>
      <c r="G215" s="42"/>
      <c r="H215" s="42"/>
      <c r="I215" s="221"/>
      <c r="J215" s="42"/>
      <c r="K215" s="42"/>
      <c r="L215" s="46"/>
      <c r="M215" s="222"/>
      <c r="N215" s="223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284</v>
      </c>
      <c r="AU215" s="19" t="s">
        <v>85</v>
      </c>
    </row>
    <row r="216" s="2" customFormat="1">
      <c r="A216" s="40"/>
      <c r="B216" s="41"/>
      <c r="C216" s="42"/>
      <c r="D216" s="219" t="s">
        <v>308</v>
      </c>
      <c r="E216" s="42"/>
      <c r="F216" s="247" t="s">
        <v>446</v>
      </c>
      <c r="G216" s="42"/>
      <c r="H216" s="42"/>
      <c r="I216" s="221"/>
      <c r="J216" s="42"/>
      <c r="K216" s="42"/>
      <c r="L216" s="46"/>
      <c r="M216" s="222"/>
      <c r="N216" s="223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308</v>
      </c>
      <c r="AU216" s="19" t="s">
        <v>85</v>
      </c>
    </row>
    <row r="217" s="13" customFormat="1">
      <c r="A217" s="13"/>
      <c r="B217" s="226"/>
      <c r="C217" s="227"/>
      <c r="D217" s="219" t="s">
        <v>288</v>
      </c>
      <c r="E217" s="228" t="s">
        <v>19</v>
      </c>
      <c r="F217" s="229" t="s">
        <v>1931</v>
      </c>
      <c r="G217" s="227"/>
      <c r="H217" s="230">
        <v>322</v>
      </c>
      <c r="I217" s="231"/>
      <c r="J217" s="227"/>
      <c r="K217" s="227"/>
      <c r="L217" s="232"/>
      <c r="M217" s="233"/>
      <c r="N217" s="234"/>
      <c r="O217" s="234"/>
      <c r="P217" s="234"/>
      <c r="Q217" s="234"/>
      <c r="R217" s="234"/>
      <c r="S217" s="234"/>
      <c r="T217" s="235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36" t="s">
        <v>288</v>
      </c>
      <c r="AU217" s="236" t="s">
        <v>85</v>
      </c>
      <c r="AV217" s="13" t="s">
        <v>85</v>
      </c>
      <c r="AW217" s="13" t="s">
        <v>36</v>
      </c>
      <c r="AX217" s="13" t="s">
        <v>83</v>
      </c>
      <c r="AY217" s="236" t="s">
        <v>275</v>
      </c>
    </row>
    <row r="218" s="13" customFormat="1">
      <c r="A218" s="13"/>
      <c r="B218" s="226"/>
      <c r="C218" s="227"/>
      <c r="D218" s="219" t="s">
        <v>288</v>
      </c>
      <c r="E218" s="227"/>
      <c r="F218" s="229" t="s">
        <v>1932</v>
      </c>
      <c r="G218" s="227"/>
      <c r="H218" s="230">
        <v>64.400000000000006</v>
      </c>
      <c r="I218" s="231"/>
      <c r="J218" s="227"/>
      <c r="K218" s="227"/>
      <c r="L218" s="232"/>
      <c r="M218" s="233"/>
      <c r="N218" s="234"/>
      <c r="O218" s="234"/>
      <c r="P218" s="234"/>
      <c r="Q218" s="234"/>
      <c r="R218" s="234"/>
      <c r="S218" s="234"/>
      <c r="T218" s="235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36" t="s">
        <v>288</v>
      </c>
      <c r="AU218" s="236" t="s">
        <v>85</v>
      </c>
      <c r="AV218" s="13" t="s">
        <v>85</v>
      </c>
      <c r="AW218" s="13" t="s">
        <v>4</v>
      </c>
      <c r="AX218" s="13" t="s">
        <v>83</v>
      </c>
      <c r="AY218" s="236" t="s">
        <v>275</v>
      </c>
    </row>
    <row r="219" s="12" customFormat="1" ht="22.8" customHeight="1">
      <c r="A219" s="12"/>
      <c r="B219" s="190"/>
      <c r="C219" s="191"/>
      <c r="D219" s="192" t="s">
        <v>74</v>
      </c>
      <c r="E219" s="204" t="s">
        <v>467</v>
      </c>
      <c r="F219" s="204" t="s">
        <v>468</v>
      </c>
      <c r="G219" s="191"/>
      <c r="H219" s="191"/>
      <c r="I219" s="194"/>
      <c r="J219" s="205">
        <f>BK219</f>
        <v>0</v>
      </c>
      <c r="K219" s="191"/>
      <c r="L219" s="196"/>
      <c r="M219" s="197"/>
      <c r="N219" s="198"/>
      <c r="O219" s="198"/>
      <c r="P219" s="199">
        <f>SUM(P220:P256)</f>
        <v>0</v>
      </c>
      <c r="Q219" s="198"/>
      <c r="R219" s="199">
        <f>SUM(R220:R256)</f>
        <v>0.77642000000000011</v>
      </c>
      <c r="S219" s="198"/>
      <c r="T219" s="200">
        <f>SUM(T220:T256)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01" t="s">
        <v>83</v>
      </c>
      <c r="AT219" s="202" t="s">
        <v>74</v>
      </c>
      <c r="AU219" s="202" t="s">
        <v>83</v>
      </c>
      <c r="AY219" s="201" t="s">
        <v>275</v>
      </c>
      <c r="BK219" s="203">
        <f>SUM(BK220:BK256)</f>
        <v>0</v>
      </c>
    </row>
    <row r="220" s="2" customFormat="1" ht="16.5" customHeight="1">
      <c r="A220" s="40"/>
      <c r="B220" s="41"/>
      <c r="C220" s="206" t="s">
        <v>479</v>
      </c>
      <c r="D220" s="206" t="s">
        <v>277</v>
      </c>
      <c r="E220" s="207" t="s">
        <v>470</v>
      </c>
      <c r="F220" s="208" t="s">
        <v>471</v>
      </c>
      <c r="G220" s="209" t="s">
        <v>292</v>
      </c>
      <c r="H220" s="210">
        <v>15.909000000000001</v>
      </c>
      <c r="I220" s="211"/>
      <c r="J220" s="212">
        <f>ROUND(I220*H220,2)</f>
        <v>0</v>
      </c>
      <c r="K220" s="208" t="s">
        <v>281</v>
      </c>
      <c r="L220" s="46"/>
      <c r="M220" s="213" t="s">
        <v>19</v>
      </c>
      <c r="N220" s="214" t="s">
        <v>46</v>
      </c>
      <c r="O220" s="86"/>
      <c r="P220" s="215">
        <f>O220*H220</f>
        <v>0</v>
      </c>
      <c r="Q220" s="215">
        <v>0</v>
      </c>
      <c r="R220" s="215">
        <f>Q220*H220</f>
        <v>0</v>
      </c>
      <c r="S220" s="215">
        <v>0</v>
      </c>
      <c r="T220" s="21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17" t="s">
        <v>282</v>
      </c>
      <c r="AT220" s="217" t="s">
        <v>277</v>
      </c>
      <c r="AU220" s="217" t="s">
        <v>85</v>
      </c>
      <c r="AY220" s="19" t="s">
        <v>275</v>
      </c>
      <c r="BE220" s="218">
        <f>IF(N220="základní",J220,0)</f>
        <v>0</v>
      </c>
      <c r="BF220" s="218">
        <f>IF(N220="snížená",J220,0)</f>
        <v>0</v>
      </c>
      <c r="BG220" s="218">
        <f>IF(N220="zákl. přenesená",J220,0)</f>
        <v>0</v>
      </c>
      <c r="BH220" s="218">
        <f>IF(N220="sníž. přenesená",J220,0)</f>
        <v>0</v>
      </c>
      <c r="BI220" s="218">
        <f>IF(N220="nulová",J220,0)</f>
        <v>0</v>
      </c>
      <c r="BJ220" s="19" t="s">
        <v>83</v>
      </c>
      <c r="BK220" s="218">
        <f>ROUND(I220*H220,2)</f>
        <v>0</v>
      </c>
      <c r="BL220" s="19" t="s">
        <v>282</v>
      </c>
      <c r="BM220" s="217" t="s">
        <v>1933</v>
      </c>
    </row>
    <row r="221" s="2" customFormat="1">
      <c r="A221" s="40"/>
      <c r="B221" s="41"/>
      <c r="C221" s="42"/>
      <c r="D221" s="219" t="s">
        <v>284</v>
      </c>
      <c r="E221" s="42"/>
      <c r="F221" s="220" t="s">
        <v>473</v>
      </c>
      <c r="G221" s="42"/>
      <c r="H221" s="42"/>
      <c r="I221" s="221"/>
      <c r="J221" s="42"/>
      <c r="K221" s="42"/>
      <c r="L221" s="46"/>
      <c r="M221" s="222"/>
      <c r="N221" s="223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284</v>
      </c>
      <c r="AU221" s="19" t="s">
        <v>85</v>
      </c>
    </row>
    <row r="222" s="2" customFormat="1">
      <c r="A222" s="40"/>
      <c r="B222" s="41"/>
      <c r="C222" s="42"/>
      <c r="D222" s="224" t="s">
        <v>286</v>
      </c>
      <c r="E222" s="42"/>
      <c r="F222" s="225" t="s">
        <v>474</v>
      </c>
      <c r="G222" s="42"/>
      <c r="H222" s="42"/>
      <c r="I222" s="221"/>
      <c r="J222" s="42"/>
      <c r="K222" s="42"/>
      <c r="L222" s="46"/>
      <c r="M222" s="222"/>
      <c r="N222" s="223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286</v>
      </c>
      <c r="AU222" s="19" t="s">
        <v>85</v>
      </c>
    </row>
    <row r="223" s="2" customFormat="1" ht="16.5" customHeight="1">
      <c r="A223" s="40"/>
      <c r="B223" s="41"/>
      <c r="C223" s="237" t="s">
        <v>483</v>
      </c>
      <c r="D223" s="237" t="s">
        <v>302</v>
      </c>
      <c r="E223" s="238" t="s">
        <v>958</v>
      </c>
      <c r="F223" s="239" t="s">
        <v>959</v>
      </c>
      <c r="G223" s="240" t="s">
        <v>314</v>
      </c>
      <c r="H223" s="241">
        <v>28</v>
      </c>
      <c r="I223" s="242"/>
      <c r="J223" s="243">
        <f>ROUND(I223*H223,2)</f>
        <v>0</v>
      </c>
      <c r="K223" s="239" t="s">
        <v>19</v>
      </c>
      <c r="L223" s="244"/>
      <c r="M223" s="245" t="s">
        <v>19</v>
      </c>
      <c r="N223" s="246" t="s">
        <v>46</v>
      </c>
      <c r="O223" s="86"/>
      <c r="P223" s="215">
        <f>O223*H223</f>
        <v>0</v>
      </c>
      <c r="Q223" s="215">
        <v>0.0089999999999999993</v>
      </c>
      <c r="R223" s="215">
        <f>Q223*H223</f>
        <v>0.252</v>
      </c>
      <c r="S223" s="215">
        <v>0</v>
      </c>
      <c r="T223" s="21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17" t="s">
        <v>306</v>
      </c>
      <c r="AT223" s="217" t="s">
        <v>302</v>
      </c>
      <c r="AU223" s="217" t="s">
        <v>85</v>
      </c>
      <c r="AY223" s="19" t="s">
        <v>275</v>
      </c>
      <c r="BE223" s="218">
        <f>IF(N223="základní",J223,0)</f>
        <v>0</v>
      </c>
      <c r="BF223" s="218">
        <f>IF(N223="snížená",J223,0)</f>
        <v>0</v>
      </c>
      <c r="BG223" s="218">
        <f>IF(N223="zákl. přenesená",J223,0)</f>
        <v>0</v>
      </c>
      <c r="BH223" s="218">
        <f>IF(N223="sníž. přenesená",J223,0)</f>
        <v>0</v>
      </c>
      <c r="BI223" s="218">
        <f>IF(N223="nulová",J223,0)</f>
        <v>0</v>
      </c>
      <c r="BJ223" s="19" t="s">
        <v>83</v>
      </c>
      <c r="BK223" s="218">
        <f>ROUND(I223*H223,2)</f>
        <v>0</v>
      </c>
      <c r="BL223" s="19" t="s">
        <v>282</v>
      </c>
      <c r="BM223" s="217" t="s">
        <v>1934</v>
      </c>
    </row>
    <row r="224" s="2" customFormat="1">
      <c r="A224" s="40"/>
      <c r="B224" s="41"/>
      <c r="C224" s="42"/>
      <c r="D224" s="219" t="s">
        <v>284</v>
      </c>
      <c r="E224" s="42"/>
      <c r="F224" s="220" t="s">
        <v>961</v>
      </c>
      <c r="G224" s="42"/>
      <c r="H224" s="42"/>
      <c r="I224" s="221"/>
      <c r="J224" s="42"/>
      <c r="K224" s="42"/>
      <c r="L224" s="46"/>
      <c r="M224" s="222"/>
      <c r="N224" s="22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284</v>
      </c>
      <c r="AU224" s="19" t="s">
        <v>85</v>
      </c>
    </row>
    <row r="225" s="2" customFormat="1" ht="16.5" customHeight="1">
      <c r="A225" s="40"/>
      <c r="B225" s="41"/>
      <c r="C225" s="237" t="s">
        <v>487</v>
      </c>
      <c r="D225" s="237" t="s">
        <v>302</v>
      </c>
      <c r="E225" s="238" t="s">
        <v>974</v>
      </c>
      <c r="F225" s="239" t="s">
        <v>975</v>
      </c>
      <c r="G225" s="240" t="s">
        <v>314</v>
      </c>
      <c r="H225" s="241">
        <v>150</v>
      </c>
      <c r="I225" s="242"/>
      <c r="J225" s="243">
        <f>ROUND(I225*H225,2)</f>
        <v>0</v>
      </c>
      <c r="K225" s="239" t="s">
        <v>19</v>
      </c>
      <c r="L225" s="244"/>
      <c r="M225" s="245" t="s">
        <v>19</v>
      </c>
      <c r="N225" s="246" t="s">
        <v>46</v>
      </c>
      <c r="O225" s="86"/>
      <c r="P225" s="215">
        <f>O225*H225</f>
        <v>0</v>
      </c>
      <c r="Q225" s="215">
        <v>0</v>
      </c>
      <c r="R225" s="215">
        <f>Q225*H225</f>
        <v>0</v>
      </c>
      <c r="S225" s="215">
        <v>0</v>
      </c>
      <c r="T225" s="21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17" t="s">
        <v>306</v>
      </c>
      <c r="AT225" s="217" t="s">
        <v>302</v>
      </c>
      <c r="AU225" s="217" t="s">
        <v>85</v>
      </c>
      <c r="AY225" s="19" t="s">
        <v>275</v>
      </c>
      <c r="BE225" s="218">
        <f>IF(N225="základní",J225,0)</f>
        <v>0</v>
      </c>
      <c r="BF225" s="218">
        <f>IF(N225="snížená",J225,0)</f>
        <v>0</v>
      </c>
      <c r="BG225" s="218">
        <f>IF(N225="zákl. přenesená",J225,0)</f>
        <v>0</v>
      </c>
      <c r="BH225" s="218">
        <f>IF(N225="sníž. přenesená",J225,0)</f>
        <v>0</v>
      </c>
      <c r="BI225" s="218">
        <f>IF(N225="nulová",J225,0)</f>
        <v>0</v>
      </c>
      <c r="BJ225" s="19" t="s">
        <v>83</v>
      </c>
      <c r="BK225" s="218">
        <f>ROUND(I225*H225,2)</f>
        <v>0</v>
      </c>
      <c r="BL225" s="19" t="s">
        <v>282</v>
      </c>
      <c r="BM225" s="217" t="s">
        <v>1935</v>
      </c>
    </row>
    <row r="226" s="2" customFormat="1">
      <c r="A226" s="40"/>
      <c r="B226" s="41"/>
      <c r="C226" s="42"/>
      <c r="D226" s="219" t="s">
        <v>284</v>
      </c>
      <c r="E226" s="42"/>
      <c r="F226" s="220" t="s">
        <v>975</v>
      </c>
      <c r="G226" s="42"/>
      <c r="H226" s="42"/>
      <c r="I226" s="221"/>
      <c r="J226" s="42"/>
      <c r="K226" s="42"/>
      <c r="L226" s="46"/>
      <c r="M226" s="222"/>
      <c r="N226" s="22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284</v>
      </c>
      <c r="AU226" s="19" t="s">
        <v>85</v>
      </c>
    </row>
    <row r="227" s="2" customFormat="1" ht="16.5" customHeight="1">
      <c r="A227" s="40"/>
      <c r="B227" s="41"/>
      <c r="C227" s="237" t="s">
        <v>798</v>
      </c>
      <c r="D227" s="237" t="s">
        <v>302</v>
      </c>
      <c r="E227" s="238" t="s">
        <v>1273</v>
      </c>
      <c r="F227" s="239" t="s">
        <v>1274</v>
      </c>
      <c r="G227" s="240" t="s">
        <v>314</v>
      </c>
      <c r="H227" s="241">
        <v>96</v>
      </c>
      <c r="I227" s="242"/>
      <c r="J227" s="243">
        <f>ROUND(I227*H227,2)</f>
        <v>0</v>
      </c>
      <c r="K227" s="239" t="s">
        <v>19</v>
      </c>
      <c r="L227" s="244"/>
      <c r="M227" s="245" t="s">
        <v>19</v>
      </c>
      <c r="N227" s="246" t="s">
        <v>46</v>
      </c>
      <c r="O227" s="86"/>
      <c r="P227" s="215">
        <f>O227*H227</f>
        <v>0</v>
      </c>
      <c r="Q227" s="215">
        <v>4.0000000000000003E-05</v>
      </c>
      <c r="R227" s="215">
        <f>Q227*H227</f>
        <v>0.0038400000000000005</v>
      </c>
      <c r="S227" s="215">
        <v>0</v>
      </c>
      <c r="T227" s="21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17" t="s">
        <v>306</v>
      </c>
      <c r="AT227" s="217" t="s">
        <v>302</v>
      </c>
      <c r="AU227" s="217" t="s">
        <v>85</v>
      </c>
      <c r="AY227" s="19" t="s">
        <v>275</v>
      </c>
      <c r="BE227" s="218">
        <f>IF(N227="základní",J227,0)</f>
        <v>0</v>
      </c>
      <c r="BF227" s="218">
        <f>IF(N227="snížená",J227,0)</f>
        <v>0</v>
      </c>
      <c r="BG227" s="218">
        <f>IF(N227="zákl. přenesená",J227,0)</f>
        <v>0</v>
      </c>
      <c r="BH227" s="218">
        <f>IF(N227="sníž. přenesená",J227,0)</f>
        <v>0</v>
      </c>
      <c r="BI227" s="218">
        <f>IF(N227="nulová",J227,0)</f>
        <v>0</v>
      </c>
      <c r="BJ227" s="19" t="s">
        <v>83</v>
      </c>
      <c r="BK227" s="218">
        <f>ROUND(I227*H227,2)</f>
        <v>0</v>
      </c>
      <c r="BL227" s="19" t="s">
        <v>282</v>
      </c>
      <c r="BM227" s="217" t="s">
        <v>1936</v>
      </c>
    </row>
    <row r="228" s="2" customFormat="1">
      <c r="A228" s="40"/>
      <c r="B228" s="41"/>
      <c r="C228" s="42"/>
      <c r="D228" s="219" t="s">
        <v>284</v>
      </c>
      <c r="E228" s="42"/>
      <c r="F228" s="220" t="s">
        <v>1274</v>
      </c>
      <c r="G228" s="42"/>
      <c r="H228" s="42"/>
      <c r="I228" s="221"/>
      <c r="J228" s="42"/>
      <c r="K228" s="42"/>
      <c r="L228" s="46"/>
      <c r="M228" s="222"/>
      <c r="N228" s="223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284</v>
      </c>
      <c r="AU228" s="19" t="s">
        <v>85</v>
      </c>
    </row>
    <row r="229" s="2" customFormat="1" ht="16.5" customHeight="1">
      <c r="A229" s="40"/>
      <c r="B229" s="41"/>
      <c r="C229" s="237" t="s">
        <v>802</v>
      </c>
      <c r="D229" s="237" t="s">
        <v>302</v>
      </c>
      <c r="E229" s="238" t="s">
        <v>982</v>
      </c>
      <c r="F229" s="239" t="s">
        <v>983</v>
      </c>
      <c r="G229" s="240" t="s">
        <v>314</v>
      </c>
      <c r="H229" s="241">
        <v>34</v>
      </c>
      <c r="I229" s="242"/>
      <c r="J229" s="243">
        <f>ROUND(I229*H229,2)</f>
        <v>0</v>
      </c>
      <c r="K229" s="239" t="s">
        <v>19</v>
      </c>
      <c r="L229" s="244"/>
      <c r="M229" s="245" t="s">
        <v>19</v>
      </c>
      <c r="N229" s="246" t="s">
        <v>46</v>
      </c>
      <c r="O229" s="86"/>
      <c r="P229" s="215">
        <f>O229*H229</f>
        <v>0</v>
      </c>
      <c r="Q229" s="215">
        <v>0</v>
      </c>
      <c r="R229" s="215">
        <f>Q229*H229</f>
        <v>0</v>
      </c>
      <c r="S229" s="215">
        <v>0</v>
      </c>
      <c r="T229" s="21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17" t="s">
        <v>306</v>
      </c>
      <c r="AT229" s="217" t="s">
        <v>302</v>
      </c>
      <c r="AU229" s="217" t="s">
        <v>85</v>
      </c>
      <c r="AY229" s="19" t="s">
        <v>275</v>
      </c>
      <c r="BE229" s="218">
        <f>IF(N229="základní",J229,0)</f>
        <v>0</v>
      </c>
      <c r="BF229" s="218">
        <f>IF(N229="snížená",J229,0)</f>
        <v>0</v>
      </c>
      <c r="BG229" s="218">
        <f>IF(N229="zákl. přenesená",J229,0)</f>
        <v>0</v>
      </c>
      <c r="BH229" s="218">
        <f>IF(N229="sníž. přenesená",J229,0)</f>
        <v>0</v>
      </c>
      <c r="BI229" s="218">
        <f>IF(N229="nulová",J229,0)</f>
        <v>0</v>
      </c>
      <c r="BJ229" s="19" t="s">
        <v>83</v>
      </c>
      <c r="BK229" s="218">
        <f>ROUND(I229*H229,2)</f>
        <v>0</v>
      </c>
      <c r="BL229" s="19" t="s">
        <v>282</v>
      </c>
      <c r="BM229" s="217" t="s">
        <v>1937</v>
      </c>
    </row>
    <row r="230" s="2" customFormat="1">
      <c r="A230" s="40"/>
      <c r="B230" s="41"/>
      <c r="C230" s="42"/>
      <c r="D230" s="219" t="s">
        <v>284</v>
      </c>
      <c r="E230" s="42"/>
      <c r="F230" s="220" t="s">
        <v>983</v>
      </c>
      <c r="G230" s="42"/>
      <c r="H230" s="42"/>
      <c r="I230" s="221"/>
      <c r="J230" s="42"/>
      <c r="K230" s="42"/>
      <c r="L230" s="46"/>
      <c r="M230" s="222"/>
      <c r="N230" s="223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284</v>
      </c>
      <c r="AU230" s="19" t="s">
        <v>85</v>
      </c>
    </row>
    <row r="231" s="2" customFormat="1" ht="16.5" customHeight="1">
      <c r="A231" s="40"/>
      <c r="B231" s="41"/>
      <c r="C231" s="237" t="s">
        <v>804</v>
      </c>
      <c r="D231" s="237" t="s">
        <v>302</v>
      </c>
      <c r="E231" s="238" t="s">
        <v>795</v>
      </c>
      <c r="F231" s="239" t="s">
        <v>796</v>
      </c>
      <c r="G231" s="240" t="s">
        <v>314</v>
      </c>
      <c r="H231" s="241">
        <v>18</v>
      </c>
      <c r="I231" s="242"/>
      <c r="J231" s="243">
        <f>ROUND(I231*H231,2)</f>
        <v>0</v>
      </c>
      <c r="K231" s="239" t="s">
        <v>19</v>
      </c>
      <c r="L231" s="244"/>
      <c r="M231" s="245" t="s">
        <v>19</v>
      </c>
      <c r="N231" s="246" t="s">
        <v>46</v>
      </c>
      <c r="O231" s="86"/>
      <c r="P231" s="215">
        <f>O231*H231</f>
        <v>0</v>
      </c>
      <c r="Q231" s="215">
        <v>3.0000000000000001E-05</v>
      </c>
      <c r="R231" s="215">
        <f>Q231*H231</f>
        <v>0.00054000000000000001</v>
      </c>
      <c r="S231" s="215">
        <v>0</v>
      </c>
      <c r="T231" s="21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17" t="s">
        <v>306</v>
      </c>
      <c r="AT231" s="217" t="s">
        <v>302</v>
      </c>
      <c r="AU231" s="217" t="s">
        <v>85</v>
      </c>
      <c r="AY231" s="19" t="s">
        <v>275</v>
      </c>
      <c r="BE231" s="218">
        <f>IF(N231="základní",J231,0)</f>
        <v>0</v>
      </c>
      <c r="BF231" s="218">
        <f>IF(N231="snížená",J231,0)</f>
        <v>0</v>
      </c>
      <c r="BG231" s="218">
        <f>IF(N231="zákl. přenesená",J231,0)</f>
        <v>0</v>
      </c>
      <c r="BH231" s="218">
        <f>IF(N231="sníž. přenesená",J231,0)</f>
        <v>0</v>
      </c>
      <c r="BI231" s="218">
        <f>IF(N231="nulová",J231,0)</f>
        <v>0</v>
      </c>
      <c r="BJ231" s="19" t="s">
        <v>83</v>
      </c>
      <c r="BK231" s="218">
        <f>ROUND(I231*H231,2)</f>
        <v>0</v>
      </c>
      <c r="BL231" s="19" t="s">
        <v>282</v>
      </c>
      <c r="BM231" s="217" t="s">
        <v>1938</v>
      </c>
    </row>
    <row r="232" s="2" customFormat="1">
      <c r="A232" s="40"/>
      <c r="B232" s="41"/>
      <c r="C232" s="42"/>
      <c r="D232" s="219" t="s">
        <v>284</v>
      </c>
      <c r="E232" s="42"/>
      <c r="F232" s="220" t="s">
        <v>796</v>
      </c>
      <c r="G232" s="42"/>
      <c r="H232" s="42"/>
      <c r="I232" s="221"/>
      <c r="J232" s="42"/>
      <c r="K232" s="42"/>
      <c r="L232" s="46"/>
      <c r="M232" s="222"/>
      <c r="N232" s="22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284</v>
      </c>
      <c r="AU232" s="19" t="s">
        <v>85</v>
      </c>
    </row>
    <row r="233" s="2" customFormat="1" ht="16.5" customHeight="1">
      <c r="A233" s="40"/>
      <c r="B233" s="41"/>
      <c r="C233" s="237" t="s">
        <v>806</v>
      </c>
      <c r="D233" s="237" t="s">
        <v>302</v>
      </c>
      <c r="E233" s="238" t="s">
        <v>992</v>
      </c>
      <c r="F233" s="239" t="s">
        <v>993</v>
      </c>
      <c r="G233" s="240" t="s">
        <v>314</v>
      </c>
      <c r="H233" s="241">
        <v>38</v>
      </c>
      <c r="I233" s="242"/>
      <c r="J233" s="243">
        <f>ROUND(I233*H233,2)</f>
        <v>0</v>
      </c>
      <c r="K233" s="239" t="s">
        <v>281</v>
      </c>
      <c r="L233" s="244"/>
      <c r="M233" s="245" t="s">
        <v>19</v>
      </c>
      <c r="N233" s="246" t="s">
        <v>46</v>
      </c>
      <c r="O233" s="86"/>
      <c r="P233" s="215">
        <f>O233*H233</f>
        <v>0</v>
      </c>
      <c r="Q233" s="215">
        <v>0.01</v>
      </c>
      <c r="R233" s="215">
        <f>Q233*H233</f>
        <v>0.38</v>
      </c>
      <c r="S233" s="215">
        <v>0</v>
      </c>
      <c r="T233" s="21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17" t="s">
        <v>306</v>
      </c>
      <c r="AT233" s="217" t="s">
        <v>302</v>
      </c>
      <c r="AU233" s="217" t="s">
        <v>85</v>
      </c>
      <c r="AY233" s="19" t="s">
        <v>275</v>
      </c>
      <c r="BE233" s="218">
        <f>IF(N233="základní",J233,0)</f>
        <v>0</v>
      </c>
      <c r="BF233" s="218">
        <f>IF(N233="snížená",J233,0)</f>
        <v>0</v>
      </c>
      <c r="BG233" s="218">
        <f>IF(N233="zákl. přenesená",J233,0)</f>
        <v>0</v>
      </c>
      <c r="BH233" s="218">
        <f>IF(N233="sníž. přenesená",J233,0)</f>
        <v>0</v>
      </c>
      <c r="BI233" s="218">
        <f>IF(N233="nulová",J233,0)</f>
        <v>0</v>
      </c>
      <c r="BJ233" s="19" t="s">
        <v>83</v>
      </c>
      <c r="BK233" s="218">
        <f>ROUND(I233*H233,2)</f>
        <v>0</v>
      </c>
      <c r="BL233" s="19" t="s">
        <v>282</v>
      </c>
      <c r="BM233" s="217" t="s">
        <v>1939</v>
      </c>
    </row>
    <row r="234" s="2" customFormat="1">
      <c r="A234" s="40"/>
      <c r="B234" s="41"/>
      <c r="C234" s="42"/>
      <c r="D234" s="219" t="s">
        <v>284</v>
      </c>
      <c r="E234" s="42"/>
      <c r="F234" s="220" t="s">
        <v>993</v>
      </c>
      <c r="G234" s="42"/>
      <c r="H234" s="42"/>
      <c r="I234" s="221"/>
      <c r="J234" s="42"/>
      <c r="K234" s="42"/>
      <c r="L234" s="46"/>
      <c r="M234" s="222"/>
      <c r="N234" s="223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284</v>
      </c>
      <c r="AU234" s="19" t="s">
        <v>85</v>
      </c>
    </row>
    <row r="235" s="2" customFormat="1" ht="16.5" customHeight="1">
      <c r="A235" s="40"/>
      <c r="B235" s="41"/>
      <c r="C235" s="237" t="s">
        <v>965</v>
      </c>
      <c r="D235" s="237" t="s">
        <v>302</v>
      </c>
      <c r="E235" s="238" t="s">
        <v>792</v>
      </c>
      <c r="F235" s="239" t="s">
        <v>793</v>
      </c>
      <c r="G235" s="240" t="s">
        <v>314</v>
      </c>
      <c r="H235" s="241">
        <v>12</v>
      </c>
      <c r="I235" s="242"/>
      <c r="J235" s="243">
        <f>ROUND(I235*H235,2)</f>
        <v>0</v>
      </c>
      <c r="K235" s="239" t="s">
        <v>19</v>
      </c>
      <c r="L235" s="244"/>
      <c r="M235" s="245" t="s">
        <v>19</v>
      </c>
      <c r="N235" s="246" t="s">
        <v>46</v>
      </c>
      <c r="O235" s="86"/>
      <c r="P235" s="215">
        <f>O235*H235</f>
        <v>0</v>
      </c>
      <c r="Q235" s="215">
        <v>0.001</v>
      </c>
      <c r="R235" s="215">
        <f>Q235*H235</f>
        <v>0.012</v>
      </c>
      <c r="S235" s="215">
        <v>0</v>
      </c>
      <c r="T235" s="21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17" t="s">
        <v>306</v>
      </c>
      <c r="AT235" s="217" t="s">
        <v>302</v>
      </c>
      <c r="AU235" s="217" t="s">
        <v>85</v>
      </c>
      <c r="AY235" s="19" t="s">
        <v>275</v>
      </c>
      <c r="BE235" s="218">
        <f>IF(N235="základní",J235,0)</f>
        <v>0</v>
      </c>
      <c r="BF235" s="218">
        <f>IF(N235="snížená",J235,0)</f>
        <v>0</v>
      </c>
      <c r="BG235" s="218">
        <f>IF(N235="zákl. přenesená",J235,0)</f>
        <v>0</v>
      </c>
      <c r="BH235" s="218">
        <f>IF(N235="sníž. přenesená",J235,0)</f>
        <v>0</v>
      </c>
      <c r="BI235" s="218">
        <f>IF(N235="nulová",J235,0)</f>
        <v>0</v>
      </c>
      <c r="BJ235" s="19" t="s">
        <v>83</v>
      </c>
      <c r="BK235" s="218">
        <f>ROUND(I235*H235,2)</f>
        <v>0</v>
      </c>
      <c r="BL235" s="19" t="s">
        <v>282</v>
      </c>
      <c r="BM235" s="217" t="s">
        <v>1940</v>
      </c>
    </row>
    <row r="236" s="2" customFormat="1">
      <c r="A236" s="40"/>
      <c r="B236" s="41"/>
      <c r="C236" s="42"/>
      <c r="D236" s="219" t="s">
        <v>284</v>
      </c>
      <c r="E236" s="42"/>
      <c r="F236" s="220" t="s">
        <v>793</v>
      </c>
      <c r="G236" s="42"/>
      <c r="H236" s="42"/>
      <c r="I236" s="221"/>
      <c r="J236" s="42"/>
      <c r="K236" s="42"/>
      <c r="L236" s="46"/>
      <c r="M236" s="222"/>
      <c r="N236" s="22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284</v>
      </c>
      <c r="AU236" s="19" t="s">
        <v>85</v>
      </c>
    </row>
    <row r="237" s="2" customFormat="1" ht="16.5" customHeight="1">
      <c r="A237" s="40"/>
      <c r="B237" s="41"/>
      <c r="C237" s="237" t="s">
        <v>969</v>
      </c>
      <c r="D237" s="237" t="s">
        <v>302</v>
      </c>
      <c r="E237" s="238" t="s">
        <v>1302</v>
      </c>
      <c r="F237" s="239" t="s">
        <v>1303</v>
      </c>
      <c r="G237" s="240" t="s">
        <v>314</v>
      </c>
      <c r="H237" s="241">
        <v>41</v>
      </c>
      <c r="I237" s="242"/>
      <c r="J237" s="243">
        <f>ROUND(I237*H237,2)</f>
        <v>0</v>
      </c>
      <c r="K237" s="239" t="s">
        <v>19</v>
      </c>
      <c r="L237" s="244"/>
      <c r="M237" s="245" t="s">
        <v>19</v>
      </c>
      <c r="N237" s="246" t="s">
        <v>46</v>
      </c>
      <c r="O237" s="86"/>
      <c r="P237" s="215">
        <f>O237*H237</f>
        <v>0</v>
      </c>
      <c r="Q237" s="215">
        <v>0</v>
      </c>
      <c r="R237" s="215">
        <f>Q237*H237</f>
        <v>0</v>
      </c>
      <c r="S237" s="215">
        <v>0</v>
      </c>
      <c r="T237" s="21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17" t="s">
        <v>306</v>
      </c>
      <c r="AT237" s="217" t="s">
        <v>302</v>
      </c>
      <c r="AU237" s="217" t="s">
        <v>85</v>
      </c>
      <c r="AY237" s="19" t="s">
        <v>275</v>
      </c>
      <c r="BE237" s="218">
        <f>IF(N237="základní",J237,0)</f>
        <v>0</v>
      </c>
      <c r="BF237" s="218">
        <f>IF(N237="snížená",J237,0)</f>
        <v>0</v>
      </c>
      <c r="BG237" s="218">
        <f>IF(N237="zákl. přenesená",J237,0)</f>
        <v>0</v>
      </c>
      <c r="BH237" s="218">
        <f>IF(N237="sníž. přenesená",J237,0)</f>
        <v>0</v>
      </c>
      <c r="BI237" s="218">
        <f>IF(N237="nulová",J237,0)</f>
        <v>0</v>
      </c>
      <c r="BJ237" s="19" t="s">
        <v>83</v>
      </c>
      <c r="BK237" s="218">
        <f>ROUND(I237*H237,2)</f>
        <v>0</v>
      </c>
      <c r="BL237" s="19" t="s">
        <v>282</v>
      </c>
      <c r="BM237" s="217" t="s">
        <v>1941</v>
      </c>
    </row>
    <row r="238" s="2" customFormat="1">
      <c r="A238" s="40"/>
      <c r="B238" s="41"/>
      <c r="C238" s="42"/>
      <c r="D238" s="219" t="s">
        <v>284</v>
      </c>
      <c r="E238" s="42"/>
      <c r="F238" s="220" t="s">
        <v>1303</v>
      </c>
      <c r="G238" s="42"/>
      <c r="H238" s="42"/>
      <c r="I238" s="221"/>
      <c r="J238" s="42"/>
      <c r="K238" s="42"/>
      <c r="L238" s="46"/>
      <c r="M238" s="222"/>
      <c r="N238" s="223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284</v>
      </c>
      <c r="AU238" s="19" t="s">
        <v>85</v>
      </c>
    </row>
    <row r="239" s="2" customFormat="1" ht="16.5" customHeight="1">
      <c r="A239" s="40"/>
      <c r="B239" s="41"/>
      <c r="C239" s="237" t="s">
        <v>973</v>
      </c>
      <c r="D239" s="237" t="s">
        <v>302</v>
      </c>
      <c r="E239" s="238" t="s">
        <v>986</v>
      </c>
      <c r="F239" s="239" t="s">
        <v>987</v>
      </c>
      <c r="G239" s="240" t="s">
        <v>314</v>
      </c>
      <c r="H239" s="241">
        <v>28</v>
      </c>
      <c r="I239" s="242"/>
      <c r="J239" s="243">
        <f>ROUND(I239*H239,2)</f>
        <v>0</v>
      </c>
      <c r="K239" s="239" t="s">
        <v>19</v>
      </c>
      <c r="L239" s="244"/>
      <c r="M239" s="245" t="s">
        <v>19</v>
      </c>
      <c r="N239" s="246" t="s">
        <v>46</v>
      </c>
      <c r="O239" s="86"/>
      <c r="P239" s="215">
        <f>O239*H239</f>
        <v>0</v>
      </c>
      <c r="Q239" s="215">
        <v>0.001</v>
      </c>
      <c r="R239" s="215">
        <f>Q239*H239</f>
        <v>0.028000000000000001</v>
      </c>
      <c r="S239" s="215">
        <v>0</v>
      </c>
      <c r="T239" s="21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17" t="s">
        <v>306</v>
      </c>
      <c r="AT239" s="217" t="s">
        <v>302</v>
      </c>
      <c r="AU239" s="217" t="s">
        <v>85</v>
      </c>
      <c r="AY239" s="19" t="s">
        <v>275</v>
      </c>
      <c r="BE239" s="218">
        <f>IF(N239="základní",J239,0)</f>
        <v>0</v>
      </c>
      <c r="BF239" s="218">
        <f>IF(N239="snížená",J239,0)</f>
        <v>0</v>
      </c>
      <c r="BG239" s="218">
        <f>IF(N239="zákl. přenesená",J239,0)</f>
        <v>0</v>
      </c>
      <c r="BH239" s="218">
        <f>IF(N239="sníž. přenesená",J239,0)</f>
        <v>0</v>
      </c>
      <c r="BI239" s="218">
        <f>IF(N239="nulová",J239,0)</f>
        <v>0</v>
      </c>
      <c r="BJ239" s="19" t="s">
        <v>83</v>
      </c>
      <c r="BK239" s="218">
        <f>ROUND(I239*H239,2)</f>
        <v>0</v>
      </c>
      <c r="BL239" s="19" t="s">
        <v>282</v>
      </c>
      <c r="BM239" s="217" t="s">
        <v>1942</v>
      </c>
    </row>
    <row r="240" s="2" customFormat="1">
      <c r="A240" s="40"/>
      <c r="B240" s="41"/>
      <c r="C240" s="42"/>
      <c r="D240" s="219" t="s">
        <v>284</v>
      </c>
      <c r="E240" s="42"/>
      <c r="F240" s="220" t="s">
        <v>987</v>
      </c>
      <c r="G240" s="42"/>
      <c r="H240" s="42"/>
      <c r="I240" s="221"/>
      <c r="J240" s="42"/>
      <c r="K240" s="42"/>
      <c r="L240" s="46"/>
      <c r="M240" s="222"/>
      <c r="N240" s="223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284</v>
      </c>
      <c r="AU240" s="19" t="s">
        <v>85</v>
      </c>
    </row>
    <row r="241" s="2" customFormat="1" ht="16.5" customHeight="1">
      <c r="A241" s="40"/>
      <c r="B241" s="41"/>
      <c r="C241" s="237" t="s">
        <v>977</v>
      </c>
      <c r="D241" s="237" t="s">
        <v>302</v>
      </c>
      <c r="E241" s="238" t="s">
        <v>1113</v>
      </c>
      <c r="F241" s="239" t="s">
        <v>1114</v>
      </c>
      <c r="G241" s="240" t="s">
        <v>314</v>
      </c>
      <c r="H241" s="241">
        <v>14</v>
      </c>
      <c r="I241" s="242"/>
      <c r="J241" s="243">
        <f>ROUND(I241*H241,2)</f>
        <v>0</v>
      </c>
      <c r="K241" s="239" t="s">
        <v>19</v>
      </c>
      <c r="L241" s="244"/>
      <c r="M241" s="245" t="s">
        <v>19</v>
      </c>
      <c r="N241" s="246" t="s">
        <v>46</v>
      </c>
      <c r="O241" s="86"/>
      <c r="P241" s="215">
        <f>O241*H241</f>
        <v>0</v>
      </c>
      <c r="Q241" s="215">
        <v>0.0050000000000000001</v>
      </c>
      <c r="R241" s="215">
        <f>Q241*H241</f>
        <v>0.070000000000000007</v>
      </c>
      <c r="S241" s="215">
        <v>0</v>
      </c>
      <c r="T241" s="21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17" t="s">
        <v>306</v>
      </c>
      <c r="AT241" s="217" t="s">
        <v>302</v>
      </c>
      <c r="AU241" s="217" t="s">
        <v>85</v>
      </c>
      <c r="AY241" s="19" t="s">
        <v>275</v>
      </c>
      <c r="BE241" s="218">
        <f>IF(N241="základní",J241,0)</f>
        <v>0</v>
      </c>
      <c r="BF241" s="218">
        <f>IF(N241="snížená",J241,0)</f>
        <v>0</v>
      </c>
      <c r="BG241" s="218">
        <f>IF(N241="zákl. přenesená",J241,0)</f>
        <v>0</v>
      </c>
      <c r="BH241" s="218">
        <f>IF(N241="sníž. přenesená",J241,0)</f>
        <v>0</v>
      </c>
      <c r="BI241" s="218">
        <f>IF(N241="nulová",J241,0)</f>
        <v>0</v>
      </c>
      <c r="BJ241" s="19" t="s">
        <v>83</v>
      </c>
      <c r="BK241" s="218">
        <f>ROUND(I241*H241,2)</f>
        <v>0</v>
      </c>
      <c r="BL241" s="19" t="s">
        <v>282</v>
      </c>
      <c r="BM241" s="217" t="s">
        <v>1943</v>
      </c>
    </row>
    <row r="242" s="2" customFormat="1">
      <c r="A242" s="40"/>
      <c r="B242" s="41"/>
      <c r="C242" s="42"/>
      <c r="D242" s="219" t="s">
        <v>284</v>
      </c>
      <c r="E242" s="42"/>
      <c r="F242" s="220" t="s">
        <v>1114</v>
      </c>
      <c r="G242" s="42"/>
      <c r="H242" s="42"/>
      <c r="I242" s="221"/>
      <c r="J242" s="42"/>
      <c r="K242" s="42"/>
      <c r="L242" s="46"/>
      <c r="M242" s="222"/>
      <c r="N242" s="223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284</v>
      </c>
      <c r="AU242" s="19" t="s">
        <v>85</v>
      </c>
    </row>
    <row r="243" s="2" customFormat="1" ht="16.5" customHeight="1">
      <c r="A243" s="40"/>
      <c r="B243" s="41"/>
      <c r="C243" s="237" t="s">
        <v>981</v>
      </c>
      <c r="D243" s="237" t="s">
        <v>302</v>
      </c>
      <c r="E243" s="238" t="s">
        <v>488</v>
      </c>
      <c r="F243" s="239" t="s">
        <v>489</v>
      </c>
      <c r="G243" s="240" t="s">
        <v>314</v>
      </c>
      <c r="H243" s="241">
        <v>23</v>
      </c>
      <c r="I243" s="242"/>
      <c r="J243" s="243">
        <f>ROUND(I243*H243,2)</f>
        <v>0</v>
      </c>
      <c r="K243" s="239" t="s">
        <v>19</v>
      </c>
      <c r="L243" s="244"/>
      <c r="M243" s="245" t="s">
        <v>19</v>
      </c>
      <c r="N243" s="246" t="s">
        <v>46</v>
      </c>
      <c r="O243" s="86"/>
      <c r="P243" s="215">
        <f>O243*H243</f>
        <v>0</v>
      </c>
      <c r="Q243" s="215">
        <v>0.001</v>
      </c>
      <c r="R243" s="215">
        <f>Q243*H243</f>
        <v>0.023</v>
      </c>
      <c r="S243" s="215">
        <v>0</v>
      </c>
      <c r="T243" s="21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17" t="s">
        <v>306</v>
      </c>
      <c r="AT243" s="217" t="s">
        <v>302</v>
      </c>
      <c r="AU243" s="217" t="s">
        <v>85</v>
      </c>
      <c r="AY243" s="19" t="s">
        <v>275</v>
      </c>
      <c r="BE243" s="218">
        <f>IF(N243="základní",J243,0)</f>
        <v>0</v>
      </c>
      <c r="BF243" s="218">
        <f>IF(N243="snížená",J243,0)</f>
        <v>0</v>
      </c>
      <c r="BG243" s="218">
        <f>IF(N243="zákl. přenesená",J243,0)</f>
        <v>0</v>
      </c>
      <c r="BH243" s="218">
        <f>IF(N243="sníž. přenesená",J243,0)</f>
        <v>0</v>
      </c>
      <c r="BI243" s="218">
        <f>IF(N243="nulová",J243,0)</f>
        <v>0</v>
      </c>
      <c r="BJ243" s="19" t="s">
        <v>83</v>
      </c>
      <c r="BK243" s="218">
        <f>ROUND(I243*H243,2)</f>
        <v>0</v>
      </c>
      <c r="BL243" s="19" t="s">
        <v>282</v>
      </c>
      <c r="BM243" s="217" t="s">
        <v>1944</v>
      </c>
    </row>
    <row r="244" s="2" customFormat="1">
      <c r="A244" s="40"/>
      <c r="B244" s="41"/>
      <c r="C244" s="42"/>
      <c r="D244" s="219" t="s">
        <v>284</v>
      </c>
      <c r="E244" s="42"/>
      <c r="F244" s="220" t="s">
        <v>489</v>
      </c>
      <c r="G244" s="42"/>
      <c r="H244" s="42"/>
      <c r="I244" s="221"/>
      <c r="J244" s="42"/>
      <c r="K244" s="42"/>
      <c r="L244" s="46"/>
      <c r="M244" s="222"/>
      <c r="N244" s="223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284</v>
      </c>
      <c r="AU244" s="19" t="s">
        <v>85</v>
      </c>
    </row>
    <row r="245" s="2" customFormat="1" ht="16.5" customHeight="1">
      <c r="A245" s="40"/>
      <c r="B245" s="41"/>
      <c r="C245" s="237" t="s">
        <v>985</v>
      </c>
      <c r="D245" s="237" t="s">
        <v>302</v>
      </c>
      <c r="E245" s="238" t="s">
        <v>962</v>
      </c>
      <c r="F245" s="239" t="s">
        <v>963</v>
      </c>
      <c r="G245" s="240" t="s">
        <v>314</v>
      </c>
      <c r="H245" s="241">
        <v>142</v>
      </c>
      <c r="I245" s="242"/>
      <c r="J245" s="243">
        <f>ROUND(I245*H245,2)</f>
        <v>0</v>
      </c>
      <c r="K245" s="239" t="s">
        <v>19</v>
      </c>
      <c r="L245" s="244"/>
      <c r="M245" s="245" t="s">
        <v>19</v>
      </c>
      <c r="N245" s="246" t="s">
        <v>46</v>
      </c>
      <c r="O245" s="86"/>
      <c r="P245" s="215">
        <f>O245*H245</f>
        <v>0</v>
      </c>
      <c r="Q245" s="215">
        <v>0</v>
      </c>
      <c r="R245" s="215">
        <f>Q245*H245</f>
        <v>0</v>
      </c>
      <c r="S245" s="215">
        <v>0</v>
      </c>
      <c r="T245" s="21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17" t="s">
        <v>306</v>
      </c>
      <c r="AT245" s="217" t="s">
        <v>302</v>
      </c>
      <c r="AU245" s="217" t="s">
        <v>85</v>
      </c>
      <c r="AY245" s="19" t="s">
        <v>275</v>
      </c>
      <c r="BE245" s="218">
        <f>IF(N245="základní",J245,0)</f>
        <v>0</v>
      </c>
      <c r="BF245" s="218">
        <f>IF(N245="snížená",J245,0)</f>
        <v>0</v>
      </c>
      <c r="BG245" s="218">
        <f>IF(N245="zákl. přenesená",J245,0)</f>
        <v>0</v>
      </c>
      <c r="BH245" s="218">
        <f>IF(N245="sníž. přenesená",J245,0)</f>
        <v>0</v>
      </c>
      <c r="BI245" s="218">
        <f>IF(N245="nulová",J245,0)</f>
        <v>0</v>
      </c>
      <c r="BJ245" s="19" t="s">
        <v>83</v>
      </c>
      <c r="BK245" s="218">
        <f>ROUND(I245*H245,2)</f>
        <v>0</v>
      </c>
      <c r="BL245" s="19" t="s">
        <v>282</v>
      </c>
      <c r="BM245" s="217" t="s">
        <v>1945</v>
      </c>
    </row>
    <row r="246" s="2" customFormat="1">
      <c r="A246" s="40"/>
      <c r="B246" s="41"/>
      <c r="C246" s="42"/>
      <c r="D246" s="219" t="s">
        <v>284</v>
      </c>
      <c r="E246" s="42"/>
      <c r="F246" s="220" t="s">
        <v>963</v>
      </c>
      <c r="G246" s="42"/>
      <c r="H246" s="42"/>
      <c r="I246" s="221"/>
      <c r="J246" s="42"/>
      <c r="K246" s="42"/>
      <c r="L246" s="46"/>
      <c r="M246" s="222"/>
      <c r="N246" s="223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284</v>
      </c>
      <c r="AU246" s="19" t="s">
        <v>85</v>
      </c>
    </row>
    <row r="247" s="2" customFormat="1" ht="16.5" customHeight="1">
      <c r="A247" s="40"/>
      <c r="B247" s="41"/>
      <c r="C247" s="237" t="s">
        <v>989</v>
      </c>
      <c r="D247" s="237" t="s">
        <v>302</v>
      </c>
      <c r="E247" s="238" t="s">
        <v>970</v>
      </c>
      <c r="F247" s="239" t="s">
        <v>971</v>
      </c>
      <c r="G247" s="240" t="s">
        <v>314</v>
      </c>
      <c r="H247" s="241">
        <v>72</v>
      </c>
      <c r="I247" s="242"/>
      <c r="J247" s="243">
        <f>ROUND(I247*H247,2)</f>
        <v>0</v>
      </c>
      <c r="K247" s="239" t="s">
        <v>19</v>
      </c>
      <c r="L247" s="244"/>
      <c r="M247" s="245" t="s">
        <v>19</v>
      </c>
      <c r="N247" s="246" t="s">
        <v>46</v>
      </c>
      <c r="O247" s="86"/>
      <c r="P247" s="215">
        <f>O247*H247</f>
        <v>0</v>
      </c>
      <c r="Q247" s="215">
        <v>4.0000000000000003E-05</v>
      </c>
      <c r="R247" s="215">
        <f>Q247*H247</f>
        <v>0.0028800000000000002</v>
      </c>
      <c r="S247" s="215">
        <v>0</v>
      </c>
      <c r="T247" s="21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17" t="s">
        <v>306</v>
      </c>
      <c r="AT247" s="217" t="s">
        <v>302</v>
      </c>
      <c r="AU247" s="217" t="s">
        <v>85</v>
      </c>
      <c r="AY247" s="19" t="s">
        <v>275</v>
      </c>
      <c r="BE247" s="218">
        <f>IF(N247="základní",J247,0)</f>
        <v>0</v>
      </c>
      <c r="BF247" s="218">
        <f>IF(N247="snížená",J247,0)</f>
        <v>0</v>
      </c>
      <c r="BG247" s="218">
        <f>IF(N247="zákl. přenesená",J247,0)</f>
        <v>0</v>
      </c>
      <c r="BH247" s="218">
        <f>IF(N247="sníž. přenesená",J247,0)</f>
        <v>0</v>
      </c>
      <c r="BI247" s="218">
        <f>IF(N247="nulová",J247,0)</f>
        <v>0</v>
      </c>
      <c r="BJ247" s="19" t="s">
        <v>83</v>
      </c>
      <c r="BK247" s="218">
        <f>ROUND(I247*H247,2)</f>
        <v>0</v>
      </c>
      <c r="BL247" s="19" t="s">
        <v>282</v>
      </c>
      <c r="BM247" s="217" t="s">
        <v>1946</v>
      </c>
    </row>
    <row r="248" s="2" customFormat="1">
      <c r="A248" s="40"/>
      <c r="B248" s="41"/>
      <c r="C248" s="42"/>
      <c r="D248" s="219" t="s">
        <v>284</v>
      </c>
      <c r="E248" s="42"/>
      <c r="F248" s="220" t="s">
        <v>971</v>
      </c>
      <c r="G248" s="42"/>
      <c r="H248" s="42"/>
      <c r="I248" s="221"/>
      <c r="J248" s="42"/>
      <c r="K248" s="42"/>
      <c r="L248" s="46"/>
      <c r="M248" s="222"/>
      <c r="N248" s="223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284</v>
      </c>
      <c r="AU248" s="19" t="s">
        <v>85</v>
      </c>
    </row>
    <row r="249" s="2" customFormat="1" ht="16.5" customHeight="1">
      <c r="A249" s="40"/>
      <c r="B249" s="41"/>
      <c r="C249" s="237" t="s">
        <v>991</v>
      </c>
      <c r="D249" s="237" t="s">
        <v>302</v>
      </c>
      <c r="E249" s="238" t="s">
        <v>978</v>
      </c>
      <c r="F249" s="239" t="s">
        <v>979</v>
      </c>
      <c r="G249" s="240" t="s">
        <v>314</v>
      </c>
      <c r="H249" s="241">
        <v>60</v>
      </c>
      <c r="I249" s="242"/>
      <c r="J249" s="243">
        <f>ROUND(I249*H249,2)</f>
        <v>0</v>
      </c>
      <c r="K249" s="239" t="s">
        <v>19</v>
      </c>
      <c r="L249" s="244"/>
      <c r="M249" s="245" t="s">
        <v>19</v>
      </c>
      <c r="N249" s="246" t="s">
        <v>46</v>
      </c>
      <c r="O249" s="86"/>
      <c r="P249" s="215">
        <f>O249*H249</f>
        <v>0</v>
      </c>
      <c r="Q249" s="215">
        <v>0</v>
      </c>
      <c r="R249" s="215">
        <f>Q249*H249</f>
        <v>0</v>
      </c>
      <c r="S249" s="215">
        <v>0</v>
      </c>
      <c r="T249" s="21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17" t="s">
        <v>306</v>
      </c>
      <c r="AT249" s="217" t="s">
        <v>302</v>
      </c>
      <c r="AU249" s="217" t="s">
        <v>85</v>
      </c>
      <c r="AY249" s="19" t="s">
        <v>275</v>
      </c>
      <c r="BE249" s="218">
        <f>IF(N249="základní",J249,0)</f>
        <v>0</v>
      </c>
      <c r="BF249" s="218">
        <f>IF(N249="snížená",J249,0)</f>
        <v>0</v>
      </c>
      <c r="BG249" s="218">
        <f>IF(N249="zákl. přenesená",J249,0)</f>
        <v>0</v>
      </c>
      <c r="BH249" s="218">
        <f>IF(N249="sníž. přenesená",J249,0)</f>
        <v>0</v>
      </c>
      <c r="BI249" s="218">
        <f>IF(N249="nulová",J249,0)</f>
        <v>0</v>
      </c>
      <c r="BJ249" s="19" t="s">
        <v>83</v>
      </c>
      <c r="BK249" s="218">
        <f>ROUND(I249*H249,2)</f>
        <v>0</v>
      </c>
      <c r="BL249" s="19" t="s">
        <v>282</v>
      </c>
      <c r="BM249" s="217" t="s">
        <v>1947</v>
      </c>
    </row>
    <row r="250" s="2" customFormat="1">
      <c r="A250" s="40"/>
      <c r="B250" s="41"/>
      <c r="C250" s="42"/>
      <c r="D250" s="219" t="s">
        <v>284</v>
      </c>
      <c r="E250" s="42"/>
      <c r="F250" s="220" t="s">
        <v>979</v>
      </c>
      <c r="G250" s="42"/>
      <c r="H250" s="42"/>
      <c r="I250" s="221"/>
      <c r="J250" s="42"/>
      <c r="K250" s="42"/>
      <c r="L250" s="46"/>
      <c r="M250" s="222"/>
      <c r="N250" s="22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284</v>
      </c>
      <c r="AU250" s="19" t="s">
        <v>85</v>
      </c>
    </row>
    <row r="251" s="2" customFormat="1" ht="16.5" customHeight="1">
      <c r="A251" s="40"/>
      <c r="B251" s="41"/>
      <c r="C251" s="237" t="s">
        <v>995</v>
      </c>
      <c r="D251" s="237" t="s">
        <v>302</v>
      </c>
      <c r="E251" s="238" t="s">
        <v>1279</v>
      </c>
      <c r="F251" s="239" t="s">
        <v>1280</v>
      </c>
      <c r="G251" s="240" t="s">
        <v>314</v>
      </c>
      <c r="H251" s="241">
        <v>56</v>
      </c>
      <c r="I251" s="242"/>
      <c r="J251" s="243">
        <f>ROUND(I251*H251,2)</f>
        <v>0</v>
      </c>
      <c r="K251" s="239" t="s">
        <v>19</v>
      </c>
      <c r="L251" s="244"/>
      <c r="M251" s="245" t="s">
        <v>19</v>
      </c>
      <c r="N251" s="246" t="s">
        <v>46</v>
      </c>
      <c r="O251" s="86"/>
      <c r="P251" s="215">
        <f>O251*H251</f>
        <v>0</v>
      </c>
      <c r="Q251" s="215">
        <v>0</v>
      </c>
      <c r="R251" s="215">
        <f>Q251*H251</f>
        <v>0</v>
      </c>
      <c r="S251" s="215">
        <v>0</v>
      </c>
      <c r="T251" s="21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17" t="s">
        <v>306</v>
      </c>
      <c r="AT251" s="217" t="s">
        <v>302</v>
      </c>
      <c r="AU251" s="217" t="s">
        <v>85</v>
      </c>
      <c r="AY251" s="19" t="s">
        <v>275</v>
      </c>
      <c r="BE251" s="218">
        <f>IF(N251="základní",J251,0)</f>
        <v>0</v>
      </c>
      <c r="BF251" s="218">
        <f>IF(N251="snížená",J251,0)</f>
        <v>0</v>
      </c>
      <c r="BG251" s="218">
        <f>IF(N251="zákl. přenesená",J251,0)</f>
        <v>0</v>
      </c>
      <c r="BH251" s="218">
        <f>IF(N251="sníž. přenesená",J251,0)</f>
        <v>0</v>
      </c>
      <c r="BI251" s="218">
        <f>IF(N251="nulová",J251,0)</f>
        <v>0</v>
      </c>
      <c r="BJ251" s="19" t="s">
        <v>83</v>
      </c>
      <c r="BK251" s="218">
        <f>ROUND(I251*H251,2)</f>
        <v>0</v>
      </c>
      <c r="BL251" s="19" t="s">
        <v>282</v>
      </c>
      <c r="BM251" s="217" t="s">
        <v>1948</v>
      </c>
    </row>
    <row r="252" s="2" customFormat="1">
      <c r="A252" s="40"/>
      <c r="B252" s="41"/>
      <c r="C252" s="42"/>
      <c r="D252" s="219" t="s">
        <v>284</v>
      </c>
      <c r="E252" s="42"/>
      <c r="F252" s="220" t="s">
        <v>1280</v>
      </c>
      <c r="G252" s="42"/>
      <c r="H252" s="42"/>
      <c r="I252" s="221"/>
      <c r="J252" s="42"/>
      <c r="K252" s="42"/>
      <c r="L252" s="46"/>
      <c r="M252" s="222"/>
      <c r="N252" s="22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284</v>
      </c>
      <c r="AU252" s="19" t="s">
        <v>85</v>
      </c>
    </row>
    <row r="253" s="2" customFormat="1" ht="16.5" customHeight="1">
      <c r="A253" s="40"/>
      <c r="B253" s="41"/>
      <c r="C253" s="237" t="s">
        <v>1285</v>
      </c>
      <c r="D253" s="237" t="s">
        <v>302</v>
      </c>
      <c r="E253" s="238" t="s">
        <v>1282</v>
      </c>
      <c r="F253" s="239" t="s">
        <v>1283</v>
      </c>
      <c r="G253" s="240" t="s">
        <v>314</v>
      </c>
      <c r="H253" s="241">
        <v>72</v>
      </c>
      <c r="I253" s="242"/>
      <c r="J253" s="243">
        <f>ROUND(I253*H253,2)</f>
        <v>0</v>
      </c>
      <c r="K253" s="239" t="s">
        <v>19</v>
      </c>
      <c r="L253" s="244"/>
      <c r="M253" s="245" t="s">
        <v>19</v>
      </c>
      <c r="N253" s="246" t="s">
        <v>46</v>
      </c>
      <c r="O253" s="86"/>
      <c r="P253" s="215">
        <f>O253*H253</f>
        <v>0</v>
      </c>
      <c r="Q253" s="215">
        <v>4.0000000000000003E-05</v>
      </c>
      <c r="R253" s="215">
        <f>Q253*H253</f>
        <v>0.0028800000000000002</v>
      </c>
      <c r="S253" s="215">
        <v>0</v>
      </c>
      <c r="T253" s="21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17" t="s">
        <v>306</v>
      </c>
      <c r="AT253" s="217" t="s">
        <v>302</v>
      </c>
      <c r="AU253" s="217" t="s">
        <v>85</v>
      </c>
      <c r="AY253" s="19" t="s">
        <v>275</v>
      </c>
      <c r="BE253" s="218">
        <f>IF(N253="základní",J253,0)</f>
        <v>0</v>
      </c>
      <c r="BF253" s="218">
        <f>IF(N253="snížená",J253,0)</f>
        <v>0</v>
      </c>
      <c r="BG253" s="218">
        <f>IF(N253="zákl. přenesená",J253,0)</f>
        <v>0</v>
      </c>
      <c r="BH253" s="218">
        <f>IF(N253="sníž. přenesená",J253,0)</f>
        <v>0</v>
      </c>
      <c r="BI253" s="218">
        <f>IF(N253="nulová",J253,0)</f>
        <v>0</v>
      </c>
      <c r="BJ253" s="19" t="s">
        <v>83</v>
      </c>
      <c r="BK253" s="218">
        <f>ROUND(I253*H253,2)</f>
        <v>0</v>
      </c>
      <c r="BL253" s="19" t="s">
        <v>282</v>
      </c>
      <c r="BM253" s="217" t="s">
        <v>1949</v>
      </c>
    </row>
    <row r="254" s="2" customFormat="1">
      <c r="A254" s="40"/>
      <c r="B254" s="41"/>
      <c r="C254" s="42"/>
      <c r="D254" s="219" t="s">
        <v>284</v>
      </c>
      <c r="E254" s="42"/>
      <c r="F254" s="220" t="s">
        <v>1283</v>
      </c>
      <c r="G254" s="42"/>
      <c r="H254" s="42"/>
      <c r="I254" s="221"/>
      <c r="J254" s="42"/>
      <c r="K254" s="42"/>
      <c r="L254" s="46"/>
      <c r="M254" s="222"/>
      <c r="N254" s="223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284</v>
      </c>
      <c r="AU254" s="19" t="s">
        <v>85</v>
      </c>
    </row>
    <row r="255" s="2" customFormat="1" ht="16.5" customHeight="1">
      <c r="A255" s="40"/>
      <c r="B255" s="41"/>
      <c r="C255" s="237" t="s">
        <v>1289</v>
      </c>
      <c r="D255" s="237" t="s">
        <v>302</v>
      </c>
      <c r="E255" s="238" t="s">
        <v>1286</v>
      </c>
      <c r="F255" s="239" t="s">
        <v>1287</v>
      </c>
      <c r="G255" s="240" t="s">
        <v>314</v>
      </c>
      <c r="H255" s="241">
        <v>32</v>
      </c>
      <c r="I255" s="242"/>
      <c r="J255" s="243">
        <f>ROUND(I255*H255,2)</f>
        <v>0</v>
      </c>
      <c r="K255" s="239" t="s">
        <v>19</v>
      </c>
      <c r="L255" s="244"/>
      <c r="M255" s="245" t="s">
        <v>19</v>
      </c>
      <c r="N255" s="246" t="s">
        <v>46</v>
      </c>
      <c r="O255" s="86"/>
      <c r="P255" s="215">
        <f>O255*H255</f>
        <v>0</v>
      </c>
      <c r="Q255" s="215">
        <v>4.0000000000000003E-05</v>
      </c>
      <c r="R255" s="215">
        <f>Q255*H255</f>
        <v>0.0012800000000000001</v>
      </c>
      <c r="S255" s="215">
        <v>0</v>
      </c>
      <c r="T255" s="21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17" t="s">
        <v>306</v>
      </c>
      <c r="AT255" s="217" t="s">
        <v>302</v>
      </c>
      <c r="AU255" s="217" t="s">
        <v>85</v>
      </c>
      <c r="AY255" s="19" t="s">
        <v>275</v>
      </c>
      <c r="BE255" s="218">
        <f>IF(N255="základní",J255,0)</f>
        <v>0</v>
      </c>
      <c r="BF255" s="218">
        <f>IF(N255="snížená",J255,0)</f>
        <v>0</v>
      </c>
      <c r="BG255" s="218">
        <f>IF(N255="zákl. přenesená",J255,0)</f>
        <v>0</v>
      </c>
      <c r="BH255" s="218">
        <f>IF(N255="sníž. přenesená",J255,0)</f>
        <v>0</v>
      </c>
      <c r="BI255" s="218">
        <f>IF(N255="nulová",J255,0)</f>
        <v>0</v>
      </c>
      <c r="BJ255" s="19" t="s">
        <v>83</v>
      </c>
      <c r="BK255" s="218">
        <f>ROUND(I255*H255,2)</f>
        <v>0</v>
      </c>
      <c r="BL255" s="19" t="s">
        <v>282</v>
      </c>
      <c r="BM255" s="217" t="s">
        <v>1950</v>
      </c>
    </row>
    <row r="256" s="2" customFormat="1">
      <c r="A256" s="40"/>
      <c r="B256" s="41"/>
      <c r="C256" s="42"/>
      <c r="D256" s="219" t="s">
        <v>284</v>
      </c>
      <c r="E256" s="42"/>
      <c r="F256" s="220" t="s">
        <v>1287</v>
      </c>
      <c r="G256" s="42"/>
      <c r="H256" s="42"/>
      <c r="I256" s="221"/>
      <c r="J256" s="42"/>
      <c r="K256" s="42"/>
      <c r="L256" s="46"/>
      <c r="M256" s="258"/>
      <c r="N256" s="259"/>
      <c r="O256" s="260"/>
      <c r="P256" s="260"/>
      <c r="Q256" s="260"/>
      <c r="R256" s="260"/>
      <c r="S256" s="260"/>
      <c r="T256" s="261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284</v>
      </c>
      <c r="AU256" s="19" t="s">
        <v>85</v>
      </c>
    </row>
    <row r="257" s="2" customFormat="1" ht="6.96" customHeight="1">
      <c r="A257" s="40"/>
      <c r="B257" s="61"/>
      <c r="C257" s="62"/>
      <c r="D257" s="62"/>
      <c r="E257" s="62"/>
      <c r="F257" s="62"/>
      <c r="G257" s="62"/>
      <c r="H257" s="62"/>
      <c r="I257" s="62"/>
      <c r="J257" s="62"/>
      <c r="K257" s="62"/>
      <c r="L257" s="46"/>
      <c r="M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</row>
  </sheetData>
  <sheetProtection sheet="1" autoFilter="0" formatColumns="0" formatRows="0" objects="1" scenarios="1" spinCount="100000" saltValue="ZKtA79KdPDRNTXchexdnXaA4Eep07SW3ZaFSEVFPW6Btr4KgF53keQMvs77Z3NGTFeH3xnF0WDnBzRuH3FNr/A==" hashValue="om6jxoqf9J6IgPa2mJCnt9eBARRB28unJQA1kNEqCDZru/a1E8s7sBcueog8RzpiJ5+Wd6BH0yuJV6N/bBl0VA==" algorithmName="SHA-512" password="CC35"/>
  <autoFilter ref="C81:K256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102" r:id="rId2" display="https://podminky.urs.cz/item/CS_URS_2024_02/181411121"/>
    <hyperlink ref="F110" r:id="rId3" display="https://podminky.urs.cz/item/CS_URS_2024_02/183101114"/>
    <hyperlink ref="F114" r:id="rId4" display="https://podminky.urs.cz/item/CS_URS_2024_02/183111112"/>
    <hyperlink ref="F118" r:id="rId5" display="https://podminky.urs.cz/item/CS_URS_2024_02/183403114"/>
    <hyperlink ref="F122" r:id="rId6" display="https://podminky.urs.cz/item/CS_URS_2024_02/183403152"/>
    <hyperlink ref="F126" r:id="rId7" display="https://podminky.urs.cz/item/CS_URS_2024_02/183403161"/>
    <hyperlink ref="F130" r:id="rId8" display="https://podminky.urs.cz/item/CS_URS_2024_02/183551113"/>
    <hyperlink ref="F134" r:id="rId9" display="https://podminky.urs.cz/item/CS_URS_2024_02/184102112"/>
    <hyperlink ref="F138" r:id="rId10" display="https://podminky.urs.cz/item/CS_URS_2024_02/184102113"/>
    <hyperlink ref="F142" r:id="rId11" display="https://podminky.urs.cz/item/CS_URS_2024_02/184215111"/>
    <hyperlink ref="F148" r:id="rId12" display="https://podminky.urs.cz/item/CS_URS_2024_02/184215113"/>
    <hyperlink ref="F154" r:id="rId13" display="https://podminky.urs.cz/item/CS_URS_2024_02/184215412"/>
    <hyperlink ref="F161" r:id="rId14" display="https://podminky.urs.cz/item/CS_URS_2024_02/184801121"/>
    <hyperlink ref="F168" r:id="rId15" display="https://podminky.urs.cz/item/CS_URS_2024_02/184806111"/>
    <hyperlink ref="F172" r:id="rId16" display="https://podminky.urs.cz/item/CS_URS_2024_02/184806151"/>
    <hyperlink ref="F180" r:id="rId17" display="https://podminky.urs.cz/item/CS_URS_2024_02/184911421"/>
    <hyperlink ref="F197" r:id="rId18" display="https://podminky.urs.cz/item/CS_URS_2024_02/185804312"/>
    <hyperlink ref="F203" r:id="rId19" display="https://podminky.urs.cz/item/CS_URS_2024_02/185851121"/>
    <hyperlink ref="F209" r:id="rId20" display="https://podminky.urs.cz/item/CS_URS_2024_02/185851129"/>
    <hyperlink ref="F222" r:id="rId21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238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1951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ROUND((SUM(BE82:BE148)),  2)</f>
        <v>0</v>
      </c>
      <c r="G33" s="40"/>
      <c r="H33" s="40"/>
      <c r="I33" s="150">
        <v>0.20999999999999999</v>
      </c>
      <c r="J33" s="149">
        <f>ROUND(((SUM(BE82:BE148))*I33),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ROUND((SUM(BF82:BF148)),  2)</f>
        <v>0</v>
      </c>
      <c r="G34" s="40"/>
      <c r="H34" s="40"/>
      <c r="I34" s="150">
        <v>0.12</v>
      </c>
      <c r="J34" s="149">
        <f>ROUND(((SUM(BF82:BF148))*I34),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ROUND((SUM(BH82:BH148)),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247099-11.2 - SO 11 Následná péče 1.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J145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247099-11.2 - SO 11 Následná péče 1.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10.613545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P84+P145</f>
        <v>0</v>
      </c>
      <c r="Q83" s="198"/>
      <c r="R83" s="199">
        <f>R84+R145</f>
        <v>10.613545</v>
      </c>
      <c r="S83" s="198"/>
      <c r="T83" s="200">
        <f>T84+T145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BK84+BK145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SUM(P85:P144)</f>
        <v>0</v>
      </c>
      <c r="Q84" s="198"/>
      <c r="R84" s="199">
        <f>SUM(R85:R144)</f>
        <v>10.613545</v>
      </c>
      <c r="S84" s="198"/>
      <c r="T84" s="200">
        <f>SUM(T85:T144)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SUM(BK85:BK144)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10038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1952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1953</v>
      </c>
      <c r="G88" s="227"/>
      <c r="H88" s="230">
        <v>10038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1000</v>
      </c>
      <c r="F89" s="208" t="s">
        <v>1001</v>
      </c>
      <c r="G89" s="209" t="s">
        <v>397</v>
      </c>
      <c r="H89" s="210">
        <v>503.5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0.075524999999999995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1954</v>
      </c>
    </row>
    <row r="90" s="2" customFormat="1">
      <c r="A90" s="40"/>
      <c r="B90" s="41"/>
      <c r="C90" s="42"/>
      <c r="D90" s="219" t="s">
        <v>284</v>
      </c>
      <c r="E90" s="42"/>
      <c r="F90" s="220" t="s">
        <v>1001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1873</v>
      </c>
      <c r="G91" s="227"/>
      <c r="H91" s="230">
        <v>220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75</v>
      </c>
      <c r="AY91" s="236" t="s">
        <v>275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1874</v>
      </c>
      <c r="G92" s="227"/>
      <c r="H92" s="230">
        <v>220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75</v>
      </c>
      <c r="AY92" s="236" t="s">
        <v>275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1875</v>
      </c>
      <c r="G93" s="227"/>
      <c r="H93" s="230">
        <v>342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75</v>
      </c>
      <c r="AY93" s="236" t="s">
        <v>275</v>
      </c>
    </row>
    <row r="94" s="13" customFormat="1">
      <c r="A94" s="13"/>
      <c r="B94" s="226"/>
      <c r="C94" s="227"/>
      <c r="D94" s="219" t="s">
        <v>288</v>
      </c>
      <c r="E94" s="228" t="s">
        <v>19</v>
      </c>
      <c r="F94" s="229" t="s">
        <v>1876</v>
      </c>
      <c r="G94" s="227"/>
      <c r="H94" s="230">
        <v>225</v>
      </c>
      <c r="I94" s="231"/>
      <c r="J94" s="227"/>
      <c r="K94" s="227"/>
      <c r="L94" s="232"/>
      <c r="M94" s="233"/>
      <c r="N94" s="234"/>
      <c r="O94" s="234"/>
      <c r="P94" s="234"/>
      <c r="Q94" s="234"/>
      <c r="R94" s="234"/>
      <c r="S94" s="234"/>
      <c r="T94" s="23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6" t="s">
        <v>288</v>
      </c>
      <c r="AU94" s="236" t="s">
        <v>85</v>
      </c>
      <c r="AV94" s="13" t="s">
        <v>85</v>
      </c>
      <c r="AW94" s="13" t="s">
        <v>36</v>
      </c>
      <c r="AX94" s="13" t="s">
        <v>75</v>
      </c>
      <c r="AY94" s="236" t="s">
        <v>275</v>
      </c>
    </row>
    <row r="95" s="15" customFormat="1">
      <c r="A95" s="15"/>
      <c r="B95" s="262"/>
      <c r="C95" s="263"/>
      <c r="D95" s="219" t="s">
        <v>288</v>
      </c>
      <c r="E95" s="264" t="s">
        <v>19</v>
      </c>
      <c r="F95" s="265" t="s">
        <v>922</v>
      </c>
      <c r="G95" s="263"/>
      <c r="H95" s="266">
        <v>1007</v>
      </c>
      <c r="I95" s="267"/>
      <c r="J95" s="263"/>
      <c r="K95" s="263"/>
      <c r="L95" s="268"/>
      <c r="M95" s="269"/>
      <c r="N95" s="270"/>
      <c r="O95" s="270"/>
      <c r="P95" s="270"/>
      <c r="Q95" s="270"/>
      <c r="R95" s="270"/>
      <c r="S95" s="270"/>
      <c r="T95" s="271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72" t="s">
        <v>288</v>
      </c>
      <c r="AU95" s="272" t="s">
        <v>85</v>
      </c>
      <c r="AV95" s="15" t="s">
        <v>282</v>
      </c>
      <c r="AW95" s="15" t="s">
        <v>36</v>
      </c>
      <c r="AX95" s="15" t="s">
        <v>83</v>
      </c>
      <c r="AY95" s="272" t="s">
        <v>275</v>
      </c>
    </row>
    <row r="96" s="13" customFormat="1">
      <c r="A96" s="13"/>
      <c r="B96" s="226"/>
      <c r="C96" s="227"/>
      <c r="D96" s="219" t="s">
        <v>288</v>
      </c>
      <c r="E96" s="227"/>
      <c r="F96" s="229" t="s">
        <v>1955</v>
      </c>
      <c r="G96" s="227"/>
      <c r="H96" s="230">
        <v>503.5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4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295</v>
      </c>
      <c r="D97" s="206" t="s">
        <v>277</v>
      </c>
      <c r="E97" s="207" t="s">
        <v>290</v>
      </c>
      <c r="F97" s="208" t="s">
        <v>291</v>
      </c>
      <c r="G97" s="209" t="s">
        <v>292</v>
      </c>
      <c r="H97" s="210">
        <v>15.057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1956</v>
      </c>
    </row>
    <row r="98" s="2" customFormat="1">
      <c r="A98" s="40"/>
      <c r="B98" s="41"/>
      <c r="C98" s="42"/>
      <c r="D98" s="219" t="s">
        <v>284</v>
      </c>
      <c r="E98" s="42"/>
      <c r="F98" s="220" t="s">
        <v>291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13" customFormat="1">
      <c r="A99" s="13"/>
      <c r="B99" s="226"/>
      <c r="C99" s="227"/>
      <c r="D99" s="219" t="s">
        <v>288</v>
      </c>
      <c r="E99" s="228" t="s">
        <v>19</v>
      </c>
      <c r="F99" s="229" t="s">
        <v>1957</v>
      </c>
      <c r="G99" s="227"/>
      <c r="H99" s="230">
        <v>15.057</v>
      </c>
      <c r="I99" s="231"/>
      <c r="J99" s="227"/>
      <c r="K99" s="227"/>
      <c r="L99" s="232"/>
      <c r="M99" s="233"/>
      <c r="N99" s="234"/>
      <c r="O99" s="234"/>
      <c r="P99" s="234"/>
      <c r="Q99" s="234"/>
      <c r="R99" s="234"/>
      <c r="S99" s="234"/>
      <c r="T99" s="23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6" t="s">
        <v>288</v>
      </c>
      <c r="AU99" s="236" t="s">
        <v>85</v>
      </c>
      <c r="AV99" s="13" t="s">
        <v>85</v>
      </c>
      <c r="AW99" s="13" t="s">
        <v>36</v>
      </c>
      <c r="AX99" s="13" t="s">
        <v>83</v>
      </c>
      <c r="AY99" s="236" t="s">
        <v>275</v>
      </c>
    </row>
    <row r="100" s="2" customFormat="1" ht="16.5" customHeight="1">
      <c r="A100" s="40"/>
      <c r="B100" s="41"/>
      <c r="C100" s="206" t="s">
        <v>282</v>
      </c>
      <c r="D100" s="206" t="s">
        <v>277</v>
      </c>
      <c r="E100" s="207" t="s">
        <v>373</v>
      </c>
      <c r="F100" s="208" t="s">
        <v>374</v>
      </c>
      <c r="G100" s="209" t="s">
        <v>314</v>
      </c>
      <c r="H100" s="210">
        <v>322</v>
      </c>
      <c r="I100" s="211"/>
      <c r="J100" s="212">
        <f>ROUND(I100*H100,2)</f>
        <v>0</v>
      </c>
      <c r="K100" s="208" t="s">
        <v>281</v>
      </c>
      <c r="L100" s="46"/>
      <c r="M100" s="213" t="s">
        <v>19</v>
      </c>
      <c r="N100" s="214" t="s">
        <v>46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282</v>
      </c>
      <c r="AT100" s="217" t="s">
        <v>277</v>
      </c>
      <c r="AU100" s="217" t="s">
        <v>85</v>
      </c>
      <c r="AY100" s="19" t="s">
        <v>275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83</v>
      </c>
      <c r="BK100" s="218">
        <f>ROUND(I100*H100,2)</f>
        <v>0</v>
      </c>
      <c r="BL100" s="19" t="s">
        <v>282</v>
      </c>
      <c r="BM100" s="217" t="s">
        <v>1958</v>
      </c>
    </row>
    <row r="101" s="2" customFormat="1">
      <c r="A101" s="40"/>
      <c r="B101" s="41"/>
      <c r="C101" s="42"/>
      <c r="D101" s="219" t="s">
        <v>284</v>
      </c>
      <c r="E101" s="42"/>
      <c r="F101" s="220" t="s">
        <v>376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284</v>
      </c>
      <c r="AU101" s="19" t="s">
        <v>85</v>
      </c>
    </row>
    <row r="102" s="2" customFormat="1">
      <c r="A102" s="40"/>
      <c r="B102" s="41"/>
      <c r="C102" s="42"/>
      <c r="D102" s="224" t="s">
        <v>286</v>
      </c>
      <c r="E102" s="42"/>
      <c r="F102" s="225" t="s">
        <v>377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286</v>
      </c>
      <c r="AU102" s="19" t="s">
        <v>85</v>
      </c>
    </row>
    <row r="103" s="14" customFormat="1">
      <c r="A103" s="14"/>
      <c r="B103" s="248"/>
      <c r="C103" s="249"/>
      <c r="D103" s="219" t="s">
        <v>288</v>
      </c>
      <c r="E103" s="250" t="s">
        <v>19</v>
      </c>
      <c r="F103" s="251" t="s">
        <v>1313</v>
      </c>
      <c r="G103" s="249"/>
      <c r="H103" s="250" t="s">
        <v>19</v>
      </c>
      <c r="I103" s="252"/>
      <c r="J103" s="249"/>
      <c r="K103" s="249"/>
      <c r="L103" s="253"/>
      <c r="M103" s="254"/>
      <c r="N103" s="255"/>
      <c r="O103" s="255"/>
      <c r="P103" s="255"/>
      <c r="Q103" s="255"/>
      <c r="R103" s="255"/>
      <c r="S103" s="255"/>
      <c r="T103" s="256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7" t="s">
        <v>288</v>
      </c>
      <c r="AU103" s="257" t="s">
        <v>85</v>
      </c>
      <c r="AV103" s="14" t="s">
        <v>83</v>
      </c>
      <c r="AW103" s="14" t="s">
        <v>36</v>
      </c>
      <c r="AX103" s="14" t="s">
        <v>75</v>
      </c>
      <c r="AY103" s="257" t="s">
        <v>275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1959</v>
      </c>
      <c r="G104" s="227"/>
      <c r="H104" s="230">
        <v>322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311</v>
      </c>
      <c r="D105" s="206" t="s">
        <v>277</v>
      </c>
      <c r="E105" s="207" t="s">
        <v>381</v>
      </c>
      <c r="F105" s="208" t="s">
        <v>382</v>
      </c>
      <c r="G105" s="209" t="s">
        <v>314</v>
      </c>
      <c r="H105" s="210">
        <v>161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1960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384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385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1961</v>
      </c>
      <c r="G108" s="227"/>
      <c r="H108" s="230">
        <v>161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319</v>
      </c>
      <c r="D109" s="206" t="s">
        <v>277</v>
      </c>
      <c r="E109" s="207" t="s">
        <v>501</v>
      </c>
      <c r="F109" s="208" t="s">
        <v>502</v>
      </c>
      <c r="G109" s="209" t="s">
        <v>314</v>
      </c>
      <c r="H109" s="210">
        <v>161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2.0000000000000002E-05</v>
      </c>
      <c r="R109" s="215">
        <f>Q109*H109</f>
        <v>0.0032200000000000002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1962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1963</v>
      </c>
      <c r="G112" s="227"/>
      <c r="H112" s="230">
        <v>161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83</v>
      </c>
      <c r="AY112" s="236" t="s">
        <v>275</v>
      </c>
    </row>
    <row r="113" s="2" customFormat="1" ht="16.5" customHeight="1">
      <c r="A113" s="40"/>
      <c r="B113" s="41"/>
      <c r="C113" s="206" t="s">
        <v>326</v>
      </c>
      <c r="D113" s="206" t="s">
        <v>277</v>
      </c>
      <c r="E113" s="207" t="s">
        <v>401</v>
      </c>
      <c r="F113" s="208" t="s">
        <v>402</v>
      </c>
      <c r="G113" s="209" t="s">
        <v>280</v>
      </c>
      <c r="H113" s="210">
        <v>511.39999999999998</v>
      </c>
      <c r="I113" s="211"/>
      <c r="J113" s="212">
        <f>ROUND(I113*H113,2)</f>
        <v>0</v>
      </c>
      <c r="K113" s="208" t="s">
        <v>281</v>
      </c>
      <c r="L113" s="46"/>
      <c r="M113" s="213" t="s">
        <v>19</v>
      </c>
      <c r="N113" s="214" t="s">
        <v>46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282</v>
      </c>
      <c r="AT113" s="217" t="s">
        <v>277</v>
      </c>
      <c r="AU113" s="217" t="s">
        <v>85</v>
      </c>
      <c r="AY113" s="19" t="s">
        <v>275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83</v>
      </c>
      <c r="BK113" s="218">
        <f>ROUND(I113*H113,2)</f>
        <v>0</v>
      </c>
      <c r="BL113" s="19" t="s">
        <v>282</v>
      </c>
      <c r="BM113" s="217" t="s">
        <v>1964</v>
      </c>
    </row>
    <row r="114" s="2" customFormat="1">
      <c r="A114" s="40"/>
      <c r="B114" s="41"/>
      <c r="C114" s="42"/>
      <c r="D114" s="219" t="s">
        <v>284</v>
      </c>
      <c r="E114" s="42"/>
      <c r="F114" s="220" t="s">
        <v>404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284</v>
      </c>
      <c r="AU114" s="19" t="s">
        <v>85</v>
      </c>
    </row>
    <row r="115" s="2" customFormat="1">
      <c r="A115" s="40"/>
      <c r="B115" s="41"/>
      <c r="C115" s="42"/>
      <c r="D115" s="224" t="s">
        <v>286</v>
      </c>
      <c r="E115" s="42"/>
      <c r="F115" s="225" t="s">
        <v>405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286</v>
      </c>
      <c r="AU115" s="19" t="s">
        <v>85</v>
      </c>
    </row>
    <row r="116" s="13" customFormat="1">
      <c r="A116" s="13"/>
      <c r="B116" s="226"/>
      <c r="C116" s="227"/>
      <c r="D116" s="219" t="s">
        <v>288</v>
      </c>
      <c r="E116" s="228" t="s">
        <v>19</v>
      </c>
      <c r="F116" s="229" t="s">
        <v>1885</v>
      </c>
      <c r="G116" s="227"/>
      <c r="H116" s="230">
        <v>161</v>
      </c>
      <c r="I116" s="231"/>
      <c r="J116" s="227"/>
      <c r="K116" s="227"/>
      <c r="L116" s="232"/>
      <c r="M116" s="233"/>
      <c r="N116" s="234"/>
      <c r="O116" s="234"/>
      <c r="P116" s="234"/>
      <c r="Q116" s="234"/>
      <c r="R116" s="234"/>
      <c r="S116" s="234"/>
      <c r="T116" s="23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6" t="s">
        <v>288</v>
      </c>
      <c r="AU116" s="236" t="s">
        <v>85</v>
      </c>
      <c r="AV116" s="13" t="s">
        <v>85</v>
      </c>
      <c r="AW116" s="13" t="s">
        <v>36</v>
      </c>
      <c r="AX116" s="13" t="s">
        <v>75</v>
      </c>
      <c r="AY116" s="236" t="s">
        <v>275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1915</v>
      </c>
      <c r="G117" s="227"/>
      <c r="H117" s="230">
        <v>350.39999999999998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75</v>
      </c>
      <c r="AY117" s="236" t="s">
        <v>275</v>
      </c>
    </row>
    <row r="118" s="15" customFormat="1">
      <c r="A118" s="15"/>
      <c r="B118" s="262"/>
      <c r="C118" s="263"/>
      <c r="D118" s="219" t="s">
        <v>288</v>
      </c>
      <c r="E118" s="264" t="s">
        <v>19</v>
      </c>
      <c r="F118" s="265" t="s">
        <v>922</v>
      </c>
      <c r="G118" s="263"/>
      <c r="H118" s="266">
        <v>511.39999999999998</v>
      </c>
      <c r="I118" s="267"/>
      <c r="J118" s="263"/>
      <c r="K118" s="263"/>
      <c r="L118" s="268"/>
      <c r="M118" s="269"/>
      <c r="N118" s="270"/>
      <c r="O118" s="270"/>
      <c r="P118" s="270"/>
      <c r="Q118" s="270"/>
      <c r="R118" s="270"/>
      <c r="S118" s="270"/>
      <c r="T118" s="27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72" t="s">
        <v>288</v>
      </c>
      <c r="AU118" s="272" t="s">
        <v>85</v>
      </c>
      <c r="AV118" s="15" t="s">
        <v>282</v>
      </c>
      <c r="AW118" s="15" t="s">
        <v>36</v>
      </c>
      <c r="AX118" s="15" t="s">
        <v>83</v>
      </c>
      <c r="AY118" s="272" t="s">
        <v>275</v>
      </c>
    </row>
    <row r="119" s="2" customFormat="1" ht="16.5" customHeight="1">
      <c r="A119" s="40"/>
      <c r="B119" s="41"/>
      <c r="C119" s="237" t="s">
        <v>306</v>
      </c>
      <c r="D119" s="237" t="s">
        <v>302</v>
      </c>
      <c r="E119" s="238" t="s">
        <v>407</v>
      </c>
      <c r="F119" s="239" t="s">
        <v>408</v>
      </c>
      <c r="G119" s="240" t="s">
        <v>409</v>
      </c>
      <c r="H119" s="241">
        <v>52.673999999999999</v>
      </c>
      <c r="I119" s="242"/>
      <c r="J119" s="243">
        <f>ROUND(I119*H119,2)</f>
        <v>0</v>
      </c>
      <c r="K119" s="239" t="s">
        <v>281</v>
      </c>
      <c r="L119" s="244"/>
      <c r="M119" s="245" t="s">
        <v>19</v>
      </c>
      <c r="N119" s="246" t="s">
        <v>46</v>
      </c>
      <c r="O119" s="86"/>
      <c r="P119" s="215">
        <f>O119*H119</f>
        <v>0</v>
      </c>
      <c r="Q119" s="215">
        <v>0.20000000000000001</v>
      </c>
      <c r="R119" s="215">
        <f>Q119*H119</f>
        <v>10.534800000000001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306</v>
      </c>
      <c r="AT119" s="217" t="s">
        <v>302</v>
      </c>
      <c r="AU119" s="217" t="s">
        <v>85</v>
      </c>
      <c r="AY119" s="19" t="s">
        <v>275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83</v>
      </c>
      <c r="BK119" s="218">
        <f>ROUND(I119*H119,2)</f>
        <v>0</v>
      </c>
      <c r="BL119" s="19" t="s">
        <v>282</v>
      </c>
      <c r="BM119" s="217" t="s">
        <v>1965</v>
      </c>
    </row>
    <row r="120" s="2" customFormat="1">
      <c r="A120" s="40"/>
      <c r="B120" s="41"/>
      <c r="C120" s="42"/>
      <c r="D120" s="219" t="s">
        <v>284</v>
      </c>
      <c r="E120" s="42"/>
      <c r="F120" s="220" t="s">
        <v>408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284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7"/>
      <c r="F121" s="229" t="s">
        <v>1917</v>
      </c>
      <c r="G121" s="227"/>
      <c r="H121" s="230">
        <v>52.673999999999999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4</v>
      </c>
      <c r="AX121" s="13" t="s">
        <v>83</v>
      </c>
      <c r="AY121" s="236" t="s">
        <v>275</v>
      </c>
    </row>
    <row r="122" s="2" customFormat="1" ht="21.75" customHeight="1">
      <c r="A122" s="40"/>
      <c r="B122" s="41"/>
      <c r="C122" s="206" t="s">
        <v>337</v>
      </c>
      <c r="D122" s="206" t="s">
        <v>277</v>
      </c>
      <c r="E122" s="207" t="s">
        <v>510</v>
      </c>
      <c r="F122" s="208" t="s">
        <v>511</v>
      </c>
      <c r="G122" s="209" t="s">
        <v>280</v>
      </c>
      <c r="H122" s="210">
        <v>322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1966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513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514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1967</v>
      </c>
      <c r="G125" s="227"/>
      <c r="H125" s="230">
        <v>322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83</v>
      </c>
      <c r="AY125" s="236" t="s">
        <v>275</v>
      </c>
    </row>
    <row r="126" s="2" customFormat="1" ht="16.5" customHeight="1">
      <c r="A126" s="40"/>
      <c r="B126" s="41"/>
      <c r="C126" s="206" t="s">
        <v>345</v>
      </c>
      <c r="D126" s="206" t="s">
        <v>277</v>
      </c>
      <c r="E126" s="207" t="s">
        <v>423</v>
      </c>
      <c r="F126" s="208" t="s">
        <v>424</v>
      </c>
      <c r="G126" s="209" t="s">
        <v>409</v>
      </c>
      <c r="H126" s="210">
        <v>168.09999999999999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1968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426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427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13" customFormat="1">
      <c r="A129" s="13"/>
      <c r="B129" s="226"/>
      <c r="C129" s="227"/>
      <c r="D129" s="219" t="s">
        <v>288</v>
      </c>
      <c r="E129" s="228" t="s">
        <v>19</v>
      </c>
      <c r="F129" s="229" t="s">
        <v>1924</v>
      </c>
      <c r="G129" s="227"/>
      <c r="H129" s="230">
        <v>80.5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6" t="s">
        <v>288</v>
      </c>
      <c r="AU129" s="236" t="s">
        <v>85</v>
      </c>
      <c r="AV129" s="13" t="s">
        <v>85</v>
      </c>
      <c r="AW129" s="13" t="s">
        <v>36</v>
      </c>
      <c r="AX129" s="13" t="s">
        <v>75</v>
      </c>
      <c r="AY129" s="236" t="s">
        <v>275</v>
      </c>
    </row>
    <row r="130" s="13" customFormat="1">
      <c r="A130" s="13"/>
      <c r="B130" s="226"/>
      <c r="C130" s="227"/>
      <c r="D130" s="219" t="s">
        <v>288</v>
      </c>
      <c r="E130" s="228" t="s">
        <v>19</v>
      </c>
      <c r="F130" s="229" t="s">
        <v>1925</v>
      </c>
      <c r="G130" s="227"/>
      <c r="H130" s="230">
        <v>87.599999999999994</v>
      </c>
      <c r="I130" s="231"/>
      <c r="J130" s="227"/>
      <c r="K130" s="227"/>
      <c r="L130" s="232"/>
      <c r="M130" s="233"/>
      <c r="N130" s="234"/>
      <c r="O130" s="234"/>
      <c r="P130" s="234"/>
      <c r="Q130" s="234"/>
      <c r="R130" s="234"/>
      <c r="S130" s="234"/>
      <c r="T130" s="23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6" t="s">
        <v>288</v>
      </c>
      <c r="AU130" s="236" t="s">
        <v>85</v>
      </c>
      <c r="AV130" s="13" t="s">
        <v>85</v>
      </c>
      <c r="AW130" s="13" t="s">
        <v>36</v>
      </c>
      <c r="AX130" s="13" t="s">
        <v>75</v>
      </c>
      <c r="AY130" s="236" t="s">
        <v>275</v>
      </c>
    </row>
    <row r="131" s="15" customFormat="1">
      <c r="A131" s="15"/>
      <c r="B131" s="262"/>
      <c r="C131" s="263"/>
      <c r="D131" s="219" t="s">
        <v>288</v>
      </c>
      <c r="E131" s="264" t="s">
        <v>19</v>
      </c>
      <c r="F131" s="265" t="s">
        <v>922</v>
      </c>
      <c r="G131" s="263"/>
      <c r="H131" s="266">
        <v>168.09999999999999</v>
      </c>
      <c r="I131" s="267"/>
      <c r="J131" s="263"/>
      <c r="K131" s="263"/>
      <c r="L131" s="268"/>
      <c r="M131" s="269"/>
      <c r="N131" s="270"/>
      <c r="O131" s="270"/>
      <c r="P131" s="270"/>
      <c r="Q131" s="270"/>
      <c r="R131" s="270"/>
      <c r="S131" s="270"/>
      <c r="T131" s="27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2" t="s">
        <v>288</v>
      </c>
      <c r="AU131" s="272" t="s">
        <v>85</v>
      </c>
      <c r="AV131" s="15" t="s">
        <v>282</v>
      </c>
      <c r="AW131" s="15" t="s">
        <v>36</v>
      </c>
      <c r="AX131" s="15" t="s">
        <v>83</v>
      </c>
      <c r="AY131" s="272" t="s">
        <v>275</v>
      </c>
    </row>
    <row r="132" s="2" customFormat="1" ht="16.5" customHeight="1">
      <c r="A132" s="40"/>
      <c r="B132" s="41"/>
      <c r="C132" s="206" t="s">
        <v>351</v>
      </c>
      <c r="D132" s="206" t="s">
        <v>277</v>
      </c>
      <c r="E132" s="207" t="s">
        <v>430</v>
      </c>
      <c r="F132" s="208" t="s">
        <v>431</v>
      </c>
      <c r="G132" s="209" t="s">
        <v>409</v>
      </c>
      <c r="H132" s="210">
        <v>168.09999999999999</v>
      </c>
      <c r="I132" s="211"/>
      <c r="J132" s="212">
        <f>ROUND(I132*H132,2)</f>
        <v>0</v>
      </c>
      <c r="K132" s="208" t="s">
        <v>281</v>
      </c>
      <c r="L132" s="46"/>
      <c r="M132" s="213" t="s">
        <v>19</v>
      </c>
      <c r="N132" s="214" t="s">
        <v>46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282</v>
      </c>
      <c r="AT132" s="217" t="s">
        <v>277</v>
      </c>
      <c r="AU132" s="217" t="s">
        <v>85</v>
      </c>
      <c r="AY132" s="19" t="s">
        <v>275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83</v>
      </c>
      <c r="BK132" s="218">
        <f>ROUND(I132*H132,2)</f>
        <v>0</v>
      </c>
      <c r="BL132" s="19" t="s">
        <v>282</v>
      </c>
      <c r="BM132" s="217" t="s">
        <v>1969</v>
      </c>
    </row>
    <row r="133" s="2" customFormat="1">
      <c r="A133" s="40"/>
      <c r="B133" s="41"/>
      <c r="C133" s="42"/>
      <c r="D133" s="219" t="s">
        <v>284</v>
      </c>
      <c r="E133" s="42"/>
      <c r="F133" s="220" t="s">
        <v>433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284</v>
      </c>
      <c r="AU133" s="19" t="s">
        <v>85</v>
      </c>
    </row>
    <row r="134" s="2" customFormat="1">
      <c r="A134" s="40"/>
      <c r="B134" s="41"/>
      <c r="C134" s="42"/>
      <c r="D134" s="224" t="s">
        <v>286</v>
      </c>
      <c r="E134" s="42"/>
      <c r="F134" s="225" t="s">
        <v>434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286</v>
      </c>
      <c r="AU134" s="19" t="s">
        <v>85</v>
      </c>
    </row>
    <row r="135" s="13" customFormat="1">
      <c r="A135" s="13"/>
      <c r="B135" s="226"/>
      <c r="C135" s="227"/>
      <c r="D135" s="219" t="s">
        <v>288</v>
      </c>
      <c r="E135" s="228" t="s">
        <v>19</v>
      </c>
      <c r="F135" s="229" t="s">
        <v>1924</v>
      </c>
      <c r="G135" s="227"/>
      <c r="H135" s="230">
        <v>80.5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6" t="s">
        <v>288</v>
      </c>
      <c r="AU135" s="236" t="s">
        <v>85</v>
      </c>
      <c r="AV135" s="13" t="s">
        <v>85</v>
      </c>
      <c r="AW135" s="13" t="s">
        <v>36</v>
      </c>
      <c r="AX135" s="13" t="s">
        <v>75</v>
      </c>
      <c r="AY135" s="236" t="s">
        <v>275</v>
      </c>
    </row>
    <row r="136" s="13" customFormat="1">
      <c r="A136" s="13"/>
      <c r="B136" s="226"/>
      <c r="C136" s="227"/>
      <c r="D136" s="219" t="s">
        <v>288</v>
      </c>
      <c r="E136" s="228" t="s">
        <v>19</v>
      </c>
      <c r="F136" s="229" t="s">
        <v>1925</v>
      </c>
      <c r="G136" s="227"/>
      <c r="H136" s="230">
        <v>87.599999999999994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6" t="s">
        <v>288</v>
      </c>
      <c r="AU136" s="236" t="s">
        <v>85</v>
      </c>
      <c r="AV136" s="13" t="s">
        <v>85</v>
      </c>
      <c r="AW136" s="13" t="s">
        <v>36</v>
      </c>
      <c r="AX136" s="13" t="s">
        <v>75</v>
      </c>
      <c r="AY136" s="236" t="s">
        <v>275</v>
      </c>
    </row>
    <row r="137" s="15" customFormat="1">
      <c r="A137" s="15"/>
      <c r="B137" s="262"/>
      <c r="C137" s="263"/>
      <c r="D137" s="219" t="s">
        <v>288</v>
      </c>
      <c r="E137" s="264" t="s">
        <v>19</v>
      </c>
      <c r="F137" s="265" t="s">
        <v>922</v>
      </c>
      <c r="G137" s="263"/>
      <c r="H137" s="266">
        <v>168.09999999999999</v>
      </c>
      <c r="I137" s="267"/>
      <c r="J137" s="263"/>
      <c r="K137" s="263"/>
      <c r="L137" s="268"/>
      <c r="M137" s="269"/>
      <c r="N137" s="270"/>
      <c r="O137" s="270"/>
      <c r="P137" s="270"/>
      <c r="Q137" s="270"/>
      <c r="R137" s="270"/>
      <c r="S137" s="270"/>
      <c r="T137" s="271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2" t="s">
        <v>288</v>
      </c>
      <c r="AU137" s="272" t="s">
        <v>85</v>
      </c>
      <c r="AV137" s="15" t="s">
        <v>282</v>
      </c>
      <c r="AW137" s="15" t="s">
        <v>36</v>
      </c>
      <c r="AX137" s="15" t="s">
        <v>83</v>
      </c>
      <c r="AY137" s="272" t="s">
        <v>275</v>
      </c>
    </row>
    <row r="138" s="2" customFormat="1" ht="16.5" customHeight="1">
      <c r="A138" s="40"/>
      <c r="B138" s="41"/>
      <c r="C138" s="206" t="s">
        <v>8</v>
      </c>
      <c r="D138" s="206" t="s">
        <v>277</v>
      </c>
      <c r="E138" s="207" t="s">
        <v>436</v>
      </c>
      <c r="F138" s="208" t="s">
        <v>437</v>
      </c>
      <c r="G138" s="209" t="s">
        <v>409</v>
      </c>
      <c r="H138" s="210">
        <v>672.39999999999998</v>
      </c>
      <c r="I138" s="211"/>
      <c r="J138" s="212">
        <f>ROUND(I138*H138,2)</f>
        <v>0</v>
      </c>
      <c r="K138" s="208" t="s">
        <v>281</v>
      </c>
      <c r="L138" s="46"/>
      <c r="M138" s="213" t="s">
        <v>19</v>
      </c>
      <c r="N138" s="214" t="s">
        <v>46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282</v>
      </c>
      <c r="AT138" s="217" t="s">
        <v>277</v>
      </c>
      <c r="AU138" s="217" t="s">
        <v>85</v>
      </c>
      <c r="AY138" s="19" t="s">
        <v>275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83</v>
      </c>
      <c r="BK138" s="218">
        <f>ROUND(I138*H138,2)</f>
        <v>0</v>
      </c>
      <c r="BL138" s="19" t="s">
        <v>282</v>
      </c>
      <c r="BM138" s="217" t="s">
        <v>1970</v>
      </c>
    </row>
    <row r="139" s="2" customFormat="1">
      <c r="A139" s="40"/>
      <c r="B139" s="41"/>
      <c r="C139" s="42"/>
      <c r="D139" s="219" t="s">
        <v>284</v>
      </c>
      <c r="E139" s="42"/>
      <c r="F139" s="220" t="s">
        <v>439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284</v>
      </c>
      <c r="AU139" s="19" t="s">
        <v>85</v>
      </c>
    </row>
    <row r="140" s="2" customFormat="1">
      <c r="A140" s="40"/>
      <c r="B140" s="41"/>
      <c r="C140" s="42"/>
      <c r="D140" s="224" t="s">
        <v>286</v>
      </c>
      <c r="E140" s="42"/>
      <c r="F140" s="225" t="s">
        <v>440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286</v>
      </c>
      <c r="AU140" s="19" t="s">
        <v>85</v>
      </c>
    </row>
    <row r="141" s="14" customFormat="1">
      <c r="A141" s="14"/>
      <c r="B141" s="248"/>
      <c r="C141" s="249"/>
      <c r="D141" s="219" t="s">
        <v>288</v>
      </c>
      <c r="E141" s="250" t="s">
        <v>19</v>
      </c>
      <c r="F141" s="251" t="s">
        <v>947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288</v>
      </c>
      <c r="AU141" s="257" t="s">
        <v>85</v>
      </c>
      <c r="AV141" s="14" t="s">
        <v>83</v>
      </c>
      <c r="AW141" s="14" t="s">
        <v>36</v>
      </c>
      <c r="AX141" s="14" t="s">
        <v>75</v>
      </c>
      <c r="AY141" s="257" t="s">
        <v>275</v>
      </c>
    </row>
    <row r="142" s="13" customFormat="1">
      <c r="A142" s="13"/>
      <c r="B142" s="226"/>
      <c r="C142" s="227"/>
      <c r="D142" s="219" t="s">
        <v>288</v>
      </c>
      <c r="E142" s="228" t="s">
        <v>19</v>
      </c>
      <c r="F142" s="229" t="s">
        <v>1928</v>
      </c>
      <c r="G142" s="227"/>
      <c r="H142" s="230">
        <v>322</v>
      </c>
      <c r="I142" s="231"/>
      <c r="J142" s="227"/>
      <c r="K142" s="227"/>
      <c r="L142" s="232"/>
      <c r="M142" s="233"/>
      <c r="N142" s="234"/>
      <c r="O142" s="234"/>
      <c r="P142" s="234"/>
      <c r="Q142" s="234"/>
      <c r="R142" s="234"/>
      <c r="S142" s="234"/>
      <c r="T142" s="23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6" t="s">
        <v>288</v>
      </c>
      <c r="AU142" s="236" t="s">
        <v>85</v>
      </c>
      <c r="AV142" s="13" t="s">
        <v>85</v>
      </c>
      <c r="AW142" s="13" t="s">
        <v>36</v>
      </c>
      <c r="AX142" s="13" t="s">
        <v>75</v>
      </c>
      <c r="AY142" s="236" t="s">
        <v>275</v>
      </c>
    </row>
    <row r="143" s="13" customFormat="1">
      <c r="A143" s="13"/>
      <c r="B143" s="226"/>
      <c r="C143" s="227"/>
      <c r="D143" s="219" t="s">
        <v>288</v>
      </c>
      <c r="E143" s="228" t="s">
        <v>19</v>
      </c>
      <c r="F143" s="229" t="s">
        <v>1929</v>
      </c>
      <c r="G143" s="227"/>
      <c r="H143" s="230">
        <v>350.39999999999998</v>
      </c>
      <c r="I143" s="231"/>
      <c r="J143" s="227"/>
      <c r="K143" s="227"/>
      <c r="L143" s="232"/>
      <c r="M143" s="233"/>
      <c r="N143" s="234"/>
      <c r="O143" s="234"/>
      <c r="P143" s="234"/>
      <c r="Q143" s="234"/>
      <c r="R143" s="234"/>
      <c r="S143" s="234"/>
      <c r="T143" s="23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6" t="s">
        <v>288</v>
      </c>
      <c r="AU143" s="236" t="s">
        <v>85</v>
      </c>
      <c r="AV143" s="13" t="s">
        <v>85</v>
      </c>
      <c r="AW143" s="13" t="s">
        <v>36</v>
      </c>
      <c r="AX143" s="13" t="s">
        <v>75</v>
      </c>
      <c r="AY143" s="236" t="s">
        <v>275</v>
      </c>
    </row>
    <row r="144" s="15" customFormat="1">
      <c r="A144" s="15"/>
      <c r="B144" s="262"/>
      <c r="C144" s="263"/>
      <c r="D144" s="219" t="s">
        <v>288</v>
      </c>
      <c r="E144" s="264" t="s">
        <v>19</v>
      </c>
      <c r="F144" s="265" t="s">
        <v>922</v>
      </c>
      <c r="G144" s="263"/>
      <c r="H144" s="266">
        <v>672.39999999999998</v>
      </c>
      <c r="I144" s="267"/>
      <c r="J144" s="263"/>
      <c r="K144" s="263"/>
      <c r="L144" s="268"/>
      <c r="M144" s="269"/>
      <c r="N144" s="270"/>
      <c r="O144" s="270"/>
      <c r="P144" s="270"/>
      <c r="Q144" s="270"/>
      <c r="R144" s="270"/>
      <c r="S144" s="270"/>
      <c r="T144" s="271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2" t="s">
        <v>288</v>
      </c>
      <c r="AU144" s="272" t="s">
        <v>85</v>
      </c>
      <c r="AV144" s="15" t="s">
        <v>282</v>
      </c>
      <c r="AW144" s="15" t="s">
        <v>36</v>
      </c>
      <c r="AX144" s="15" t="s">
        <v>83</v>
      </c>
      <c r="AY144" s="272" t="s">
        <v>275</v>
      </c>
    </row>
    <row r="145" s="12" customFormat="1" ht="22.8" customHeight="1">
      <c r="A145" s="12"/>
      <c r="B145" s="190"/>
      <c r="C145" s="191"/>
      <c r="D145" s="192" t="s">
        <v>74</v>
      </c>
      <c r="E145" s="204" t="s">
        <v>467</v>
      </c>
      <c r="F145" s="204" t="s">
        <v>468</v>
      </c>
      <c r="G145" s="191"/>
      <c r="H145" s="191"/>
      <c r="I145" s="194"/>
      <c r="J145" s="205">
        <f>BK145</f>
        <v>0</v>
      </c>
      <c r="K145" s="191"/>
      <c r="L145" s="196"/>
      <c r="M145" s="197"/>
      <c r="N145" s="198"/>
      <c r="O145" s="198"/>
      <c r="P145" s="199">
        <f>SUM(P146:P148)</f>
        <v>0</v>
      </c>
      <c r="Q145" s="198"/>
      <c r="R145" s="199">
        <f>SUM(R146:R148)</f>
        <v>0</v>
      </c>
      <c r="S145" s="198"/>
      <c r="T145" s="200">
        <f>SUM(T146:T148)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1" t="s">
        <v>83</v>
      </c>
      <c r="AT145" s="202" t="s">
        <v>74</v>
      </c>
      <c r="AU145" s="202" t="s">
        <v>83</v>
      </c>
      <c r="AY145" s="201" t="s">
        <v>275</v>
      </c>
      <c r="BK145" s="203">
        <f>SUM(BK146:BK148)</f>
        <v>0</v>
      </c>
    </row>
    <row r="146" s="2" customFormat="1" ht="16.5" customHeight="1">
      <c r="A146" s="40"/>
      <c r="B146" s="41"/>
      <c r="C146" s="206" t="s">
        <v>361</v>
      </c>
      <c r="D146" s="206" t="s">
        <v>277</v>
      </c>
      <c r="E146" s="207" t="s">
        <v>470</v>
      </c>
      <c r="F146" s="208" t="s">
        <v>471</v>
      </c>
      <c r="G146" s="209" t="s">
        <v>292</v>
      </c>
      <c r="H146" s="210">
        <v>10.614000000000001</v>
      </c>
      <c r="I146" s="211"/>
      <c r="J146" s="212">
        <f>ROUND(I146*H146,2)</f>
        <v>0</v>
      </c>
      <c r="K146" s="208" t="s">
        <v>281</v>
      </c>
      <c r="L146" s="46"/>
      <c r="M146" s="213" t="s">
        <v>19</v>
      </c>
      <c r="N146" s="214" t="s">
        <v>46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282</v>
      </c>
      <c r="AT146" s="217" t="s">
        <v>277</v>
      </c>
      <c r="AU146" s="217" t="s">
        <v>85</v>
      </c>
      <c r="AY146" s="19" t="s">
        <v>275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83</v>
      </c>
      <c r="BK146" s="218">
        <f>ROUND(I146*H146,2)</f>
        <v>0</v>
      </c>
      <c r="BL146" s="19" t="s">
        <v>282</v>
      </c>
      <c r="BM146" s="217" t="s">
        <v>1971</v>
      </c>
    </row>
    <row r="147" s="2" customFormat="1">
      <c r="A147" s="40"/>
      <c r="B147" s="41"/>
      <c r="C147" s="42"/>
      <c r="D147" s="219" t="s">
        <v>284</v>
      </c>
      <c r="E147" s="42"/>
      <c r="F147" s="220" t="s">
        <v>473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284</v>
      </c>
      <c r="AU147" s="19" t="s">
        <v>85</v>
      </c>
    </row>
    <row r="148" s="2" customFormat="1">
      <c r="A148" s="40"/>
      <c r="B148" s="41"/>
      <c r="C148" s="42"/>
      <c r="D148" s="224" t="s">
        <v>286</v>
      </c>
      <c r="E148" s="42"/>
      <c r="F148" s="225" t="s">
        <v>474</v>
      </c>
      <c r="G148" s="42"/>
      <c r="H148" s="42"/>
      <c r="I148" s="221"/>
      <c r="J148" s="42"/>
      <c r="K148" s="42"/>
      <c r="L148" s="46"/>
      <c r="M148" s="258"/>
      <c r="N148" s="259"/>
      <c r="O148" s="260"/>
      <c r="P148" s="260"/>
      <c r="Q148" s="260"/>
      <c r="R148" s="260"/>
      <c r="S148" s="260"/>
      <c r="T148" s="261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286</v>
      </c>
      <c r="AU148" s="19" t="s">
        <v>85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Z4nUgHJbJfVOzkz17e07Xaj91CkfU0Ttu7YDiqAO0/4uxfYwbWWAICroRi2d0ls3R4egGU7NBIw29Dhop1fTxQ==" hashValue="lmv1SdskJsMw1hQFsxa/I9ZbFHqfm4qCXbkYYJa6wqxed24geLxtIZ8VhEICcPPGp5t2XmbNQH4ihwfutJDasA==" algorithmName="SHA-512" password="CC35"/>
  <autoFilter ref="C81:K148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102" r:id="rId2" display="https://podminky.urs.cz/item/CS_URS_2024_02/184801121"/>
    <hyperlink ref="F107" r:id="rId3" display="https://podminky.urs.cz/item/CS_URS_2024_02/184806111"/>
    <hyperlink ref="F111" r:id="rId4" display="https://podminky.urs.cz/item/CS_URS_2024_02/184911111"/>
    <hyperlink ref="F115" r:id="rId5" display="https://podminky.urs.cz/item/CS_URS_2024_02/184911421"/>
    <hyperlink ref="F124" r:id="rId6" display="https://podminky.urs.cz/item/CS_URS_2024_02/185804214"/>
    <hyperlink ref="F128" r:id="rId7" display="https://podminky.urs.cz/item/CS_URS_2024_02/185804312"/>
    <hyperlink ref="F134" r:id="rId8" display="https://podminky.urs.cz/item/CS_URS_2024_02/185851121"/>
    <hyperlink ref="F140" r:id="rId9" display="https://podminky.urs.cz/item/CS_URS_2024_02/185851129"/>
    <hyperlink ref="F148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241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1972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ROUND((SUM(BE82:BE148)),  2)</f>
        <v>0</v>
      </c>
      <c r="G33" s="40"/>
      <c r="H33" s="40"/>
      <c r="I33" s="150">
        <v>0.20999999999999999</v>
      </c>
      <c r="J33" s="149">
        <f>ROUND(((SUM(BE82:BE148))*I33),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ROUND((SUM(BF82:BF148)),  2)</f>
        <v>0</v>
      </c>
      <c r="G34" s="40"/>
      <c r="H34" s="40"/>
      <c r="I34" s="150">
        <v>0.12</v>
      </c>
      <c r="J34" s="149">
        <f>ROUND(((SUM(BF82:BF148))*I34),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ROUND((SUM(BH82:BH148)),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247099-11.3 - SO 11 Následná péče 2.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J145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247099-11.3 - SO 11 Následná péče 2.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10.613545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P84+P145</f>
        <v>0</v>
      </c>
      <c r="Q83" s="198"/>
      <c r="R83" s="199">
        <f>R84+R145</f>
        <v>10.613545</v>
      </c>
      <c r="S83" s="198"/>
      <c r="T83" s="200">
        <f>T84+T145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BK84+BK145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SUM(P85:P144)</f>
        <v>0</v>
      </c>
      <c r="Q84" s="198"/>
      <c r="R84" s="199">
        <f>SUM(R85:R144)</f>
        <v>10.613545</v>
      </c>
      <c r="S84" s="198"/>
      <c r="T84" s="200">
        <f>SUM(T85:T144)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SUM(BK85:BK144)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10038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1973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1953</v>
      </c>
      <c r="G88" s="227"/>
      <c r="H88" s="230">
        <v>10038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1000</v>
      </c>
      <c r="F89" s="208" t="s">
        <v>1001</v>
      </c>
      <c r="G89" s="209" t="s">
        <v>397</v>
      </c>
      <c r="H89" s="210">
        <v>503.5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0.075524999999999995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1974</v>
      </c>
    </row>
    <row r="90" s="2" customFormat="1">
      <c r="A90" s="40"/>
      <c r="B90" s="41"/>
      <c r="C90" s="42"/>
      <c r="D90" s="219" t="s">
        <v>284</v>
      </c>
      <c r="E90" s="42"/>
      <c r="F90" s="220" t="s">
        <v>1001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1873</v>
      </c>
      <c r="G91" s="227"/>
      <c r="H91" s="230">
        <v>220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75</v>
      </c>
      <c r="AY91" s="236" t="s">
        <v>275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1874</v>
      </c>
      <c r="G92" s="227"/>
      <c r="H92" s="230">
        <v>220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75</v>
      </c>
      <c r="AY92" s="236" t="s">
        <v>275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1875</v>
      </c>
      <c r="G93" s="227"/>
      <c r="H93" s="230">
        <v>342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75</v>
      </c>
      <c r="AY93" s="236" t="s">
        <v>275</v>
      </c>
    </row>
    <row r="94" s="13" customFormat="1">
      <c r="A94" s="13"/>
      <c r="B94" s="226"/>
      <c r="C94" s="227"/>
      <c r="D94" s="219" t="s">
        <v>288</v>
      </c>
      <c r="E94" s="228" t="s">
        <v>19</v>
      </c>
      <c r="F94" s="229" t="s">
        <v>1876</v>
      </c>
      <c r="G94" s="227"/>
      <c r="H94" s="230">
        <v>225</v>
      </c>
      <c r="I94" s="231"/>
      <c r="J94" s="227"/>
      <c r="K94" s="227"/>
      <c r="L94" s="232"/>
      <c r="M94" s="233"/>
      <c r="N94" s="234"/>
      <c r="O94" s="234"/>
      <c r="P94" s="234"/>
      <c r="Q94" s="234"/>
      <c r="R94" s="234"/>
      <c r="S94" s="234"/>
      <c r="T94" s="23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6" t="s">
        <v>288</v>
      </c>
      <c r="AU94" s="236" t="s">
        <v>85</v>
      </c>
      <c r="AV94" s="13" t="s">
        <v>85</v>
      </c>
      <c r="AW94" s="13" t="s">
        <v>36</v>
      </c>
      <c r="AX94" s="13" t="s">
        <v>75</v>
      </c>
      <c r="AY94" s="236" t="s">
        <v>275</v>
      </c>
    </row>
    <row r="95" s="15" customFormat="1">
      <c r="A95" s="15"/>
      <c r="B95" s="262"/>
      <c r="C95" s="263"/>
      <c r="D95" s="219" t="s">
        <v>288</v>
      </c>
      <c r="E95" s="264" t="s">
        <v>19</v>
      </c>
      <c r="F95" s="265" t="s">
        <v>922</v>
      </c>
      <c r="G95" s="263"/>
      <c r="H95" s="266">
        <v>1007</v>
      </c>
      <c r="I95" s="267"/>
      <c r="J95" s="263"/>
      <c r="K95" s="263"/>
      <c r="L95" s="268"/>
      <c r="M95" s="269"/>
      <c r="N95" s="270"/>
      <c r="O95" s="270"/>
      <c r="P95" s="270"/>
      <c r="Q95" s="270"/>
      <c r="R95" s="270"/>
      <c r="S95" s="270"/>
      <c r="T95" s="271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72" t="s">
        <v>288</v>
      </c>
      <c r="AU95" s="272" t="s">
        <v>85</v>
      </c>
      <c r="AV95" s="15" t="s">
        <v>282</v>
      </c>
      <c r="AW95" s="15" t="s">
        <v>36</v>
      </c>
      <c r="AX95" s="15" t="s">
        <v>83</v>
      </c>
      <c r="AY95" s="272" t="s">
        <v>275</v>
      </c>
    </row>
    <row r="96" s="13" customFormat="1">
      <c r="A96" s="13"/>
      <c r="B96" s="226"/>
      <c r="C96" s="227"/>
      <c r="D96" s="219" t="s">
        <v>288</v>
      </c>
      <c r="E96" s="227"/>
      <c r="F96" s="229" t="s">
        <v>1955</v>
      </c>
      <c r="G96" s="227"/>
      <c r="H96" s="230">
        <v>503.5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4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295</v>
      </c>
      <c r="D97" s="206" t="s">
        <v>277</v>
      </c>
      <c r="E97" s="207" t="s">
        <v>290</v>
      </c>
      <c r="F97" s="208" t="s">
        <v>291</v>
      </c>
      <c r="G97" s="209" t="s">
        <v>292</v>
      </c>
      <c r="H97" s="210">
        <v>15.057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1975</v>
      </c>
    </row>
    <row r="98" s="2" customFormat="1">
      <c r="A98" s="40"/>
      <c r="B98" s="41"/>
      <c r="C98" s="42"/>
      <c r="D98" s="219" t="s">
        <v>284</v>
      </c>
      <c r="E98" s="42"/>
      <c r="F98" s="220" t="s">
        <v>291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13" customFormat="1">
      <c r="A99" s="13"/>
      <c r="B99" s="226"/>
      <c r="C99" s="227"/>
      <c r="D99" s="219" t="s">
        <v>288</v>
      </c>
      <c r="E99" s="228" t="s">
        <v>19</v>
      </c>
      <c r="F99" s="229" t="s">
        <v>1957</v>
      </c>
      <c r="G99" s="227"/>
      <c r="H99" s="230">
        <v>15.057</v>
      </c>
      <c r="I99" s="231"/>
      <c r="J99" s="227"/>
      <c r="K99" s="227"/>
      <c r="L99" s="232"/>
      <c r="M99" s="233"/>
      <c r="N99" s="234"/>
      <c r="O99" s="234"/>
      <c r="P99" s="234"/>
      <c r="Q99" s="234"/>
      <c r="R99" s="234"/>
      <c r="S99" s="234"/>
      <c r="T99" s="23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6" t="s">
        <v>288</v>
      </c>
      <c r="AU99" s="236" t="s">
        <v>85</v>
      </c>
      <c r="AV99" s="13" t="s">
        <v>85</v>
      </c>
      <c r="AW99" s="13" t="s">
        <v>36</v>
      </c>
      <c r="AX99" s="13" t="s">
        <v>83</v>
      </c>
      <c r="AY99" s="236" t="s">
        <v>275</v>
      </c>
    </row>
    <row r="100" s="2" customFormat="1" ht="16.5" customHeight="1">
      <c r="A100" s="40"/>
      <c r="B100" s="41"/>
      <c r="C100" s="206" t="s">
        <v>282</v>
      </c>
      <c r="D100" s="206" t="s">
        <v>277</v>
      </c>
      <c r="E100" s="207" t="s">
        <v>373</v>
      </c>
      <c r="F100" s="208" t="s">
        <v>374</v>
      </c>
      <c r="G100" s="209" t="s">
        <v>314</v>
      </c>
      <c r="H100" s="210">
        <v>322</v>
      </c>
      <c r="I100" s="211"/>
      <c r="J100" s="212">
        <f>ROUND(I100*H100,2)</f>
        <v>0</v>
      </c>
      <c r="K100" s="208" t="s">
        <v>281</v>
      </c>
      <c r="L100" s="46"/>
      <c r="M100" s="213" t="s">
        <v>19</v>
      </c>
      <c r="N100" s="214" t="s">
        <v>46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282</v>
      </c>
      <c r="AT100" s="217" t="s">
        <v>277</v>
      </c>
      <c r="AU100" s="217" t="s">
        <v>85</v>
      </c>
      <c r="AY100" s="19" t="s">
        <v>275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83</v>
      </c>
      <c r="BK100" s="218">
        <f>ROUND(I100*H100,2)</f>
        <v>0</v>
      </c>
      <c r="BL100" s="19" t="s">
        <v>282</v>
      </c>
      <c r="BM100" s="217" t="s">
        <v>1976</v>
      </c>
    </row>
    <row r="101" s="2" customFormat="1">
      <c r="A101" s="40"/>
      <c r="B101" s="41"/>
      <c r="C101" s="42"/>
      <c r="D101" s="219" t="s">
        <v>284</v>
      </c>
      <c r="E101" s="42"/>
      <c r="F101" s="220" t="s">
        <v>376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284</v>
      </c>
      <c r="AU101" s="19" t="s">
        <v>85</v>
      </c>
    </row>
    <row r="102" s="2" customFormat="1">
      <c r="A102" s="40"/>
      <c r="B102" s="41"/>
      <c r="C102" s="42"/>
      <c r="D102" s="224" t="s">
        <v>286</v>
      </c>
      <c r="E102" s="42"/>
      <c r="F102" s="225" t="s">
        <v>377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286</v>
      </c>
      <c r="AU102" s="19" t="s">
        <v>85</v>
      </c>
    </row>
    <row r="103" s="14" customFormat="1">
      <c r="A103" s="14"/>
      <c r="B103" s="248"/>
      <c r="C103" s="249"/>
      <c r="D103" s="219" t="s">
        <v>288</v>
      </c>
      <c r="E103" s="250" t="s">
        <v>19</v>
      </c>
      <c r="F103" s="251" t="s">
        <v>1313</v>
      </c>
      <c r="G103" s="249"/>
      <c r="H103" s="250" t="s">
        <v>19</v>
      </c>
      <c r="I103" s="252"/>
      <c r="J103" s="249"/>
      <c r="K103" s="249"/>
      <c r="L103" s="253"/>
      <c r="M103" s="254"/>
      <c r="N103" s="255"/>
      <c r="O103" s="255"/>
      <c r="P103" s="255"/>
      <c r="Q103" s="255"/>
      <c r="R103" s="255"/>
      <c r="S103" s="255"/>
      <c r="T103" s="256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7" t="s">
        <v>288</v>
      </c>
      <c r="AU103" s="257" t="s">
        <v>85</v>
      </c>
      <c r="AV103" s="14" t="s">
        <v>83</v>
      </c>
      <c r="AW103" s="14" t="s">
        <v>36</v>
      </c>
      <c r="AX103" s="14" t="s">
        <v>75</v>
      </c>
      <c r="AY103" s="257" t="s">
        <v>275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1959</v>
      </c>
      <c r="G104" s="227"/>
      <c r="H104" s="230">
        <v>322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311</v>
      </c>
      <c r="D105" s="206" t="s">
        <v>277</v>
      </c>
      <c r="E105" s="207" t="s">
        <v>381</v>
      </c>
      <c r="F105" s="208" t="s">
        <v>382</v>
      </c>
      <c r="G105" s="209" t="s">
        <v>314</v>
      </c>
      <c r="H105" s="210">
        <v>161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1977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384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385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1961</v>
      </c>
      <c r="G108" s="227"/>
      <c r="H108" s="230">
        <v>161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319</v>
      </c>
      <c r="D109" s="206" t="s">
        <v>277</v>
      </c>
      <c r="E109" s="207" t="s">
        <v>501</v>
      </c>
      <c r="F109" s="208" t="s">
        <v>502</v>
      </c>
      <c r="G109" s="209" t="s">
        <v>314</v>
      </c>
      <c r="H109" s="210">
        <v>161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2.0000000000000002E-05</v>
      </c>
      <c r="R109" s="215">
        <f>Q109*H109</f>
        <v>0.0032200000000000002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1978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1963</v>
      </c>
      <c r="G112" s="227"/>
      <c r="H112" s="230">
        <v>161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83</v>
      </c>
      <c r="AY112" s="236" t="s">
        <v>275</v>
      </c>
    </row>
    <row r="113" s="2" customFormat="1" ht="16.5" customHeight="1">
      <c r="A113" s="40"/>
      <c r="B113" s="41"/>
      <c r="C113" s="206" t="s">
        <v>326</v>
      </c>
      <c r="D113" s="206" t="s">
        <v>277</v>
      </c>
      <c r="E113" s="207" t="s">
        <v>401</v>
      </c>
      <c r="F113" s="208" t="s">
        <v>402</v>
      </c>
      <c r="G113" s="209" t="s">
        <v>280</v>
      </c>
      <c r="H113" s="210">
        <v>511.39999999999998</v>
      </c>
      <c r="I113" s="211"/>
      <c r="J113" s="212">
        <f>ROUND(I113*H113,2)</f>
        <v>0</v>
      </c>
      <c r="K113" s="208" t="s">
        <v>281</v>
      </c>
      <c r="L113" s="46"/>
      <c r="M113" s="213" t="s">
        <v>19</v>
      </c>
      <c r="N113" s="214" t="s">
        <v>46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282</v>
      </c>
      <c r="AT113" s="217" t="s">
        <v>277</v>
      </c>
      <c r="AU113" s="217" t="s">
        <v>85</v>
      </c>
      <c r="AY113" s="19" t="s">
        <v>275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83</v>
      </c>
      <c r="BK113" s="218">
        <f>ROUND(I113*H113,2)</f>
        <v>0</v>
      </c>
      <c r="BL113" s="19" t="s">
        <v>282</v>
      </c>
      <c r="BM113" s="217" t="s">
        <v>1979</v>
      </c>
    </row>
    <row r="114" s="2" customFormat="1">
      <c r="A114" s="40"/>
      <c r="B114" s="41"/>
      <c r="C114" s="42"/>
      <c r="D114" s="219" t="s">
        <v>284</v>
      </c>
      <c r="E114" s="42"/>
      <c r="F114" s="220" t="s">
        <v>404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284</v>
      </c>
      <c r="AU114" s="19" t="s">
        <v>85</v>
      </c>
    </row>
    <row r="115" s="2" customFormat="1">
      <c r="A115" s="40"/>
      <c r="B115" s="41"/>
      <c r="C115" s="42"/>
      <c r="D115" s="224" t="s">
        <v>286</v>
      </c>
      <c r="E115" s="42"/>
      <c r="F115" s="225" t="s">
        <v>405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286</v>
      </c>
      <c r="AU115" s="19" t="s">
        <v>85</v>
      </c>
    </row>
    <row r="116" s="13" customFormat="1">
      <c r="A116" s="13"/>
      <c r="B116" s="226"/>
      <c r="C116" s="227"/>
      <c r="D116" s="219" t="s">
        <v>288</v>
      </c>
      <c r="E116" s="228" t="s">
        <v>19</v>
      </c>
      <c r="F116" s="229" t="s">
        <v>1885</v>
      </c>
      <c r="G116" s="227"/>
      <c r="H116" s="230">
        <v>161</v>
      </c>
      <c r="I116" s="231"/>
      <c r="J116" s="227"/>
      <c r="K116" s="227"/>
      <c r="L116" s="232"/>
      <c r="M116" s="233"/>
      <c r="N116" s="234"/>
      <c r="O116" s="234"/>
      <c r="P116" s="234"/>
      <c r="Q116" s="234"/>
      <c r="R116" s="234"/>
      <c r="S116" s="234"/>
      <c r="T116" s="23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6" t="s">
        <v>288</v>
      </c>
      <c r="AU116" s="236" t="s">
        <v>85</v>
      </c>
      <c r="AV116" s="13" t="s">
        <v>85</v>
      </c>
      <c r="AW116" s="13" t="s">
        <v>36</v>
      </c>
      <c r="AX116" s="13" t="s">
        <v>75</v>
      </c>
      <c r="AY116" s="236" t="s">
        <v>275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1915</v>
      </c>
      <c r="G117" s="227"/>
      <c r="H117" s="230">
        <v>350.39999999999998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75</v>
      </c>
      <c r="AY117" s="236" t="s">
        <v>275</v>
      </c>
    </row>
    <row r="118" s="15" customFormat="1">
      <c r="A118" s="15"/>
      <c r="B118" s="262"/>
      <c r="C118" s="263"/>
      <c r="D118" s="219" t="s">
        <v>288</v>
      </c>
      <c r="E118" s="264" t="s">
        <v>19</v>
      </c>
      <c r="F118" s="265" t="s">
        <v>922</v>
      </c>
      <c r="G118" s="263"/>
      <c r="H118" s="266">
        <v>511.39999999999998</v>
      </c>
      <c r="I118" s="267"/>
      <c r="J118" s="263"/>
      <c r="K118" s="263"/>
      <c r="L118" s="268"/>
      <c r="M118" s="269"/>
      <c r="N118" s="270"/>
      <c r="O118" s="270"/>
      <c r="P118" s="270"/>
      <c r="Q118" s="270"/>
      <c r="R118" s="270"/>
      <c r="S118" s="270"/>
      <c r="T118" s="27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72" t="s">
        <v>288</v>
      </c>
      <c r="AU118" s="272" t="s">
        <v>85</v>
      </c>
      <c r="AV118" s="15" t="s">
        <v>282</v>
      </c>
      <c r="AW118" s="15" t="s">
        <v>36</v>
      </c>
      <c r="AX118" s="15" t="s">
        <v>83</v>
      </c>
      <c r="AY118" s="272" t="s">
        <v>275</v>
      </c>
    </row>
    <row r="119" s="2" customFormat="1" ht="16.5" customHeight="1">
      <c r="A119" s="40"/>
      <c r="B119" s="41"/>
      <c r="C119" s="237" t="s">
        <v>306</v>
      </c>
      <c r="D119" s="237" t="s">
        <v>302</v>
      </c>
      <c r="E119" s="238" t="s">
        <v>407</v>
      </c>
      <c r="F119" s="239" t="s">
        <v>408</v>
      </c>
      <c r="G119" s="240" t="s">
        <v>409</v>
      </c>
      <c r="H119" s="241">
        <v>52.673999999999999</v>
      </c>
      <c r="I119" s="242"/>
      <c r="J119" s="243">
        <f>ROUND(I119*H119,2)</f>
        <v>0</v>
      </c>
      <c r="K119" s="239" t="s">
        <v>281</v>
      </c>
      <c r="L119" s="244"/>
      <c r="M119" s="245" t="s">
        <v>19</v>
      </c>
      <c r="N119" s="246" t="s">
        <v>46</v>
      </c>
      <c r="O119" s="86"/>
      <c r="P119" s="215">
        <f>O119*H119</f>
        <v>0</v>
      </c>
      <c r="Q119" s="215">
        <v>0.20000000000000001</v>
      </c>
      <c r="R119" s="215">
        <f>Q119*H119</f>
        <v>10.534800000000001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306</v>
      </c>
      <c r="AT119" s="217" t="s">
        <v>302</v>
      </c>
      <c r="AU119" s="217" t="s">
        <v>85</v>
      </c>
      <c r="AY119" s="19" t="s">
        <v>275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83</v>
      </c>
      <c r="BK119" s="218">
        <f>ROUND(I119*H119,2)</f>
        <v>0</v>
      </c>
      <c r="BL119" s="19" t="s">
        <v>282</v>
      </c>
      <c r="BM119" s="217" t="s">
        <v>1980</v>
      </c>
    </row>
    <row r="120" s="2" customFormat="1">
      <c r="A120" s="40"/>
      <c r="B120" s="41"/>
      <c r="C120" s="42"/>
      <c r="D120" s="219" t="s">
        <v>284</v>
      </c>
      <c r="E120" s="42"/>
      <c r="F120" s="220" t="s">
        <v>408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284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7"/>
      <c r="F121" s="229" t="s">
        <v>1917</v>
      </c>
      <c r="G121" s="227"/>
      <c r="H121" s="230">
        <v>52.673999999999999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4</v>
      </c>
      <c r="AX121" s="13" t="s">
        <v>83</v>
      </c>
      <c r="AY121" s="236" t="s">
        <v>275</v>
      </c>
    </row>
    <row r="122" s="2" customFormat="1" ht="21.75" customHeight="1">
      <c r="A122" s="40"/>
      <c r="B122" s="41"/>
      <c r="C122" s="206" t="s">
        <v>337</v>
      </c>
      <c r="D122" s="206" t="s">
        <v>277</v>
      </c>
      <c r="E122" s="207" t="s">
        <v>510</v>
      </c>
      <c r="F122" s="208" t="s">
        <v>511</v>
      </c>
      <c r="G122" s="209" t="s">
        <v>280</v>
      </c>
      <c r="H122" s="210">
        <v>322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1981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513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514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1967</v>
      </c>
      <c r="G125" s="227"/>
      <c r="H125" s="230">
        <v>322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83</v>
      </c>
      <c r="AY125" s="236" t="s">
        <v>275</v>
      </c>
    </row>
    <row r="126" s="2" customFormat="1" ht="16.5" customHeight="1">
      <c r="A126" s="40"/>
      <c r="B126" s="41"/>
      <c r="C126" s="206" t="s">
        <v>345</v>
      </c>
      <c r="D126" s="206" t="s">
        <v>277</v>
      </c>
      <c r="E126" s="207" t="s">
        <v>423</v>
      </c>
      <c r="F126" s="208" t="s">
        <v>424</v>
      </c>
      <c r="G126" s="209" t="s">
        <v>409</v>
      </c>
      <c r="H126" s="210">
        <v>168.09999999999999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1982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426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427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13" customFormat="1">
      <c r="A129" s="13"/>
      <c r="B129" s="226"/>
      <c r="C129" s="227"/>
      <c r="D129" s="219" t="s">
        <v>288</v>
      </c>
      <c r="E129" s="228" t="s">
        <v>19</v>
      </c>
      <c r="F129" s="229" t="s">
        <v>1924</v>
      </c>
      <c r="G129" s="227"/>
      <c r="H129" s="230">
        <v>80.5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6" t="s">
        <v>288</v>
      </c>
      <c r="AU129" s="236" t="s">
        <v>85</v>
      </c>
      <c r="AV129" s="13" t="s">
        <v>85</v>
      </c>
      <c r="AW129" s="13" t="s">
        <v>36</v>
      </c>
      <c r="AX129" s="13" t="s">
        <v>75</v>
      </c>
      <c r="AY129" s="236" t="s">
        <v>275</v>
      </c>
    </row>
    <row r="130" s="13" customFormat="1">
      <c r="A130" s="13"/>
      <c r="B130" s="226"/>
      <c r="C130" s="227"/>
      <c r="D130" s="219" t="s">
        <v>288</v>
      </c>
      <c r="E130" s="228" t="s">
        <v>19</v>
      </c>
      <c r="F130" s="229" t="s">
        <v>1925</v>
      </c>
      <c r="G130" s="227"/>
      <c r="H130" s="230">
        <v>87.599999999999994</v>
      </c>
      <c r="I130" s="231"/>
      <c r="J130" s="227"/>
      <c r="K130" s="227"/>
      <c r="L130" s="232"/>
      <c r="M130" s="233"/>
      <c r="N130" s="234"/>
      <c r="O130" s="234"/>
      <c r="P130" s="234"/>
      <c r="Q130" s="234"/>
      <c r="R130" s="234"/>
      <c r="S130" s="234"/>
      <c r="T130" s="23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6" t="s">
        <v>288</v>
      </c>
      <c r="AU130" s="236" t="s">
        <v>85</v>
      </c>
      <c r="AV130" s="13" t="s">
        <v>85</v>
      </c>
      <c r="AW130" s="13" t="s">
        <v>36</v>
      </c>
      <c r="AX130" s="13" t="s">
        <v>75</v>
      </c>
      <c r="AY130" s="236" t="s">
        <v>275</v>
      </c>
    </row>
    <row r="131" s="15" customFormat="1">
      <c r="A131" s="15"/>
      <c r="B131" s="262"/>
      <c r="C131" s="263"/>
      <c r="D131" s="219" t="s">
        <v>288</v>
      </c>
      <c r="E131" s="264" t="s">
        <v>19</v>
      </c>
      <c r="F131" s="265" t="s">
        <v>922</v>
      </c>
      <c r="G131" s="263"/>
      <c r="H131" s="266">
        <v>168.09999999999999</v>
      </c>
      <c r="I131" s="267"/>
      <c r="J131" s="263"/>
      <c r="K131" s="263"/>
      <c r="L131" s="268"/>
      <c r="M131" s="269"/>
      <c r="N131" s="270"/>
      <c r="O131" s="270"/>
      <c r="P131" s="270"/>
      <c r="Q131" s="270"/>
      <c r="R131" s="270"/>
      <c r="S131" s="270"/>
      <c r="T131" s="27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2" t="s">
        <v>288</v>
      </c>
      <c r="AU131" s="272" t="s">
        <v>85</v>
      </c>
      <c r="AV131" s="15" t="s">
        <v>282</v>
      </c>
      <c r="AW131" s="15" t="s">
        <v>36</v>
      </c>
      <c r="AX131" s="15" t="s">
        <v>83</v>
      </c>
      <c r="AY131" s="272" t="s">
        <v>275</v>
      </c>
    </row>
    <row r="132" s="2" customFormat="1" ht="16.5" customHeight="1">
      <c r="A132" s="40"/>
      <c r="B132" s="41"/>
      <c r="C132" s="206" t="s">
        <v>351</v>
      </c>
      <c r="D132" s="206" t="s">
        <v>277</v>
      </c>
      <c r="E132" s="207" t="s">
        <v>430</v>
      </c>
      <c r="F132" s="208" t="s">
        <v>431</v>
      </c>
      <c r="G132" s="209" t="s">
        <v>409</v>
      </c>
      <c r="H132" s="210">
        <v>168.09999999999999</v>
      </c>
      <c r="I132" s="211"/>
      <c r="J132" s="212">
        <f>ROUND(I132*H132,2)</f>
        <v>0</v>
      </c>
      <c r="K132" s="208" t="s">
        <v>281</v>
      </c>
      <c r="L132" s="46"/>
      <c r="M132" s="213" t="s">
        <v>19</v>
      </c>
      <c r="N132" s="214" t="s">
        <v>46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282</v>
      </c>
      <c r="AT132" s="217" t="s">
        <v>277</v>
      </c>
      <c r="AU132" s="217" t="s">
        <v>85</v>
      </c>
      <c r="AY132" s="19" t="s">
        <v>275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83</v>
      </c>
      <c r="BK132" s="218">
        <f>ROUND(I132*H132,2)</f>
        <v>0</v>
      </c>
      <c r="BL132" s="19" t="s">
        <v>282</v>
      </c>
      <c r="BM132" s="217" t="s">
        <v>1983</v>
      </c>
    </row>
    <row r="133" s="2" customFormat="1">
      <c r="A133" s="40"/>
      <c r="B133" s="41"/>
      <c r="C133" s="42"/>
      <c r="D133" s="219" t="s">
        <v>284</v>
      </c>
      <c r="E133" s="42"/>
      <c r="F133" s="220" t="s">
        <v>433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284</v>
      </c>
      <c r="AU133" s="19" t="s">
        <v>85</v>
      </c>
    </row>
    <row r="134" s="2" customFormat="1">
      <c r="A134" s="40"/>
      <c r="B134" s="41"/>
      <c r="C134" s="42"/>
      <c r="D134" s="224" t="s">
        <v>286</v>
      </c>
      <c r="E134" s="42"/>
      <c r="F134" s="225" t="s">
        <v>434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286</v>
      </c>
      <c r="AU134" s="19" t="s">
        <v>85</v>
      </c>
    </row>
    <row r="135" s="13" customFormat="1">
      <c r="A135" s="13"/>
      <c r="B135" s="226"/>
      <c r="C135" s="227"/>
      <c r="D135" s="219" t="s">
        <v>288</v>
      </c>
      <c r="E135" s="228" t="s">
        <v>19</v>
      </c>
      <c r="F135" s="229" t="s">
        <v>1924</v>
      </c>
      <c r="G135" s="227"/>
      <c r="H135" s="230">
        <v>80.5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6" t="s">
        <v>288</v>
      </c>
      <c r="AU135" s="236" t="s">
        <v>85</v>
      </c>
      <c r="AV135" s="13" t="s">
        <v>85</v>
      </c>
      <c r="AW135" s="13" t="s">
        <v>36</v>
      </c>
      <c r="AX135" s="13" t="s">
        <v>75</v>
      </c>
      <c r="AY135" s="236" t="s">
        <v>275</v>
      </c>
    </row>
    <row r="136" s="13" customFormat="1">
      <c r="A136" s="13"/>
      <c r="B136" s="226"/>
      <c r="C136" s="227"/>
      <c r="D136" s="219" t="s">
        <v>288</v>
      </c>
      <c r="E136" s="228" t="s">
        <v>19</v>
      </c>
      <c r="F136" s="229" t="s">
        <v>1925</v>
      </c>
      <c r="G136" s="227"/>
      <c r="H136" s="230">
        <v>87.599999999999994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6" t="s">
        <v>288</v>
      </c>
      <c r="AU136" s="236" t="s">
        <v>85</v>
      </c>
      <c r="AV136" s="13" t="s">
        <v>85</v>
      </c>
      <c r="AW136" s="13" t="s">
        <v>36</v>
      </c>
      <c r="AX136" s="13" t="s">
        <v>75</v>
      </c>
      <c r="AY136" s="236" t="s">
        <v>275</v>
      </c>
    </row>
    <row r="137" s="15" customFormat="1">
      <c r="A137" s="15"/>
      <c r="B137" s="262"/>
      <c r="C137" s="263"/>
      <c r="D137" s="219" t="s">
        <v>288</v>
      </c>
      <c r="E137" s="264" t="s">
        <v>19</v>
      </c>
      <c r="F137" s="265" t="s">
        <v>922</v>
      </c>
      <c r="G137" s="263"/>
      <c r="H137" s="266">
        <v>168.09999999999999</v>
      </c>
      <c r="I137" s="267"/>
      <c r="J137" s="263"/>
      <c r="K137" s="263"/>
      <c r="L137" s="268"/>
      <c r="M137" s="269"/>
      <c r="N137" s="270"/>
      <c r="O137" s="270"/>
      <c r="P137" s="270"/>
      <c r="Q137" s="270"/>
      <c r="R137" s="270"/>
      <c r="S137" s="270"/>
      <c r="T137" s="271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2" t="s">
        <v>288</v>
      </c>
      <c r="AU137" s="272" t="s">
        <v>85</v>
      </c>
      <c r="AV137" s="15" t="s">
        <v>282</v>
      </c>
      <c r="AW137" s="15" t="s">
        <v>36</v>
      </c>
      <c r="AX137" s="15" t="s">
        <v>83</v>
      </c>
      <c r="AY137" s="272" t="s">
        <v>275</v>
      </c>
    </row>
    <row r="138" s="2" customFormat="1" ht="16.5" customHeight="1">
      <c r="A138" s="40"/>
      <c r="B138" s="41"/>
      <c r="C138" s="206" t="s">
        <v>8</v>
      </c>
      <c r="D138" s="206" t="s">
        <v>277</v>
      </c>
      <c r="E138" s="207" t="s">
        <v>436</v>
      </c>
      <c r="F138" s="208" t="s">
        <v>437</v>
      </c>
      <c r="G138" s="209" t="s">
        <v>409</v>
      </c>
      <c r="H138" s="210">
        <v>672.39999999999998</v>
      </c>
      <c r="I138" s="211"/>
      <c r="J138" s="212">
        <f>ROUND(I138*H138,2)</f>
        <v>0</v>
      </c>
      <c r="K138" s="208" t="s">
        <v>281</v>
      </c>
      <c r="L138" s="46"/>
      <c r="M138" s="213" t="s">
        <v>19</v>
      </c>
      <c r="N138" s="214" t="s">
        <v>46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282</v>
      </c>
      <c r="AT138" s="217" t="s">
        <v>277</v>
      </c>
      <c r="AU138" s="217" t="s">
        <v>85</v>
      </c>
      <c r="AY138" s="19" t="s">
        <v>275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83</v>
      </c>
      <c r="BK138" s="218">
        <f>ROUND(I138*H138,2)</f>
        <v>0</v>
      </c>
      <c r="BL138" s="19" t="s">
        <v>282</v>
      </c>
      <c r="BM138" s="217" t="s">
        <v>1984</v>
      </c>
    </row>
    <row r="139" s="2" customFormat="1">
      <c r="A139" s="40"/>
      <c r="B139" s="41"/>
      <c r="C139" s="42"/>
      <c r="D139" s="219" t="s">
        <v>284</v>
      </c>
      <c r="E139" s="42"/>
      <c r="F139" s="220" t="s">
        <v>439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284</v>
      </c>
      <c r="AU139" s="19" t="s">
        <v>85</v>
      </c>
    </row>
    <row r="140" s="2" customFormat="1">
      <c r="A140" s="40"/>
      <c r="B140" s="41"/>
      <c r="C140" s="42"/>
      <c r="D140" s="224" t="s">
        <v>286</v>
      </c>
      <c r="E140" s="42"/>
      <c r="F140" s="225" t="s">
        <v>440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286</v>
      </c>
      <c r="AU140" s="19" t="s">
        <v>85</v>
      </c>
    </row>
    <row r="141" s="14" customFormat="1">
      <c r="A141" s="14"/>
      <c r="B141" s="248"/>
      <c r="C141" s="249"/>
      <c r="D141" s="219" t="s">
        <v>288</v>
      </c>
      <c r="E141" s="250" t="s">
        <v>19</v>
      </c>
      <c r="F141" s="251" t="s">
        <v>947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288</v>
      </c>
      <c r="AU141" s="257" t="s">
        <v>85</v>
      </c>
      <c r="AV141" s="14" t="s">
        <v>83</v>
      </c>
      <c r="AW141" s="14" t="s">
        <v>36</v>
      </c>
      <c r="AX141" s="14" t="s">
        <v>75</v>
      </c>
      <c r="AY141" s="257" t="s">
        <v>275</v>
      </c>
    </row>
    <row r="142" s="13" customFormat="1">
      <c r="A142" s="13"/>
      <c r="B142" s="226"/>
      <c r="C142" s="227"/>
      <c r="D142" s="219" t="s">
        <v>288</v>
      </c>
      <c r="E142" s="228" t="s">
        <v>19</v>
      </c>
      <c r="F142" s="229" t="s">
        <v>1928</v>
      </c>
      <c r="G142" s="227"/>
      <c r="H142" s="230">
        <v>322</v>
      </c>
      <c r="I142" s="231"/>
      <c r="J142" s="227"/>
      <c r="K142" s="227"/>
      <c r="L142" s="232"/>
      <c r="M142" s="233"/>
      <c r="N142" s="234"/>
      <c r="O142" s="234"/>
      <c r="P142" s="234"/>
      <c r="Q142" s="234"/>
      <c r="R142" s="234"/>
      <c r="S142" s="234"/>
      <c r="T142" s="23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6" t="s">
        <v>288</v>
      </c>
      <c r="AU142" s="236" t="s">
        <v>85</v>
      </c>
      <c r="AV142" s="13" t="s">
        <v>85</v>
      </c>
      <c r="AW142" s="13" t="s">
        <v>36</v>
      </c>
      <c r="AX142" s="13" t="s">
        <v>75</v>
      </c>
      <c r="AY142" s="236" t="s">
        <v>275</v>
      </c>
    </row>
    <row r="143" s="13" customFormat="1">
      <c r="A143" s="13"/>
      <c r="B143" s="226"/>
      <c r="C143" s="227"/>
      <c r="D143" s="219" t="s">
        <v>288</v>
      </c>
      <c r="E143" s="228" t="s">
        <v>19</v>
      </c>
      <c r="F143" s="229" t="s">
        <v>1929</v>
      </c>
      <c r="G143" s="227"/>
      <c r="H143" s="230">
        <v>350.39999999999998</v>
      </c>
      <c r="I143" s="231"/>
      <c r="J143" s="227"/>
      <c r="K143" s="227"/>
      <c r="L143" s="232"/>
      <c r="M143" s="233"/>
      <c r="N143" s="234"/>
      <c r="O143" s="234"/>
      <c r="P143" s="234"/>
      <c r="Q143" s="234"/>
      <c r="R143" s="234"/>
      <c r="S143" s="234"/>
      <c r="T143" s="23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6" t="s">
        <v>288</v>
      </c>
      <c r="AU143" s="236" t="s">
        <v>85</v>
      </c>
      <c r="AV143" s="13" t="s">
        <v>85</v>
      </c>
      <c r="AW143" s="13" t="s">
        <v>36</v>
      </c>
      <c r="AX143" s="13" t="s">
        <v>75</v>
      </c>
      <c r="AY143" s="236" t="s">
        <v>275</v>
      </c>
    </row>
    <row r="144" s="15" customFormat="1">
      <c r="A144" s="15"/>
      <c r="B144" s="262"/>
      <c r="C144" s="263"/>
      <c r="D144" s="219" t="s">
        <v>288</v>
      </c>
      <c r="E144" s="264" t="s">
        <v>19</v>
      </c>
      <c r="F144" s="265" t="s">
        <v>922</v>
      </c>
      <c r="G144" s="263"/>
      <c r="H144" s="266">
        <v>672.39999999999998</v>
      </c>
      <c r="I144" s="267"/>
      <c r="J144" s="263"/>
      <c r="K144" s="263"/>
      <c r="L144" s="268"/>
      <c r="M144" s="269"/>
      <c r="N144" s="270"/>
      <c r="O144" s="270"/>
      <c r="P144" s="270"/>
      <c r="Q144" s="270"/>
      <c r="R144" s="270"/>
      <c r="S144" s="270"/>
      <c r="T144" s="271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2" t="s">
        <v>288</v>
      </c>
      <c r="AU144" s="272" t="s">
        <v>85</v>
      </c>
      <c r="AV144" s="15" t="s">
        <v>282</v>
      </c>
      <c r="AW144" s="15" t="s">
        <v>36</v>
      </c>
      <c r="AX144" s="15" t="s">
        <v>83</v>
      </c>
      <c r="AY144" s="272" t="s">
        <v>275</v>
      </c>
    </row>
    <row r="145" s="12" customFormat="1" ht="22.8" customHeight="1">
      <c r="A145" s="12"/>
      <c r="B145" s="190"/>
      <c r="C145" s="191"/>
      <c r="D145" s="192" t="s">
        <v>74</v>
      </c>
      <c r="E145" s="204" t="s">
        <v>467</v>
      </c>
      <c r="F145" s="204" t="s">
        <v>468</v>
      </c>
      <c r="G145" s="191"/>
      <c r="H145" s="191"/>
      <c r="I145" s="194"/>
      <c r="J145" s="205">
        <f>BK145</f>
        <v>0</v>
      </c>
      <c r="K145" s="191"/>
      <c r="L145" s="196"/>
      <c r="M145" s="197"/>
      <c r="N145" s="198"/>
      <c r="O145" s="198"/>
      <c r="P145" s="199">
        <f>SUM(P146:P148)</f>
        <v>0</v>
      </c>
      <c r="Q145" s="198"/>
      <c r="R145" s="199">
        <f>SUM(R146:R148)</f>
        <v>0</v>
      </c>
      <c r="S145" s="198"/>
      <c r="T145" s="200">
        <f>SUM(T146:T148)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1" t="s">
        <v>83</v>
      </c>
      <c r="AT145" s="202" t="s">
        <v>74</v>
      </c>
      <c r="AU145" s="202" t="s">
        <v>83</v>
      </c>
      <c r="AY145" s="201" t="s">
        <v>275</v>
      </c>
      <c r="BK145" s="203">
        <f>SUM(BK146:BK148)</f>
        <v>0</v>
      </c>
    </row>
    <row r="146" s="2" customFormat="1" ht="16.5" customHeight="1">
      <c r="A146" s="40"/>
      <c r="B146" s="41"/>
      <c r="C146" s="206" t="s">
        <v>361</v>
      </c>
      <c r="D146" s="206" t="s">
        <v>277</v>
      </c>
      <c r="E146" s="207" t="s">
        <v>470</v>
      </c>
      <c r="F146" s="208" t="s">
        <v>471</v>
      </c>
      <c r="G146" s="209" t="s">
        <v>292</v>
      </c>
      <c r="H146" s="210">
        <v>10.614000000000001</v>
      </c>
      <c r="I146" s="211"/>
      <c r="J146" s="212">
        <f>ROUND(I146*H146,2)</f>
        <v>0</v>
      </c>
      <c r="K146" s="208" t="s">
        <v>281</v>
      </c>
      <c r="L146" s="46"/>
      <c r="M146" s="213" t="s">
        <v>19</v>
      </c>
      <c r="N146" s="214" t="s">
        <v>46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282</v>
      </c>
      <c r="AT146" s="217" t="s">
        <v>277</v>
      </c>
      <c r="AU146" s="217" t="s">
        <v>85</v>
      </c>
      <c r="AY146" s="19" t="s">
        <v>275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83</v>
      </c>
      <c r="BK146" s="218">
        <f>ROUND(I146*H146,2)</f>
        <v>0</v>
      </c>
      <c r="BL146" s="19" t="s">
        <v>282</v>
      </c>
      <c r="BM146" s="217" t="s">
        <v>1985</v>
      </c>
    </row>
    <row r="147" s="2" customFormat="1">
      <c r="A147" s="40"/>
      <c r="B147" s="41"/>
      <c r="C147" s="42"/>
      <c r="D147" s="219" t="s">
        <v>284</v>
      </c>
      <c r="E147" s="42"/>
      <c r="F147" s="220" t="s">
        <v>473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284</v>
      </c>
      <c r="AU147" s="19" t="s">
        <v>85</v>
      </c>
    </row>
    <row r="148" s="2" customFormat="1">
      <c r="A148" s="40"/>
      <c r="B148" s="41"/>
      <c r="C148" s="42"/>
      <c r="D148" s="224" t="s">
        <v>286</v>
      </c>
      <c r="E148" s="42"/>
      <c r="F148" s="225" t="s">
        <v>474</v>
      </c>
      <c r="G148" s="42"/>
      <c r="H148" s="42"/>
      <c r="I148" s="221"/>
      <c r="J148" s="42"/>
      <c r="K148" s="42"/>
      <c r="L148" s="46"/>
      <c r="M148" s="258"/>
      <c r="N148" s="259"/>
      <c r="O148" s="260"/>
      <c r="P148" s="260"/>
      <c r="Q148" s="260"/>
      <c r="R148" s="260"/>
      <c r="S148" s="260"/>
      <c r="T148" s="261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286</v>
      </c>
      <c r="AU148" s="19" t="s">
        <v>85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H1tVto4Oz9Jrnbji9UW6sxasSdQss1iepRJ/QVz7hslm/D0R9MnVXbiMSRHPHhAwOtrpe2xIuXvc1thdZBqs/w==" hashValue="of9545sYxfL4diDEsq/w7euoSX4qn/bPCMgzqeQopn0lYmyGJ/4UAfScAWjOJkMD19zh0Dy//Ara6cStAFxMjg==" algorithmName="SHA-512" password="CC35"/>
  <autoFilter ref="C81:K148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102" r:id="rId2" display="https://podminky.urs.cz/item/CS_URS_2024_02/184801121"/>
    <hyperlink ref="F107" r:id="rId3" display="https://podminky.urs.cz/item/CS_URS_2024_02/184806111"/>
    <hyperlink ref="F111" r:id="rId4" display="https://podminky.urs.cz/item/CS_URS_2024_02/184911111"/>
    <hyperlink ref="F115" r:id="rId5" display="https://podminky.urs.cz/item/CS_URS_2024_02/184911421"/>
    <hyperlink ref="F124" r:id="rId6" display="https://podminky.urs.cz/item/CS_URS_2024_02/185804214"/>
    <hyperlink ref="F128" r:id="rId7" display="https://podminky.urs.cz/item/CS_URS_2024_02/185804312"/>
    <hyperlink ref="F134" r:id="rId8" display="https://podminky.urs.cz/item/CS_URS_2024_02/185851121"/>
    <hyperlink ref="F140" r:id="rId9" display="https://podminky.urs.cz/item/CS_URS_2024_02/185851129"/>
    <hyperlink ref="F148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244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1986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ROUND((SUM(BE82:BE148)),  2)</f>
        <v>0</v>
      </c>
      <c r="G33" s="40"/>
      <c r="H33" s="40"/>
      <c r="I33" s="150">
        <v>0.20999999999999999</v>
      </c>
      <c r="J33" s="149">
        <f>ROUND(((SUM(BE82:BE148))*I33),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ROUND((SUM(BF82:BF148)),  2)</f>
        <v>0</v>
      </c>
      <c r="G34" s="40"/>
      <c r="H34" s="40"/>
      <c r="I34" s="150">
        <v>0.12</v>
      </c>
      <c r="J34" s="149">
        <f>ROUND(((SUM(BF82:BF148))*I34),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ROUND((SUM(BG82:BG148)),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ROUND((SUM(BH82:BH148)),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ROUND((SUM(BI82:BI148)),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247099-11.4 - SO 11 Následná péče 3. rok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255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256</v>
      </c>
      <c r="E61" s="176"/>
      <c r="F61" s="176"/>
      <c r="G61" s="176"/>
      <c r="H61" s="176"/>
      <c r="I61" s="176"/>
      <c r="J61" s="177">
        <f>J84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259</v>
      </c>
      <c r="E62" s="176"/>
      <c r="F62" s="176"/>
      <c r="G62" s="176"/>
      <c r="H62" s="176"/>
      <c r="I62" s="176"/>
      <c r="J62" s="177">
        <f>J145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247099-11.4 - SO 11 Následná péče 3. rok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10.613545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273</v>
      </c>
      <c r="F83" s="193" t="s">
        <v>274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P84+P145</f>
        <v>0</v>
      </c>
      <c r="Q83" s="198"/>
      <c r="R83" s="199">
        <f>R84+R145</f>
        <v>10.613545</v>
      </c>
      <c r="S83" s="198"/>
      <c r="T83" s="200">
        <f>T84+T145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83</v>
      </c>
      <c r="AT83" s="202" t="s">
        <v>74</v>
      </c>
      <c r="AU83" s="202" t="s">
        <v>75</v>
      </c>
      <c r="AY83" s="201" t="s">
        <v>275</v>
      </c>
      <c r="BK83" s="203">
        <f>BK84+BK145</f>
        <v>0</v>
      </c>
    </row>
    <row r="84" s="12" customFormat="1" ht="22.8" customHeight="1">
      <c r="A84" s="12"/>
      <c r="B84" s="190"/>
      <c r="C84" s="191"/>
      <c r="D84" s="192" t="s">
        <v>74</v>
      </c>
      <c r="E84" s="204" t="s">
        <v>83</v>
      </c>
      <c r="F84" s="204" t="s">
        <v>276</v>
      </c>
      <c r="G84" s="191"/>
      <c r="H84" s="191"/>
      <c r="I84" s="194"/>
      <c r="J84" s="205">
        <f>BK84</f>
        <v>0</v>
      </c>
      <c r="K84" s="191"/>
      <c r="L84" s="196"/>
      <c r="M84" s="197"/>
      <c r="N84" s="198"/>
      <c r="O84" s="198"/>
      <c r="P84" s="199">
        <f>SUM(P85:P144)</f>
        <v>0</v>
      </c>
      <c r="Q84" s="198"/>
      <c r="R84" s="199">
        <f>SUM(R85:R144)</f>
        <v>10.613545</v>
      </c>
      <c r="S84" s="198"/>
      <c r="T84" s="200">
        <f>SUM(T85:T144)</f>
        <v>0</v>
      </c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R84" s="201" t="s">
        <v>83</v>
      </c>
      <c r="AT84" s="202" t="s">
        <v>74</v>
      </c>
      <c r="AU84" s="202" t="s">
        <v>83</v>
      </c>
      <c r="AY84" s="201" t="s">
        <v>275</v>
      </c>
      <c r="BK84" s="203">
        <f>SUM(BK85:BK144)</f>
        <v>0</v>
      </c>
    </row>
    <row r="85" s="2" customFormat="1" ht="16.5" customHeight="1">
      <c r="A85" s="40"/>
      <c r="B85" s="41"/>
      <c r="C85" s="206" t="s">
        <v>83</v>
      </c>
      <c r="D85" s="206" t="s">
        <v>277</v>
      </c>
      <c r="E85" s="207" t="s">
        <v>278</v>
      </c>
      <c r="F85" s="208" t="s">
        <v>279</v>
      </c>
      <c r="G85" s="209" t="s">
        <v>280</v>
      </c>
      <c r="H85" s="210">
        <v>10038</v>
      </c>
      <c r="I85" s="211"/>
      <c r="J85" s="212">
        <f>ROUND(I85*H85,2)</f>
        <v>0</v>
      </c>
      <c r="K85" s="208" t="s">
        <v>281</v>
      </c>
      <c r="L85" s="46"/>
      <c r="M85" s="213" t="s">
        <v>19</v>
      </c>
      <c r="N85" s="214" t="s">
        <v>46</v>
      </c>
      <c r="O85" s="86"/>
      <c r="P85" s="215">
        <f>O85*H85</f>
        <v>0</v>
      </c>
      <c r="Q85" s="215">
        <v>0</v>
      </c>
      <c r="R85" s="215">
        <f>Q85*H85</f>
        <v>0</v>
      </c>
      <c r="S85" s="215">
        <v>0</v>
      </c>
      <c r="T85" s="216">
        <f>S85*H85</f>
        <v>0</v>
      </c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R85" s="217" t="s">
        <v>282</v>
      </c>
      <c r="AT85" s="217" t="s">
        <v>277</v>
      </c>
      <c r="AU85" s="217" t="s">
        <v>85</v>
      </c>
      <c r="AY85" s="19" t="s">
        <v>275</v>
      </c>
      <c r="BE85" s="218">
        <f>IF(N85="základní",J85,0)</f>
        <v>0</v>
      </c>
      <c r="BF85" s="218">
        <f>IF(N85="snížená",J85,0)</f>
        <v>0</v>
      </c>
      <c r="BG85" s="218">
        <f>IF(N85="zákl. přenesená",J85,0)</f>
        <v>0</v>
      </c>
      <c r="BH85" s="218">
        <f>IF(N85="sníž. přenesená",J85,0)</f>
        <v>0</v>
      </c>
      <c r="BI85" s="218">
        <f>IF(N85="nulová",J85,0)</f>
        <v>0</v>
      </c>
      <c r="BJ85" s="19" t="s">
        <v>83</v>
      </c>
      <c r="BK85" s="218">
        <f>ROUND(I85*H85,2)</f>
        <v>0</v>
      </c>
      <c r="BL85" s="19" t="s">
        <v>282</v>
      </c>
      <c r="BM85" s="217" t="s">
        <v>1987</v>
      </c>
    </row>
    <row r="86" s="2" customFormat="1">
      <c r="A86" s="40"/>
      <c r="B86" s="41"/>
      <c r="C86" s="42"/>
      <c r="D86" s="219" t="s">
        <v>284</v>
      </c>
      <c r="E86" s="42"/>
      <c r="F86" s="220" t="s">
        <v>285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284</v>
      </c>
      <c r="AU86" s="19" t="s">
        <v>85</v>
      </c>
    </row>
    <row r="87" s="2" customFormat="1">
      <c r="A87" s="40"/>
      <c r="B87" s="41"/>
      <c r="C87" s="42"/>
      <c r="D87" s="224" t="s">
        <v>286</v>
      </c>
      <c r="E87" s="42"/>
      <c r="F87" s="225" t="s">
        <v>287</v>
      </c>
      <c r="G87" s="42"/>
      <c r="H87" s="42"/>
      <c r="I87" s="221"/>
      <c r="J87" s="42"/>
      <c r="K87" s="42"/>
      <c r="L87" s="46"/>
      <c r="M87" s="222"/>
      <c r="N87" s="223"/>
      <c r="O87" s="86"/>
      <c r="P87" s="86"/>
      <c r="Q87" s="86"/>
      <c r="R87" s="86"/>
      <c r="S87" s="86"/>
      <c r="T87" s="87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286</v>
      </c>
      <c r="AU87" s="19" t="s">
        <v>85</v>
      </c>
    </row>
    <row r="88" s="13" customFormat="1">
      <c r="A88" s="13"/>
      <c r="B88" s="226"/>
      <c r="C88" s="227"/>
      <c r="D88" s="219" t="s">
        <v>288</v>
      </c>
      <c r="E88" s="228" t="s">
        <v>19</v>
      </c>
      <c r="F88" s="229" t="s">
        <v>1953</v>
      </c>
      <c r="G88" s="227"/>
      <c r="H88" s="230">
        <v>10038</v>
      </c>
      <c r="I88" s="231"/>
      <c r="J88" s="227"/>
      <c r="K88" s="227"/>
      <c r="L88" s="232"/>
      <c r="M88" s="233"/>
      <c r="N88" s="234"/>
      <c r="O88" s="234"/>
      <c r="P88" s="234"/>
      <c r="Q88" s="234"/>
      <c r="R88" s="234"/>
      <c r="S88" s="234"/>
      <c r="T88" s="235"/>
      <c r="U88" s="13"/>
      <c r="V88" s="13"/>
      <c r="W88" s="13"/>
      <c r="X88" s="13"/>
      <c r="Y88" s="13"/>
      <c r="Z88" s="13"/>
      <c r="AA88" s="13"/>
      <c r="AB88" s="13"/>
      <c r="AC88" s="13"/>
      <c r="AD88" s="13"/>
      <c r="AE88" s="13"/>
      <c r="AT88" s="236" t="s">
        <v>288</v>
      </c>
      <c r="AU88" s="236" t="s">
        <v>85</v>
      </c>
      <c r="AV88" s="13" t="s">
        <v>85</v>
      </c>
      <c r="AW88" s="13" t="s">
        <v>36</v>
      </c>
      <c r="AX88" s="13" t="s">
        <v>83</v>
      </c>
      <c r="AY88" s="236" t="s">
        <v>275</v>
      </c>
    </row>
    <row r="89" s="2" customFormat="1" ht="21.75" customHeight="1">
      <c r="A89" s="40"/>
      <c r="B89" s="41"/>
      <c r="C89" s="206" t="s">
        <v>85</v>
      </c>
      <c r="D89" s="206" t="s">
        <v>277</v>
      </c>
      <c r="E89" s="207" t="s">
        <v>1000</v>
      </c>
      <c r="F89" s="208" t="s">
        <v>1001</v>
      </c>
      <c r="G89" s="209" t="s">
        <v>397</v>
      </c>
      <c r="H89" s="210">
        <v>503.5</v>
      </c>
      <c r="I89" s="211"/>
      <c r="J89" s="212">
        <f>ROUND(I89*H89,2)</f>
        <v>0</v>
      </c>
      <c r="K89" s="208" t="s">
        <v>19</v>
      </c>
      <c r="L89" s="46"/>
      <c r="M89" s="213" t="s">
        <v>19</v>
      </c>
      <c r="N89" s="214" t="s">
        <v>46</v>
      </c>
      <c r="O89" s="86"/>
      <c r="P89" s="215">
        <f>O89*H89</f>
        <v>0</v>
      </c>
      <c r="Q89" s="215">
        <v>0.00014999999999999999</v>
      </c>
      <c r="R89" s="215">
        <f>Q89*H89</f>
        <v>0.075524999999999995</v>
      </c>
      <c r="S89" s="215">
        <v>0</v>
      </c>
      <c r="T89" s="216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17" t="s">
        <v>282</v>
      </c>
      <c r="AT89" s="217" t="s">
        <v>277</v>
      </c>
      <c r="AU89" s="217" t="s">
        <v>85</v>
      </c>
      <c r="AY89" s="19" t="s">
        <v>275</v>
      </c>
      <c r="BE89" s="218">
        <f>IF(N89="základní",J89,0)</f>
        <v>0</v>
      </c>
      <c r="BF89" s="218">
        <f>IF(N89="snížená",J89,0)</f>
        <v>0</v>
      </c>
      <c r="BG89" s="218">
        <f>IF(N89="zákl. přenesená",J89,0)</f>
        <v>0</v>
      </c>
      <c r="BH89" s="218">
        <f>IF(N89="sníž. přenesená",J89,0)</f>
        <v>0</v>
      </c>
      <c r="BI89" s="218">
        <f>IF(N89="nulová",J89,0)</f>
        <v>0</v>
      </c>
      <c r="BJ89" s="19" t="s">
        <v>83</v>
      </c>
      <c r="BK89" s="218">
        <f>ROUND(I89*H89,2)</f>
        <v>0</v>
      </c>
      <c r="BL89" s="19" t="s">
        <v>282</v>
      </c>
      <c r="BM89" s="217" t="s">
        <v>1988</v>
      </c>
    </row>
    <row r="90" s="2" customFormat="1">
      <c r="A90" s="40"/>
      <c r="B90" s="41"/>
      <c r="C90" s="42"/>
      <c r="D90" s="219" t="s">
        <v>284</v>
      </c>
      <c r="E90" s="42"/>
      <c r="F90" s="220" t="s">
        <v>1001</v>
      </c>
      <c r="G90" s="42"/>
      <c r="H90" s="42"/>
      <c r="I90" s="221"/>
      <c r="J90" s="42"/>
      <c r="K90" s="42"/>
      <c r="L90" s="46"/>
      <c r="M90" s="222"/>
      <c r="N90" s="223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284</v>
      </c>
      <c r="AU90" s="19" t="s">
        <v>85</v>
      </c>
    </row>
    <row r="91" s="13" customFormat="1">
      <c r="A91" s="13"/>
      <c r="B91" s="226"/>
      <c r="C91" s="227"/>
      <c r="D91" s="219" t="s">
        <v>288</v>
      </c>
      <c r="E91" s="228" t="s">
        <v>19</v>
      </c>
      <c r="F91" s="229" t="s">
        <v>1873</v>
      </c>
      <c r="G91" s="227"/>
      <c r="H91" s="230">
        <v>220</v>
      </c>
      <c r="I91" s="231"/>
      <c r="J91" s="227"/>
      <c r="K91" s="227"/>
      <c r="L91" s="232"/>
      <c r="M91" s="233"/>
      <c r="N91" s="234"/>
      <c r="O91" s="234"/>
      <c r="P91" s="234"/>
      <c r="Q91" s="234"/>
      <c r="R91" s="234"/>
      <c r="S91" s="234"/>
      <c r="T91" s="235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36" t="s">
        <v>288</v>
      </c>
      <c r="AU91" s="236" t="s">
        <v>85</v>
      </c>
      <c r="AV91" s="13" t="s">
        <v>85</v>
      </c>
      <c r="AW91" s="13" t="s">
        <v>36</v>
      </c>
      <c r="AX91" s="13" t="s">
        <v>75</v>
      </c>
      <c r="AY91" s="236" t="s">
        <v>275</v>
      </c>
    </row>
    <row r="92" s="13" customFormat="1">
      <c r="A92" s="13"/>
      <c r="B92" s="226"/>
      <c r="C92" s="227"/>
      <c r="D92" s="219" t="s">
        <v>288</v>
      </c>
      <c r="E92" s="228" t="s">
        <v>19</v>
      </c>
      <c r="F92" s="229" t="s">
        <v>1874</v>
      </c>
      <c r="G92" s="227"/>
      <c r="H92" s="230">
        <v>220</v>
      </c>
      <c r="I92" s="231"/>
      <c r="J92" s="227"/>
      <c r="K92" s="227"/>
      <c r="L92" s="232"/>
      <c r="M92" s="233"/>
      <c r="N92" s="234"/>
      <c r="O92" s="234"/>
      <c r="P92" s="234"/>
      <c r="Q92" s="234"/>
      <c r="R92" s="234"/>
      <c r="S92" s="234"/>
      <c r="T92" s="235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36" t="s">
        <v>288</v>
      </c>
      <c r="AU92" s="236" t="s">
        <v>85</v>
      </c>
      <c r="AV92" s="13" t="s">
        <v>85</v>
      </c>
      <c r="AW92" s="13" t="s">
        <v>36</v>
      </c>
      <c r="AX92" s="13" t="s">
        <v>75</v>
      </c>
      <c r="AY92" s="236" t="s">
        <v>275</v>
      </c>
    </row>
    <row r="93" s="13" customFormat="1">
      <c r="A93" s="13"/>
      <c r="B93" s="226"/>
      <c r="C93" s="227"/>
      <c r="D93" s="219" t="s">
        <v>288</v>
      </c>
      <c r="E93" s="228" t="s">
        <v>19</v>
      </c>
      <c r="F93" s="229" t="s">
        <v>1875</v>
      </c>
      <c r="G93" s="227"/>
      <c r="H93" s="230">
        <v>342</v>
      </c>
      <c r="I93" s="231"/>
      <c r="J93" s="227"/>
      <c r="K93" s="227"/>
      <c r="L93" s="232"/>
      <c r="M93" s="233"/>
      <c r="N93" s="234"/>
      <c r="O93" s="234"/>
      <c r="P93" s="234"/>
      <c r="Q93" s="234"/>
      <c r="R93" s="234"/>
      <c r="S93" s="234"/>
      <c r="T93" s="235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36" t="s">
        <v>288</v>
      </c>
      <c r="AU93" s="236" t="s">
        <v>85</v>
      </c>
      <c r="AV93" s="13" t="s">
        <v>85</v>
      </c>
      <c r="AW93" s="13" t="s">
        <v>36</v>
      </c>
      <c r="AX93" s="13" t="s">
        <v>75</v>
      </c>
      <c r="AY93" s="236" t="s">
        <v>275</v>
      </c>
    </row>
    <row r="94" s="13" customFormat="1">
      <c r="A94" s="13"/>
      <c r="B94" s="226"/>
      <c r="C94" s="227"/>
      <c r="D94" s="219" t="s">
        <v>288</v>
      </c>
      <c r="E94" s="228" t="s">
        <v>19</v>
      </c>
      <c r="F94" s="229" t="s">
        <v>1876</v>
      </c>
      <c r="G94" s="227"/>
      <c r="H94" s="230">
        <v>225</v>
      </c>
      <c r="I94" s="231"/>
      <c r="J94" s="227"/>
      <c r="K94" s="227"/>
      <c r="L94" s="232"/>
      <c r="M94" s="233"/>
      <c r="N94" s="234"/>
      <c r="O94" s="234"/>
      <c r="P94" s="234"/>
      <c r="Q94" s="234"/>
      <c r="R94" s="234"/>
      <c r="S94" s="234"/>
      <c r="T94" s="235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36" t="s">
        <v>288</v>
      </c>
      <c r="AU94" s="236" t="s">
        <v>85</v>
      </c>
      <c r="AV94" s="13" t="s">
        <v>85</v>
      </c>
      <c r="AW94" s="13" t="s">
        <v>36</v>
      </c>
      <c r="AX94" s="13" t="s">
        <v>75</v>
      </c>
      <c r="AY94" s="236" t="s">
        <v>275</v>
      </c>
    </row>
    <row r="95" s="15" customFormat="1">
      <c r="A95" s="15"/>
      <c r="B95" s="262"/>
      <c r="C95" s="263"/>
      <c r="D95" s="219" t="s">
        <v>288</v>
      </c>
      <c r="E95" s="264" t="s">
        <v>19</v>
      </c>
      <c r="F95" s="265" t="s">
        <v>922</v>
      </c>
      <c r="G95" s="263"/>
      <c r="H95" s="266">
        <v>1007</v>
      </c>
      <c r="I95" s="267"/>
      <c r="J95" s="263"/>
      <c r="K95" s="263"/>
      <c r="L95" s="268"/>
      <c r="M95" s="269"/>
      <c r="N95" s="270"/>
      <c r="O95" s="270"/>
      <c r="P95" s="270"/>
      <c r="Q95" s="270"/>
      <c r="R95" s="270"/>
      <c r="S95" s="270"/>
      <c r="T95" s="271"/>
      <c r="U95" s="15"/>
      <c r="V95" s="15"/>
      <c r="W95" s="15"/>
      <c r="X95" s="15"/>
      <c r="Y95" s="15"/>
      <c r="Z95" s="15"/>
      <c r="AA95" s="15"/>
      <c r="AB95" s="15"/>
      <c r="AC95" s="15"/>
      <c r="AD95" s="15"/>
      <c r="AE95" s="15"/>
      <c r="AT95" s="272" t="s">
        <v>288</v>
      </c>
      <c r="AU95" s="272" t="s">
        <v>85</v>
      </c>
      <c r="AV95" s="15" t="s">
        <v>282</v>
      </c>
      <c r="AW95" s="15" t="s">
        <v>36</v>
      </c>
      <c r="AX95" s="15" t="s">
        <v>83</v>
      </c>
      <c r="AY95" s="272" t="s">
        <v>275</v>
      </c>
    </row>
    <row r="96" s="13" customFormat="1">
      <c r="A96" s="13"/>
      <c r="B96" s="226"/>
      <c r="C96" s="227"/>
      <c r="D96" s="219" t="s">
        <v>288</v>
      </c>
      <c r="E96" s="227"/>
      <c r="F96" s="229" t="s">
        <v>1955</v>
      </c>
      <c r="G96" s="227"/>
      <c r="H96" s="230">
        <v>503.5</v>
      </c>
      <c r="I96" s="231"/>
      <c r="J96" s="227"/>
      <c r="K96" s="227"/>
      <c r="L96" s="232"/>
      <c r="M96" s="233"/>
      <c r="N96" s="234"/>
      <c r="O96" s="234"/>
      <c r="P96" s="234"/>
      <c r="Q96" s="234"/>
      <c r="R96" s="234"/>
      <c r="S96" s="234"/>
      <c r="T96" s="235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36" t="s">
        <v>288</v>
      </c>
      <c r="AU96" s="236" t="s">
        <v>85</v>
      </c>
      <c r="AV96" s="13" t="s">
        <v>85</v>
      </c>
      <c r="AW96" s="13" t="s">
        <v>4</v>
      </c>
      <c r="AX96" s="13" t="s">
        <v>83</v>
      </c>
      <c r="AY96" s="236" t="s">
        <v>275</v>
      </c>
    </row>
    <row r="97" s="2" customFormat="1" ht="16.5" customHeight="1">
      <c r="A97" s="40"/>
      <c r="B97" s="41"/>
      <c r="C97" s="206" t="s">
        <v>295</v>
      </c>
      <c r="D97" s="206" t="s">
        <v>277</v>
      </c>
      <c r="E97" s="207" t="s">
        <v>290</v>
      </c>
      <c r="F97" s="208" t="s">
        <v>291</v>
      </c>
      <c r="G97" s="209" t="s">
        <v>292</v>
      </c>
      <c r="H97" s="210">
        <v>15.057</v>
      </c>
      <c r="I97" s="211"/>
      <c r="J97" s="212">
        <f>ROUND(I97*H97,2)</f>
        <v>0</v>
      </c>
      <c r="K97" s="208" t="s">
        <v>19</v>
      </c>
      <c r="L97" s="46"/>
      <c r="M97" s="213" t="s">
        <v>19</v>
      </c>
      <c r="N97" s="214" t="s">
        <v>46</v>
      </c>
      <c r="O97" s="86"/>
      <c r="P97" s="215">
        <f>O97*H97</f>
        <v>0</v>
      </c>
      <c r="Q97" s="215">
        <v>0</v>
      </c>
      <c r="R97" s="215">
        <f>Q97*H97</f>
        <v>0</v>
      </c>
      <c r="S97" s="215">
        <v>0</v>
      </c>
      <c r="T97" s="21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17" t="s">
        <v>282</v>
      </c>
      <c r="AT97" s="217" t="s">
        <v>277</v>
      </c>
      <c r="AU97" s="217" t="s">
        <v>85</v>
      </c>
      <c r="AY97" s="19" t="s">
        <v>275</v>
      </c>
      <c r="BE97" s="218">
        <f>IF(N97="základní",J97,0)</f>
        <v>0</v>
      </c>
      <c r="BF97" s="218">
        <f>IF(N97="snížená",J97,0)</f>
        <v>0</v>
      </c>
      <c r="BG97" s="218">
        <f>IF(N97="zákl. přenesená",J97,0)</f>
        <v>0</v>
      </c>
      <c r="BH97" s="218">
        <f>IF(N97="sníž. přenesená",J97,0)</f>
        <v>0</v>
      </c>
      <c r="BI97" s="218">
        <f>IF(N97="nulová",J97,0)</f>
        <v>0</v>
      </c>
      <c r="BJ97" s="19" t="s">
        <v>83</v>
      </c>
      <c r="BK97" s="218">
        <f>ROUND(I97*H97,2)</f>
        <v>0</v>
      </c>
      <c r="BL97" s="19" t="s">
        <v>282</v>
      </c>
      <c r="BM97" s="217" t="s">
        <v>1989</v>
      </c>
    </row>
    <row r="98" s="2" customFormat="1">
      <c r="A98" s="40"/>
      <c r="B98" s="41"/>
      <c r="C98" s="42"/>
      <c r="D98" s="219" t="s">
        <v>284</v>
      </c>
      <c r="E98" s="42"/>
      <c r="F98" s="220" t="s">
        <v>291</v>
      </c>
      <c r="G98" s="42"/>
      <c r="H98" s="42"/>
      <c r="I98" s="221"/>
      <c r="J98" s="42"/>
      <c r="K98" s="42"/>
      <c r="L98" s="46"/>
      <c r="M98" s="222"/>
      <c r="N98" s="22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284</v>
      </c>
      <c r="AU98" s="19" t="s">
        <v>85</v>
      </c>
    </row>
    <row r="99" s="13" customFormat="1">
      <c r="A99" s="13"/>
      <c r="B99" s="226"/>
      <c r="C99" s="227"/>
      <c r="D99" s="219" t="s">
        <v>288</v>
      </c>
      <c r="E99" s="228" t="s">
        <v>19</v>
      </c>
      <c r="F99" s="229" t="s">
        <v>1957</v>
      </c>
      <c r="G99" s="227"/>
      <c r="H99" s="230">
        <v>15.057</v>
      </c>
      <c r="I99" s="231"/>
      <c r="J99" s="227"/>
      <c r="K99" s="227"/>
      <c r="L99" s="232"/>
      <c r="M99" s="233"/>
      <c r="N99" s="234"/>
      <c r="O99" s="234"/>
      <c r="P99" s="234"/>
      <c r="Q99" s="234"/>
      <c r="R99" s="234"/>
      <c r="S99" s="234"/>
      <c r="T99" s="235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36" t="s">
        <v>288</v>
      </c>
      <c r="AU99" s="236" t="s">
        <v>85</v>
      </c>
      <c r="AV99" s="13" t="s">
        <v>85</v>
      </c>
      <c r="AW99" s="13" t="s">
        <v>36</v>
      </c>
      <c r="AX99" s="13" t="s">
        <v>83</v>
      </c>
      <c r="AY99" s="236" t="s">
        <v>275</v>
      </c>
    </row>
    <row r="100" s="2" customFormat="1" ht="16.5" customHeight="1">
      <c r="A100" s="40"/>
      <c r="B100" s="41"/>
      <c r="C100" s="206" t="s">
        <v>282</v>
      </c>
      <c r="D100" s="206" t="s">
        <v>277</v>
      </c>
      <c r="E100" s="207" t="s">
        <v>373</v>
      </c>
      <c r="F100" s="208" t="s">
        <v>374</v>
      </c>
      <c r="G100" s="209" t="s">
        <v>314</v>
      </c>
      <c r="H100" s="210">
        <v>322</v>
      </c>
      <c r="I100" s="211"/>
      <c r="J100" s="212">
        <f>ROUND(I100*H100,2)</f>
        <v>0</v>
      </c>
      <c r="K100" s="208" t="s">
        <v>281</v>
      </c>
      <c r="L100" s="46"/>
      <c r="M100" s="213" t="s">
        <v>19</v>
      </c>
      <c r="N100" s="214" t="s">
        <v>46</v>
      </c>
      <c r="O100" s="86"/>
      <c r="P100" s="215">
        <f>O100*H100</f>
        <v>0</v>
      </c>
      <c r="Q100" s="215">
        <v>0</v>
      </c>
      <c r="R100" s="215">
        <f>Q100*H100</f>
        <v>0</v>
      </c>
      <c r="S100" s="215">
        <v>0</v>
      </c>
      <c r="T100" s="21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17" t="s">
        <v>282</v>
      </c>
      <c r="AT100" s="217" t="s">
        <v>277</v>
      </c>
      <c r="AU100" s="217" t="s">
        <v>85</v>
      </c>
      <c r="AY100" s="19" t="s">
        <v>275</v>
      </c>
      <c r="BE100" s="218">
        <f>IF(N100="základní",J100,0)</f>
        <v>0</v>
      </c>
      <c r="BF100" s="218">
        <f>IF(N100="snížená",J100,0)</f>
        <v>0</v>
      </c>
      <c r="BG100" s="218">
        <f>IF(N100="zákl. přenesená",J100,0)</f>
        <v>0</v>
      </c>
      <c r="BH100" s="218">
        <f>IF(N100="sníž. přenesená",J100,0)</f>
        <v>0</v>
      </c>
      <c r="BI100" s="218">
        <f>IF(N100="nulová",J100,0)</f>
        <v>0</v>
      </c>
      <c r="BJ100" s="19" t="s">
        <v>83</v>
      </c>
      <c r="BK100" s="218">
        <f>ROUND(I100*H100,2)</f>
        <v>0</v>
      </c>
      <c r="BL100" s="19" t="s">
        <v>282</v>
      </c>
      <c r="BM100" s="217" t="s">
        <v>1990</v>
      </c>
    </row>
    <row r="101" s="2" customFormat="1">
      <c r="A101" s="40"/>
      <c r="B101" s="41"/>
      <c r="C101" s="42"/>
      <c r="D101" s="219" t="s">
        <v>284</v>
      </c>
      <c r="E101" s="42"/>
      <c r="F101" s="220" t="s">
        <v>376</v>
      </c>
      <c r="G101" s="42"/>
      <c r="H101" s="42"/>
      <c r="I101" s="221"/>
      <c r="J101" s="42"/>
      <c r="K101" s="42"/>
      <c r="L101" s="46"/>
      <c r="M101" s="222"/>
      <c r="N101" s="22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284</v>
      </c>
      <c r="AU101" s="19" t="s">
        <v>85</v>
      </c>
    </row>
    <row r="102" s="2" customFormat="1">
      <c r="A102" s="40"/>
      <c r="B102" s="41"/>
      <c r="C102" s="42"/>
      <c r="D102" s="224" t="s">
        <v>286</v>
      </c>
      <c r="E102" s="42"/>
      <c r="F102" s="225" t="s">
        <v>377</v>
      </c>
      <c r="G102" s="42"/>
      <c r="H102" s="42"/>
      <c r="I102" s="221"/>
      <c r="J102" s="42"/>
      <c r="K102" s="42"/>
      <c r="L102" s="46"/>
      <c r="M102" s="222"/>
      <c r="N102" s="22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286</v>
      </c>
      <c r="AU102" s="19" t="s">
        <v>85</v>
      </c>
    </row>
    <row r="103" s="14" customFormat="1">
      <c r="A103" s="14"/>
      <c r="B103" s="248"/>
      <c r="C103" s="249"/>
      <c r="D103" s="219" t="s">
        <v>288</v>
      </c>
      <c r="E103" s="250" t="s">
        <v>19</v>
      </c>
      <c r="F103" s="251" t="s">
        <v>1313</v>
      </c>
      <c r="G103" s="249"/>
      <c r="H103" s="250" t="s">
        <v>19</v>
      </c>
      <c r="I103" s="252"/>
      <c r="J103" s="249"/>
      <c r="K103" s="249"/>
      <c r="L103" s="253"/>
      <c r="M103" s="254"/>
      <c r="N103" s="255"/>
      <c r="O103" s="255"/>
      <c r="P103" s="255"/>
      <c r="Q103" s="255"/>
      <c r="R103" s="255"/>
      <c r="S103" s="255"/>
      <c r="T103" s="256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7" t="s">
        <v>288</v>
      </c>
      <c r="AU103" s="257" t="s">
        <v>85</v>
      </c>
      <c r="AV103" s="14" t="s">
        <v>83</v>
      </c>
      <c r="AW103" s="14" t="s">
        <v>36</v>
      </c>
      <c r="AX103" s="14" t="s">
        <v>75</v>
      </c>
      <c r="AY103" s="257" t="s">
        <v>275</v>
      </c>
    </row>
    <row r="104" s="13" customFormat="1">
      <c r="A104" s="13"/>
      <c r="B104" s="226"/>
      <c r="C104" s="227"/>
      <c r="D104" s="219" t="s">
        <v>288</v>
      </c>
      <c r="E104" s="228" t="s">
        <v>19</v>
      </c>
      <c r="F104" s="229" t="s">
        <v>1959</v>
      </c>
      <c r="G104" s="227"/>
      <c r="H104" s="230">
        <v>322</v>
      </c>
      <c r="I104" s="231"/>
      <c r="J104" s="227"/>
      <c r="K104" s="227"/>
      <c r="L104" s="232"/>
      <c r="M104" s="233"/>
      <c r="N104" s="234"/>
      <c r="O104" s="234"/>
      <c r="P104" s="234"/>
      <c r="Q104" s="234"/>
      <c r="R104" s="234"/>
      <c r="S104" s="234"/>
      <c r="T104" s="235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36" t="s">
        <v>288</v>
      </c>
      <c r="AU104" s="236" t="s">
        <v>85</v>
      </c>
      <c r="AV104" s="13" t="s">
        <v>85</v>
      </c>
      <c r="AW104" s="13" t="s">
        <v>36</v>
      </c>
      <c r="AX104" s="13" t="s">
        <v>83</v>
      </c>
      <c r="AY104" s="236" t="s">
        <v>275</v>
      </c>
    </row>
    <row r="105" s="2" customFormat="1" ht="16.5" customHeight="1">
      <c r="A105" s="40"/>
      <c r="B105" s="41"/>
      <c r="C105" s="206" t="s">
        <v>311</v>
      </c>
      <c r="D105" s="206" t="s">
        <v>277</v>
      </c>
      <c r="E105" s="207" t="s">
        <v>381</v>
      </c>
      <c r="F105" s="208" t="s">
        <v>382</v>
      </c>
      <c r="G105" s="209" t="s">
        <v>314</v>
      </c>
      <c r="H105" s="210">
        <v>161</v>
      </c>
      <c r="I105" s="211"/>
      <c r="J105" s="212">
        <f>ROUND(I105*H105,2)</f>
        <v>0</v>
      </c>
      <c r="K105" s="208" t="s">
        <v>281</v>
      </c>
      <c r="L105" s="46"/>
      <c r="M105" s="213" t="s">
        <v>19</v>
      </c>
      <c r="N105" s="214" t="s">
        <v>46</v>
      </c>
      <c r="O105" s="86"/>
      <c r="P105" s="215">
        <f>O105*H105</f>
        <v>0</v>
      </c>
      <c r="Q105" s="215">
        <v>0</v>
      </c>
      <c r="R105" s="215">
        <f>Q105*H105</f>
        <v>0</v>
      </c>
      <c r="S105" s="215">
        <v>0</v>
      </c>
      <c r="T105" s="21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17" t="s">
        <v>282</v>
      </c>
      <c r="AT105" s="217" t="s">
        <v>277</v>
      </c>
      <c r="AU105" s="217" t="s">
        <v>85</v>
      </c>
      <c r="AY105" s="19" t="s">
        <v>275</v>
      </c>
      <c r="BE105" s="218">
        <f>IF(N105="základní",J105,0)</f>
        <v>0</v>
      </c>
      <c r="BF105" s="218">
        <f>IF(N105="snížená",J105,0)</f>
        <v>0</v>
      </c>
      <c r="BG105" s="218">
        <f>IF(N105="zákl. přenesená",J105,0)</f>
        <v>0</v>
      </c>
      <c r="BH105" s="218">
        <f>IF(N105="sníž. přenesená",J105,0)</f>
        <v>0</v>
      </c>
      <c r="BI105" s="218">
        <f>IF(N105="nulová",J105,0)</f>
        <v>0</v>
      </c>
      <c r="BJ105" s="19" t="s">
        <v>83</v>
      </c>
      <c r="BK105" s="218">
        <f>ROUND(I105*H105,2)</f>
        <v>0</v>
      </c>
      <c r="BL105" s="19" t="s">
        <v>282</v>
      </c>
      <c r="BM105" s="217" t="s">
        <v>1991</v>
      </c>
    </row>
    <row r="106" s="2" customFormat="1">
      <c r="A106" s="40"/>
      <c r="B106" s="41"/>
      <c r="C106" s="42"/>
      <c r="D106" s="219" t="s">
        <v>284</v>
      </c>
      <c r="E106" s="42"/>
      <c r="F106" s="220" t="s">
        <v>384</v>
      </c>
      <c r="G106" s="42"/>
      <c r="H106" s="42"/>
      <c r="I106" s="221"/>
      <c r="J106" s="42"/>
      <c r="K106" s="42"/>
      <c r="L106" s="46"/>
      <c r="M106" s="222"/>
      <c r="N106" s="22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284</v>
      </c>
      <c r="AU106" s="19" t="s">
        <v>85</v>
      </c>
    </row>
    <row r="107" s="2" customFormat="1">
      <c r="A107" s="40"/>
      <c r="B107" s="41"/>
      <c r="C107" s="42"/>
      <c r="D107" s="224" t="s">
        <v>286</v>
      </c>
      <c r="E107" s="42"/>
      <c r="F107" s="225" t="s">
        <v>385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286</v>
      </c>
      <c r="AU107" s="19" t="s">
        <v>85</v>
      </c>
    </row>
    <row r="108" s="13" customFormat="1">
      <c r="A108" s="13"/>
      <c r="B108" s="226"/>
      <c r="C108" s="227"/>
      <c r="D108" s="219" t="s">
        <v>288</v>
      </c>
      <c r="E108" s="228" t="s">
        <v>19</v>
      </c>
      <c r="F108" s="229" t="s">
        <v>1961</v>
      </c>
      <c r="G108" s="227"/>
      <c r="H108" s="230">
        <v>161</v>
      </c>
      <c r="I108" s="231"/>
      <c r="J108" s="227"/>
      <c r="K108" s="227"/>
      <c r="L108" s="232"/>
      <c r="M108" s="233"/>
      <c r="N108" s="234"/>
      <c r="O108" s="234"/>
      <c r="P108" s="234"/>
      <c r="Q108" s="234"/>
      <c r="R108" s="234"/>
      <c r="S108" s="234"/>
      <c r="T108" s="235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36" t="s">
        <v>288</v>
      </c>
      <c r="AU108" s="236" t="s">
        <v>85</v>
      </c>
      <c r="AV108" s="13" t="s">
        <v>85</v>
      </c>
      <c r="AW108" s="13" t="s">
        <v>36</v>
      </c>
      <c r="AX108" s="13" t="s">
        <v>83</v>
      </c>
      <c r="AY108" s="236" t="s">
        <v>275</v>
      </c>
    </row>
    <row r="109" s="2" customFormat="1" ht="16.5" customHeight="1">
      <c r="A109" s="40"/>
      <c r="B109" s="41"/>
      <c r="C109" s="206" t="s">
        <v>319</v>
      </c>
      <c r="D109" s="206" t="s">
        <v>277</v>
      </c>
      <c r="E109" s="207" t="s">
        <v>501</v>
      </c>
      <c r="F109" s="208" t="s">
        <v>502</v>
      </c>
      <c r="G109" s="209" t="s">
        <v>314</v>
      </c>
      <c r="H109" s="210">
        <v>161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2.0000000000000002E-05</v>
      </c>
      <c r="R109" s="215">
        <f>Q109*H109</f>
        <v>0.0032200000000000002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282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282</v>
      </c>
      <c r="BM109" s="217" t="s">
        <v>1992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504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505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13" customFormat="1">
      <c r="A112" s="13"/>
      <c r="B112" s="226"/>
      <c r="C112" s="227"/>
      <c r="D112" s="219" t="s">
        <v>288</v>
      </c>
      <c r="E112" s="228" t="s">
        <v>19</v>
      </c>
      <c r="F112" s="229" t="s">
        <v>1963</v>
      </c>
      <c r="G112" s="227"/>
      <c r="H112" s="230">
        <v>161</v>
      </c>
      <c r="I112" s="231"/>
      <c r="J112" s="227"/>
      <c r="K112" s="227"/>
      <c r="L112" s="232"/>
      <c r="M112" s="233"/>
      <c r="N112" s="234"/>
      <c r="O112" s="234"/>
      <c r="P112" s="234"/>
      <c r="Q112" s="234"/>
      <c r="R112" s="234"/>
      <c r="S112" s="234"/>
      <c r="T112" s="235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36" t="s">
        <v>288</v>
      </c>
      <c r="AU112" s="236" t="s">
        <v>85</v>
      </c>
      <c r="AV112" s="13" t="s">
        <v>85</v>
      </c>
      <c r="AW112" s="13" t="s">
        <v>36</v>
      </c>
      <c r="AX112" s="13" t="s">
        <v>83</v>
      </c>
      <c r="AY112" s="236" t="s">
        <v>275</v>
      </c>
    </row>
    <row r="113" s="2" customFormat="1" ht="16.5" customHeight="1">
      <c r="A113" s="40"/>
      <c r="B113" s="41"/>
      <c r="C113" s="206" t="s">
        <v>326</v>
      </c>
      <c r="D113" s="206" t="s">
        <v>277</v>
      </c>
      <c r="E113" s="207" t="s">
        <v>401</v>
      </c>
      <c r="F113" s="208" t="s">
        <v>402</v>
      </c>
      <c r="G113" s="209" t="s">
        <v>280</v>
      </c>
      <c r="H113" s="210">
        <v>511.39999999999998</v>
      </c>
      <c r="I113" s="211"/>
      <c r="J113" s="212">
        <f>ROUND(I113*H113,2)</f>
        <v>0</v>
      </c>
      <c r="K113" s="208" t="s">
        <v>281</v>
      </c>
      <c r="L113" s="46"/>
      <c r="M113" s="213" t="s">
        <v>19</v>
      </c>
      <c r="N113" s="214" t="s">
        <v>46</v>
      </c>
      <c r="O113" s="86"/>
      <c r="P113" s="215">
        <f>O113*H113</f>
        <v>0</v>
      </c>
      <c r="Q113" s="215">
        <v>0</v>
      </c>
      <c r="R113" s="215">
        <f>Q113*H113</f>
        <v>0</v>
      </c>
      <c r="S113" s="215">
        <v>0</v>
      </c>
      <c r="T113" s="21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17" t="s">
        <v>282</v>
      </c>
      <c r="AT113" s="217" t="s">
        <v>277</v>
      </c>
      <c r="AU113" s="217" t="s">
        <v>85</v>
      </c>
      <c r="AY113" s="19" t="s">
        <v>275</v>
      </c>
      <c r="BE113" s="218">
        <f>IF(N113="základní",J113,0)</f>
        <v>0</v>
      </c>
      <c r="BF113" s="218">
        <f>IF(N113="snížená",J113,0)</f>
        <v>0</v>
      </c>
      <c r="BG113" s="218">
        <f>IF(N113="zákl. přenesená",J113,0)</f>
        <v>0</v>
      </c>
      <c r="BH113" s="218">
        <f>IF(N113="sníž. přenesená",J113,0)</f>
        <v>0</v>
      </c>
      <c r="BI113" s="218">
        <f>IF(N113="nulová",J113,0)</f>
        <v>0</v>
      </c>
      <c r="BJ113" s="19" t="s">
        <v>83</v>
      </c>
      <c r="BK113" s="218">
        <f>ROUND(I113*H113,2)</f>
        <v>0</v>
      </c>
      <c r="BL113" s="19" t="s">
        <v>282</v>
      </c>
      <c r="BM113" s="217" t="s">
        <v>1993</v>
      </c>
    </row>
    <row r="114" s="2" customFormat="1">
      <c r="A114" s="40"/>
      <c r="B114" s="41"/>
      <c r="C114" s="42"/>
      <c r="D114" s="219" t="s">
        <v>284</v>
      </c>
      <c r="E114" s="42"/>
      <c r="F114" s="220" t="s">
        <v>404</v>
      </c>
      <c r="G114" s="42"/>
      <c r="H114" s="42"/>
      <c r="I114" s="221"/>
      <c r="J114" s="42"/>
      <c r="K114" s="42"/>
      <c r="L114" s="46"/>
      <c r="M114" s="222"/>
      <c r="N114" s="22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284</v>
      </c>
      <c r="AU114" s="19" t="s">
        <v>85</v>
      </c>
    </row>
    <row r="115" s="2" customFormat="1">
      <c r="A115" s="40"/>
      <c r="B115" s="41"/>
      <c r="C115" s="42"/>
      <c r="D115" s="224" t="s">
        <v>286</v>
      </c>
      <c r="E115" s="42"/>
      <c r="F115" s="225" t="s">
        <v>405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286</v>
      </c>
      <c r="AU115" s="19" t="s">
        <v>85</v>
      </c>
    </row>
    <row r="116" s="13" customFormat="1">
      <c r="A116" s="13"/>
      <c r="B116" s="226"/>
      <c r="C116" s="227"/>
      <c r="D116" s="219" t="s">
        <v>288</v>
      </c>
      <c r="E116" s="228" t="s">
        <v>19</v>
      </c>
      <c r="F116" s="229" t="s">
        <v>1885</v>
      </c>
      <c r="G116" s="227"/>
      <c r="H116" s="230">
        <v>161</v>
      </c>
      <c r="I116" s="231"/>
      <c r="J116" s="227"/>
      <c r="K116" s="227"/>
      <c r="L116" s="232"/>
      <c r="M116" s="233"/>
      <c r="N116" s="234"/>
      <c r="O116" s="234"/>
      <c r="P116" s="234"/>
      <c r="Q116" s="234"/>
      <c r="R116" s="234"/>
      <c r="S116" s="234"/>
      <c r="T116" s="235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36" t="s">
        <v>288</v>
      </c>
      <c r="AU116" s="236" t="s">
        <v>85</v>
      </c>
      <c r="AV116" s="13" t="s">
        <v>85</v>
      </c>
      <c r="AW116" s="13" t="s">
        <v>36</v>
      </c>
      <c r="AX116" s="13" t="s">
        <v>75</v>
      </c>
      <c r="AY116" s="236" t="s">
        <v>275</v>
      </c>
    </row>
    <row r="117" s="13" customFormat="1">
      <c r="A117" s="13"/>
      <c r="B117" s="226"/>
      <c r="C117" s="227"/>
      <c r="D117" s="219" t="s">
        <v>288</v>
      </c>
      <c r="E117" s="228" t="s">
        <v>19</v>
      </c>
      <c r="F117" s="229" t="s">
        <v>1915</v>
      </c>
      <c r="G117" s="227"/>
      <c r="H117" s="230">
        <v>350.39999999999998</v>
      </c>
      <c r="I117" s="231"/>
      <c r="J117" s="227"/>
      <c r="K117" s="227"/>
      <c r="L117" s="232"/>
      <c r="M117" s="233"/>
      <c r="N117" s="234"/>
      <c r="O117" s="234"/>
      <c r="P117" s="234"/>
      <c r="Q117" s="234"/>
      <c r="R117" s="234"/>
      <c r="S117" s="234"/>
      <c r="T117" s="235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36" t="s">
        <v>288</v>
      </c>
      <c r="AU117" s="236" t="s">
        <v>85</v>
      </c>
      <c r="AV117" s="13" t="s">
        <v>85</v>
      </c>
      <c r="AW117" s="13" t="s">
        <v>36</v>
      </c>
      <c r="AX117" s="13" t="s">
        <v>75</v>
      </c>
      <c r="AY117" s="236" t="s">
        <v>275</v>
      </c>
    </row>
    <row r="118" s="15" customFormat="1">
      <c r="A118" s="15"/>
      <c r="B118" s="262"/>
      <c r="C118" s="263"/>
      <c r="D118" s="219" t="s">
        <v>288</v>
      </c>
      <c r="E118" s="264" t="s">
        <v>19</v>
      </c>
      <c r="F118" s="265" t="s">
        <v>922</v>
      </c>
      <c r="G118" s="263"/>
      <c r="H118" s="266">
        <v>511.39999999999998</v>
      </c>
      <c r="I118" s="267"/>
      <c r="J118" s="263"/>
      <c r="K118" s="263"/>
      <c r="L118" s="268"/>
      <c r="M118" s="269"/>
      <c r="N118" s="270"/>
      <c r="O118" s="270"/>
      <c r="P118" s="270"/>
      <c r="Q118" s="270"/>
      <c r="R118" s="270"/>
      <c r="S118" s="270"/>
      <c r="T118" s="271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72" t="s">
        <v>288</v>
      </c>
      <c r="AU118" s="272" t="s">
        <v>85</v>
      </c>
      <c r="AV118" s="15" t="s">
        <v>282</v>
      </c>
      <c r="AW118" s="15" t="s">
        <v>36</v>
      </c>
      <c r="AX118" s="15" t="s">
        <v>83</v>
      </c>
      <c r="AY118" s="272" t="s">
        <v>275</v>
      </c>
    </row>
    <row r="119" s="2" customFormat="1" ht="16.5" customHeight="1">
      <c r="A119" s="40"/>
      <c r="B119" s="41"/>
      <c r="C119" s="237" t="s">
        <v>306</v>
      </c>
      <c r="D119" s="237" t="s">
        <v>302</v>
      </c>
      <c r="E119" s="238" t="s">
        <v>407</v>
      </c>
      <c r="F119" s="239" t="s">
        <v>408</v>
      </c>
      <c r="G119" s="240" t="s">
        <v>409</v>
      </c>
      <c r="H119" s="241">
        <v>52.673999999999999</v>
      </c>
      <c r="I119" s="242"/>
      <c r="J119" s="243">
        <f>ROUND(I119*H119,2)</f>
        <v>0</v>
      </c>
      <c r="K119" s="239" t="s">
        <v>281</v>
      </c>
      <c r="L119" s="244"/>
      <c r="M119" s="245" t="s">
        <v>19</v>
      </c>
      <c r="N119" s="246" t="s">
        <v>46</v>
      </c>
      <c r="O119" s="86"/>
      <c r="P119" s="215">
        <f>O119*H119</f>
        <v>0</v>
      </c>
      <c r="Q119" s="215">
        <v>0.20000000000000001</v>
      </c>
      <c r="R119" s="215">
        <f>Q119*H119</f>
        <v>10.534800000000001</v>
      </c>
      <c r="S119" s="215">
        <v>0</v>
      </c>
      <c r="T119" s="21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17" t="s">
        <v>306</v>
      </c>
      <c r="AT119" s="217" t="s">
        <v>302</v>
      </c>
      <c r="AU119" s="217" t="s">
        <v>85</v>
      </c>
      <c r="AY119" s="19" t="s">
        <v>275</v>
      </c>
      <c r="BE119" s="218">
        <f>IF(N119="základní",J119,0)</f>
        <v>0</v>
      </c>
      <c r="BF119" s="218">
        <f>IF(N119="snížená",J119,0)</f>
        <v>0</v>
      </c>
      <c r="BG119" s="218">
        <f>IF(N119="zákl. přenesená",J119,0)</f>
        <v>0</v>
      </c>
      <c r="BH119" s="218">
        <f>IF(N119="sníž. přenesená",J119,0)</f>
        <v>0</v>
      </c>
      <c r="BI119" s="218">
        <f>IF(N119="nulová",J119,0)</f>
        <v>0</v>
      </c>
      <c r="BJ119" s="19" t="s">
        <v>83</v>
      </c>
      <c r="BK119" s="218">
        <f>ROUND(I119*H119,2)</f>
        <v>0</v>
      </c>
      <c r="BL119" s="19" t="s">
        <v>282</v>
      </c>
      <c r="BM119" s="217" t="s">
        <v>1994</v>
      </c>
    </row>
    <row r="120" s="2" customFormat="1">
      <c r="A120" s="40"/>
      <c r="B120" s="41"/>
      <c r="C120" s="42"/>
      <c r="D120" s="219" t="s">
        <v>284</v>
      </c>
      <c r="E120" s="42"/>
      <c r="F120" s="220" t="s">
        <v>408</v>
      </c>
      <c r="G120" s="42"/>
      <c r="H120" s="42"/>
      <c r="I120" s="221"/>
      <c r="J120" s="42"/>
      <c r="K120" s="42"/>
      <c r="L120" s="46"/>
      <c r="M120" s="222"/>
      <c r="N120" s="22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284</v>
      </c>
      <c r="AU120" s="19" t="s">
        <v>85</v>
      </c>
    </row>
    <row r="121" s="13" customFormat="1">
      <c r="A121" s="13"/>
      <c r="B121" s="226"/>
      <c r="C121" s="227"/>
      <c r="D121" s="219" t="s">
        <v>288</v>
      </c>
      <c r="E121" s="227"/>
      <c r="F121" s="229" t="s">
        <v>1917</v>
      </c>
      <c r="G121" s="227"/>
      <c r="H121" s="230">
        <v>52.673999999999999</v>
      </c>
      <c r="I121" s="231"/>
      <c r="J121" s="227"/>
      <c r="K121" s="227"/>
      <c r="L121" s="232"/>
      <c r="M121" s="233"/>
      <c r="N121" s="234"/>
      <c r="O121" s="234"/>
      <c r="P121" s="234"/>
      <c r="Q121" s="234"/>
      <c r="R121" s="234"/>
      <c r="S121" s="234"/>
      <c r="T121" s="235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36" t="s">
        <v>288</v>
      </c>
      <c r="AU121" s="236" t="s">
        <v>85</v>
      </c>
      <c r="AV121" s="13" t="s">
        <v>85</v>
      </c>
      <c r="AW121" s="13" t="s">
        <v>4</v>
      </c>
      <c r="AX121" s="13" t="s">
        <v>83</v>
      </c>
      <c r="AY121" s="236" t="s">
        <v>275</v>
      </c>
    </row>
    <row r="122" s="2" customFormat="1" ht="21.75" customHeight="1">
      <c r="A122" s="40"/>
      <c r="B122" s="41"/>
      <c r="C122" s="206" t="s">
        <v>337</v>
      </c>
      <c r="D122" s="206" t="s">
        <v>277</v>
      </c>
      <c r="E122" s="207" t="s">
        <v>510</v>
      </c>
      <c r="F122" s="208" t="s">
        <v>511</v>
      </c>
      <c r="G122" s="209" t="s">
        <v>280</v>
      </c>
      <c r="H122" s="210">
        <v>322</v>
      </c>
      <c r="I122" s="211"/>
      <c r="J122" s="212">
        <f>ROUND(I122*H122,2)</f>
        <v>0</v>
      </c>
      <c r="K122" s="208" t="s">
        <v>281</v>
      </c>
      <c r="L122" s="46"/>
      <c r="M122" s="213" t="s">
        <v>19</v>
      </c>
      <c r="N122" s="214" t="s">
        <v>46</v>
      </c>
      <c r="O122" s="86"/>
      <c r="P122" s="215">
        <f>O122*H122</f>
        <v>0</v>
      </c>
      <c r="Q122" s="215">
        <v>0</v>
      </c>
      <c r="R122" s="215">
        <f>Q122*H122</f>
        <v>0</v>
      </c>
      <c r="S122" s="215">
        <v>0</v>
      </c>
      <c r="T122" s="21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17" t="s">
        <v>282</v>
      </c>
      <c r="AT122" s="217" t="s">
        <v>277</v>
      </c>
      <c r="AU122" s="217" t="s">
        <v>85</v>
      </c>
      <c r="AY122" s="19" t="s">
        <v>275</v>
      </c>
      <c r="BE122" s="218">
        <f>IF(N122="základní",J122,0)</f>
        <v>0</v>
      </c>
      <c r="BF122" s="218">
        <f>IF(N122="snížená",J122,0)</f>
        <v>0</v>
      </c>
      <c r="BG122" s="218">
        <f>IF(N122="zákl. přenesená",J122,0)</f>
        <v>0</v>
      </c>
      <c r="BH122" s="218">
        <f>IF(N122="sníž. přenesená",J122,0)</f>
        <v>0</v>
      </c>
      <c r="BI122" s="218">
        <f>IF(N122="nulová",J122,0)</f>
        <v>0</v>
      </c>
      <c r="BJ122" s="19" t="s">
        <v>83</v>
      </c>
      <c r="BK122" s="218">
        <f>ROUND(I122*H122,2)</f>
        <v>0</v>
      </c>
      <c r="BL122" s="19" t="s">
        <v>282</v>
      </c>
      <c r="BM122" s="217" t="s">
        <v>1995</v>
      </c>
    </row>
    <row r="123" s="2" customFormat="1">
      <c r="A123" s="40"/>
      <c r="B123" s="41"/>
      <c r="C123" s="42"/>
      <c r="D123" s="219" t="s">
        <v>284</v>
      </c>
      <c r="E123" s="42"/>
      <c r="F123" s="220" t="s">
        <v>513</v>
      </c>
      <c r="G123" s="42"/>
      <c r="H123" s="42"/>
      <c r="I123" s="221"/>
      <c r="J123" s="42"/>
      <c r="K123" s="42"/>
      <c r="L123" s="46"/>
      <c r="M123" s="222"/>
      <c r="N123" s="22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284</v>
      </c>
      <c r="AU123" s="19" t="s">
        <v>85</v>
      </c>
    </row>
    <row r="124" s="2" customFormat="1">
      <c r="A124" s="40"/>
      <c r="B124" s="41"/>
      <c r="C124" s="42"/>
      <c r="D124" s="224" t="s">
        <v>286</v>
      </c>
      <c r="E124" s="42"/>
      <c r="F124" s="225" t="s">
        <v>514</v>
      </c>
      <c r="G124" s="42"/>
      <c r="H124" s="42"/>
      <c r="I124" s="221"/>
      <c r="J124" s="42"/>
      <c r="K124" s="42"/>
      <c r="L124" s="46"/>
      <c r="M124" s="222"/>
      <c r="N124" s="22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286</v>
      </c>
      <c r="AU124" s="19" t="s">
        <v>85</v>
      </c>
    </row>
    <row r="125" s="13" customFormat="1">
      <c r="A125" s="13"/>
      <c r="B125" s="226"/>
      <c r="C125" s="227"/>
      <c r="D125" s="219" t="s">
        <v>288</v>
      </c>
      <c r="E125" s="228" t="s">
        <v>19</v>
      </c>
      <c r="F125" s="229" t="s">
        <v>1967</v>
      </c>
      <c r="G125" s="227"/>
      <c r="H125" s="230">
        <v>322</v>
      </c>
      <c r="I125" s="231"/>
      <c r="J125" s="227"/>
      <c r="K125" s="227"/>
      <c r="L125" s="232"/>
      <c r="M125" s="233"/>
      <c r="N125" s="234"/>
      <c r="O125" s="234"/>
      <c r="P125" s="234"/>
      <c r="Q125" s="234"/>
      <c r="R125" s="234"/>
      <c r="S125" s="234"/>
      <c r="T125" s="235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36" t="s">
        <v>288</v>
      </c>
      <c r="AU125" s="236" t="s">
        <v>85</v>
      </c>
      <c r="AV125" s="13" t="s">
        <v>85</v>
      </c>
      <c r="AW125" s="13" t="s">
        <v>36</v>
      </c>
      <c r="AX125" s="13" t="s">
        <v>83</v>
      </c>
      <c r="AY125" s="236" t="s">
        <v>275</v>
      </c>
    </row>
    <row r="126" s="2" customFormat="1" ht="16.5" customHeight="1">
      <c r="A126" s="40"/>
      <c r="B126" s="41"/>
      <c r="C126" s="206" t="s">
        <v>345</v>
      </c>
      <c r="D126" s="206" t="s">
        <v>277</v>
      </c>
      <c r="E126" s="207" t="s">
        <v>423</v>
      </c>
      <c r="F126" s="208" t="s">
        <v>424</v>
      </c>
      <c r="G126" s="209" t="s">
        <v>409</v>
      </c>
      <c r="H126" s="210">
        <v>168.09999999999999</v>
      </c>
      <c r="I126" s="211"/>
      <c r="J126" s="212">
        <f>ROUND(I126*H126,2)</f>
        <v>0</v>
      </c>
      <c r="K126" s="208" t="s">
        <v>281</v>
      </c>
      <c r="L126" s="46"/>
      <c r="M126" s="213" t="s">
        <v>19</v>
      </c>
      <c r="N126" s="214" t="s">
        <v>46</v>
      </c>
      <c r="O126" s="86"/>
      <c r="P126" s="215">
        <f>O126*H126</f>
        <v>0</v>
      </c>
      <c r="Q126" s="215">
        <v>0</v>
      </c>
      <c r="R126" s="215">
        <f>Q126*H126</f>
        <v>0</v>
      </c>
      <c r="S126" s="215">
        <v>0</v>
      </c>
      <c r="T126" s="21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17" t="s">
        <v>282</v>
      </c>
      <c r="AT126" s="217" t="s">
        <v>277</v>
      </c>
      <c r="AU126" s="217" t="s">
        <v>85</v>
      </c>
      <c r="AY126" s="19" t="s">
        <v>275</v>
      </c>
      <c r="BE126" s="218">
        <f>IF(N126="základní",J126,0)</f>
        <v>0</v>
      </c>
      <c r="BF126" s="218">
        <f>IF(N126="snížená",J126,0)</f>
        <v>0</v>
      </c>
      <c r="BG126" s="218">
        <f>IF(N126="zákl. přenesená",J126,0)</f>
        <v>0</v>
      </c>
      <c r="BH126" s="218">
        <f>IF(N126="sníž. přenesená",J126,0)</f>
        <v>0</v>
      </c>
      <c r="BI126" s="218">
        <f>IF(N126="nulová",J126,0)</f>
        <v>0</v>
      </c>
      <c r="BJ126" s="19" t="s">
        <v>83</v>
      </c>
      <c r="BK126" s="218">
        <f>ROUND(I126*H126,2)</f>
        <v>0</v>
      </c>
      <c r="BL126" s="19" t="s">
        <v>282</v>
      </c>
      <c r="BM126" s="217" t="s">
        <v>1996</v>
      </c>
    </row>
    <row r="127" s="2" customFormat="1">
      <c r="A127" s="40"/>
      <c r="B127" s="41"/>
      <c r="C127" s="42"/>
      <c r="D127" s="219" t="s">
        <v>284</v>
      </c>
      <c r="E127" s="42"/>
      <c r="F127" s="220" t="s">
        <v>426</v>
      </c>
      <c r="G127" s="42"/>
      <c r="H127" s="42"/>
      <c r="I127" s="221"/>
      <c r="J127" s="42"/>
      <c r="K127" s="42"/>
      <c r="L127" s="46"/>
      <c r="M127" s="222"/>
      <c r="N127" s="22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284</v>
      </c>
      <c r="AU127" s="19" t="s">
        <v>85</v>
      </c>
    </row>
    <row r="128" s="2" customFormat="1">
      <c r="A128" s="40"/>
      <c r="B128" s="41"/>
      <c r="C128" s="42"/>
      <c r="D128" s="224" t="s">
        <v>286</v>
      </c>
      <c r="E128" s="42"/>
      <c r="F128" s="225" t="s">
        <v>427</v>
      </c>
      <c r="G128" s="42"/>
      <c r="H128" s="42"/>
      <c r="I128" s="221"/>
      <c r="J128" s="42"/>
      <c r="K128" s="42"/>
      <c r="L128" s="46"/>
      <c r="M128" s="222"/>
      <c r="N128" s="22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286</v>
      </c>
      <c r="AU128" s="19" t="s">
        <v>85</v>
      </c>
    </row>
    <row r="129" s="13" customFormat="1">
      <c r="A129" s="13"/>
      <c r="B129" s="226"/>
      <c r="C129" s="227"/>
      <c r="D129" s="219" t="s">
        <v>288</v>
      </c>
      <c r="E129" s="228" t="s">
        <v>19</v>
      </c>
      <c r="F129" s="229" t="s">
        <v>1924</v>
      </c>
      <c r="G129" s="227"/>
      <c r="H129" s="230">
        <v>80.5</v>
      </c>
      <c r="I129" s="231"/>
      <c r="J129" s="227"/>
      <c r="K129" s="227"/>
      <c r="L129" s="232"/>
      <c r="M129" s="233"/>
      <c r="N129" s="234"/>
      <c r="O129" s="234"/>
      <c r="P129" s="234"/>
      <c r="Q129" s="234"/>
      <c r="R129" s="234"/>
      <c r="S129" s="234"/>
      <c r="T129" s="235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36" t="s">
        <v>288</v>
      </c>
      <c r="AU129" s="236" t="s">
        <v>85</v>
      </c>
      <c r="AV129" s="13" t="s">
        <v>85</v>
      </c>
      <c r="AW129" s="13" t="s">
        <v>36</v>
      </c>
      <c r="AX129" s="13" t="s">
        <v>75</v>
      </c>
      <c r="AY129" s="236" t="s">
        <v>275</v>
      </c>
    </row>
    <row r="130" s="13" customFormat="1">
      <c r="A130" s="13"/>
      <c r="B130" s="226"/>
      <c r="C130" s="227"/>
      <c r="D130" s="219" t="s">
        <v>288</v>
      </c>
      <c r="E130" s="228" t="s">
        <v>19</v>
      </c>
      <c r="F130" s="229" t="s">
        <v>1925</v>
      </c>
      <c r="G130" s="227"/>
      <c r="H130" s="230">
        <v>87.599999999999994</v>
      </c>
      <c r="I130" s="231"/>
      <c r="J130" s="227"/>
      <c r="K130" s="227"/>
      <c r="L130" s="232"/>
      <c r="M130" s="233"/>
      <c r="N130" s="234"/>
      <c r="O130" s="234"/>
      <c r="P130" s="234"/>
      <c r="Q130" s="234"/>
      <c r="R130" s="234"/>
      <c r="S130" s="234"/>
      <c r="T130" s="235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36" t="s">
        <v>288</v>
      </c>
      <c r="AU130" s="236" t="s">
        <v>85</v>
      </c>
      <c r="AV130" s="13" t="s">
        <v>85</v>
      </c>
      <c r="AW130" s="13" t="s">
        <v>36</v>
      </c>
      <c r="AX130" s="13" t="s">
        <v>75</v>
      </c>
      <c r="AY130" s="236" t="s">
        <v>275</v>
      </c>
    </row>
    <row r="131" s="15" customFormat="1">
      <c r="A131" s="15"/>
      <c r="B131" s="262"/>
      <c r="C131" s="263"/>
      <c r="D131" s="219" t="s">
        <v>288</v>
      </c>
      <c r="E131" s="264" t="s">
        <v>19</v>
      </c>
      <c r="F131" s="265" t="s">
        <v>922</v>
      </c>
      <c r="G131" s="263"/>
      <c r="H131" s="266">
        <v>168.09999999999999</v>
      </c>
      <c r="I131" s="267"/>
      <c r="J131" s="263"/>
      <c r="K131" s="263"/>
      <c r="L131" s="268"/>
      <c r="M131" s="269"/>
      <c r="N131" s="270"/>
      <c r="O131" s="270"/>
      <c r="P131" s="270"/>
      <c r="Q131" s="270"/>
      <c r="R131" s="270"/>
      <c r="S131" s="270"/>
      <c r="T131" s="271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2" t="s">
        <v>288</v>
      </c>
      <c r="AU131" s="272" t="s">
        <v>85</v>
      </c>
      <c r="AV131" s="15" t="s">
        <v>282</v>
      </c>
      <c r="AW131" s="15" t="s">
        <v>36</v>
      </c>
      <c r="AX131" s="15" t="s">
        <v>83</v>
      </c>
      <c r="AY131" s="272" t="s">
        <v>275</v>
      </c>
    </row>
    <row r="132" s="2" customFormat="1" ht="16.5" customHeight="1">
      <c r="A132" s="40"/>
      <c r="B132" s="41"/>
      <c r="C132" s="206" t="s">
        <v>351</v>
      </c>
      <c r="D132" s="206" t="s">
        <v>277</v>
      </c>
      <c r="E132" s="207" t="s">
        <v>430</v>
      </c>
      <c r="F132" s="208" t="s">
        <v>431</v>
      </c>
      <c r="G132" s="209" t="s">
        <v>409</v>
      </c>
      <c r="H132" s="210">
        <v>168.09999999999999</v>
      </c>
      <c r="I132" s="211"/>
      <c r="J132" s="212">
        <f>ROUND(I132*H132,2)</f>
        <v>0</v>
      </c>
      <c r="K132" s="208" t="s">
        <v>281</v>
      </c>
      <c r="L132" s="46"/>
      <c r="M132" s="213" t="s">
        <v>19</v>
      </c>
      <c r="N132" s="214" t="s">
        <v>46</v>
      </c>
      <c r="O132" s="86"/>
      <c r="P132" s="215">
        <f>O132*H132</f>
        <v>0</v>
      </c>
      <c r="Q132" s="215">
        <v>0</v>
      </c>
      <c r="R132" s="215">
        <f>Q132*H132</f>
        <v>0</v>
      </c>
      <c r="S132" s="215">
        <v>0</v>
      </c>
      <c r="T132" s="21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17" t="s">
        <v>282</v>
      </c>
      <c r="AT132" s="217" t="s">
        <v>277</v>
      </c>
      <c r="AU132" s="217" t="s">
        <v>85</v>
      </c>
      <c r="AY132" s="19" t="s">
        <v>275</v>
      </c>
      <c r="BE132" s="218">
        <f>IF(N132="základní",J132,0)</f>
        <v>0</v>
      </c>
      <c r="BF132" s="218">
        <f>IF(N132="snížená",J132,0)</f>
        <v>0</v>
      </c>
      <c r="BG132" s="218">
        <f>IF(N132="zákl. přenesená",J132,0)</f>
        <v>0</v>
      </c>
      <c r="BH132" s="218">
        <f>IF(N132="sníž. přenesená",J132,0)</f>
        <v>0</v>
      </c>
      <c r="BI132" s="218">
        <f>IF(N132="nulová",J132,0)</f>
        <v>0</v>
      </c>
      <c r="BJ132" s="19" t="s">
        <v>83</v>
      </c>
      <c r="BK132" s="218">
        <f>ROUND(I132*H132,2)</f>
        <v>0</v>
      </c>
      <c r="BL132" s="19" t="s">
        <v>282</v>
      </c>
      <c r="BM132" s="217" t="s">
        <v>1997</v>
      </c>
    </row>
    <row r="133" s="2" customFormat="1">
      <c r="A133" s="40"/>
      <c r="B133" s="41"/>
      <c r="C133" s="42"/>
      <c r="D133" s="219" t="s">
        <v>284</v>
      </c>
      <c r="E133" s="42"/>
      <c r="F133" s="220" t="s">
        <v>433</v>
      </c>
      <c r="G133" s="42"/>
      <c r="H133" s="42"/>
      <c r="I133" s="221"/>
      <c r="J133" s="42"/>
      <c r="K133" s="42"/>
      <c r="L133" s="46"/>
      <c r="M133" s="222"/>
      <c r="N133" s="22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284</v>
      </c>
      <c r="AU133" s="19" t="s">
        <v>85</v>
      </c>
    </row>
    <row r="134" s="2" customFormat="1">
      <c r="A134" s="40"/>
      <c r="B134" s="41"/>
      <c r="C134" s="42"/>
      <c r="D134" s="224" t="s">
        <v>286</v>
      </c>
      <c r="E134" s="42"/>
      <c r="F134" s="225" t="s">
        <v>434</v>
      </c>
      <c r="G134" s="42"/>
      <c r="H134" s="42"/>
      <c r="I134" s="221"/>
      <c r="J134" s="42"/>
      <c r="K134" s="42"/>
      <c r="L134" s="46"/>
      <c r="M134" s="222"/>
      <c r="N134" s="22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286</v>
      </c>
      <c r="AU134" s="19" t="s">
        <v>85</v>
      </c>
    </row>
    <row r="135" s="13" customFormat="1">
      <c r="A135" s="13"/>
      <c r="B135" s="226"/>
      <c r="C135" s="227"/>
      <c r="D135" s="219" t="s">
        <v>288</v>
      </c>
      <c r="E135" s="228" t="s">
        <v>19</v>
      </c>
      <c r="F135" s="229" t="s">
        <v>1924</v>
      </c>
      <c r="G135" s="227"/>
      <c r="H135" s="230">
        <v>80.5</v>
      </c>
      <c r="I135" s="231"/>
      <c r="J135" s="227"/>
      <c r="K135" s="227"/>
      <c r="L135" s="232"/>
      <c r="M135" s="233"/>
      <c r="N135" s="234"/>
      <c r="O135" s="234"/>
      <c r="P135" s="234"/>
      <c r="Q135" s="234"/>
      <c r="R135" s="234"/>
      <c r="S135" s="234"/>
      <c r="T135" s="235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36" t="s">
        <v>288</v>
      </c>
      <c r="AU135" s="236" t="s">
        <v>85</v>
      </c>
      <c r="AV135" s="13" t="s">
        <v>85</v>
      </c>
      <c r="AW135" s="13" t="s">
        <v>36</v>
      </c>
      <c r="AX135" s="13" t="s">
        <v>75</v>
      </c>
      <c r="AY135" s="236" t="s">
        <v>275</v>
      </c>
    </row>
    <row r="136" s="13" customFormat="1">
      <c r="A136" s="13"/>
      <c r="B136" s="226"/>
      <c r="C136" s="227"/>
      <c r="D136" s="219" t="s">
        <v>288</v>
      </c>
      <c r="E136" s="228" t="s">
        <v>19</v>
      </c>
      <c r="F136" s="229" t="s">
        <v>1925</v>
      </c>
      <c r="G136" s="227"/>
      <c r="H136" s="230">
        <v>87.599999999999994</v>
      </c>
      <c r="I136" s="231"/>
      <c r="J136" s="227"/>
      <c r="K136" s="227"/>
      <c r="L136" s="232"/>
      <c r="M136" s="233"/>
      <c r="N136" s="234"/>
      <c r="O136" s="234"/>
      <c r="P136" s="234"/>
      <c r="Q136" s="234"/>
      <c r="R136" s="234"/>
      <c r="S136" s="234"/>
      <c r="T136" s="235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36" t="s">
        <v>288</v>
      </c>
      <c r="AU136" s="236" t="s">
        <v>85</v>
      </c>
      <c r="AV136" s="13" t="s">
        <v>85</v>
      </c>
      <c r="AW136" s="13" t="s">
        <v>36</v>
      </c>
      <c r="AX136" s="13" t="s">
        <v>75</v>
      </c>
      <c r="AY136" s="236" t="s">
        <v>275</v>
      </c>
    </row>
    <row r="137" s="15" customFormat="1">
      <c r="A137" s="15"/>
      <c r="B137" s="262"/>
      <c r="C137" s="263"/>
      <c r="D137" s="219" t="s">
        <v>288</v>
      </c>
      <c r="E137" s="264" t="s">
        <v>19</v>
      </c>
      <c r="F137" s="265" t="s">
        <v>922</v>
      </c>
      <c r="G137" s="263"/>
      <c r="H137" s="266">
        <v>168.09999999999999</v>
      </c>
      <c r="I137" s="267"/>
      <c r="J137" s="263"/>
      <c r="K137" s="263"/>
      <c r="L137" s="268"/>
      <c r="M137" s="269"/>
      <c r="N137" s="270"/>
      <c r="O137" s="270"/>
      <c r="P137" s="270"/>
      <c r="Q137" s="270"/>
      <c r="R137" s="270"/>
      <c r="S137" s="270"/>
      <c r="T137" s="271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72" t="s">
        <v>288</v>
      </c>
      <c r="AU137" s="272" t="s">
        <v>85</v>
      </c>
      <c r="AV137" s="15" t="s">
        <v>282</v>
      </c>
      <c r="AW137" s="15" t="s">
        <v>36</v>
      </c>
      <c r="AX137" s="15" t="s">
        <v>83</v>
      </c>
      <c r="AY137" s="272" t="s">
        <v>275</v>
      </c>
    </row>
    <row r="138" s="2" customFormat="1" ht="16.5" customHeight="1">
      <c r="A138" s="40"/>
      <c r="B138" s="41"/>
      <c r="C138" s="206" t="s">
        <v>8</v>
      </c>
      <c r="D138" s="206" t="s">
        <v>277</v>
      </c>
      <c r="E138" s="207" t="s">
        <v>436</v>
      </c>
      <c r="F138" s="208" t="s">
        <v>437</v>
      </c>
      <c r="G138" s="209" t="s">
        <v>409</v>
      </c>
      <c r="H138" s="210">
        <v>672.39999999999998</v>
      </c>
      <c r="I138" s="211"/>
      <c r="J138" s="212">
        <f>ROUND(I138*H138,2)</f>
        <v>0</v>
      </c>
      <c r="K138" s="208" t="s">
        <v>281</v>
      </c>
      <c r="L138" s="46"/>
      <c r="M138" s="213" t="s">
        <v>19</v>
      </c>
      <c r="N138" s="214" t="s">
        <v>46</v>
      </c>
      <c r="O138" s="86"/>
      <c r="P138" s="215">
        <f>O138*H138</f>
        <v>0</v>
      </c>
      <c r="Q138" s="215">
        <v>0</v>
      </c>
      <c r="R138" s="215">
        <f>Q138*H138</f>
        <v>0</v>
      </c>
      <c r="S138" s="215">
        <v>0</v>
      </c>
      <c r="T138" s="21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17" t="s">
        <v>282</v>
      </c>
      <c r="AT138" s="217" t="s">
        <v>277</v>
      </c>
      <c r="AU138" s="217" t="s">
        <v>85</v>
      </c>
      <c r="AY138" s="19" t="s">
        <v>275</v>
      </c>
      <c r="BE138" s="218">
        <f>IF(N138="základní",J138,0)</f>
        <v>0</v>
      </c>
      <c r="BF138" s="218">
        <f>IF(N138="snížená",J138,0)</f>
        <v>0</v>
      </c>
      <c r="BG138" s="218">
        <f>IF(N138="zákl. přenesená",J138,0)</f>
        <v>0</v>
      </c>
      <c r="BH138" s="218">
        <f>IF(N138="sníž. přenesená",J138,0)</f>
        <v>0</v>
      </c>
      <c r="BI138" s="218">
        <f>IF(N138="nulová",J138,0)</f>
        <v>0</v>
      </c>
      <c r="BJ138" s="19" t="s">
        <v>83</v>
      </c>
      <c r="BK138" s="218">
        <f>ROUND(I138*H138,2)</f>
        <v>0</v>
      </c>
      <c r="BL138" s="19" t="s">
        <v>282</v>
      </c>
      <c r="BM138" s="217" t="s">
        <v>1998</v>
      </c>
    </row>
    <row r="139" s="2" customFormat="1">
      <c r="A139" s="40"/>
      <c r="B139" s="41"/>
      <c r="C139" s="42"/>
      <c r="D139" s="219" t="s">
        <v>284</v>
      </c>
      <c r="E139" s="42"/>
      <c r="F139" s="220" t="s">
        <v>439</v>
      </c>
      <c r="G139" s="42"/>
      <c r="H139" s="42"/>
      <c r="I139" s="221"/>
      <c r="J139" s="42"/>
      <c r="K139" s="42"/>
      <c r="L139" s="46"/>
      <c r="M139" s="222"/>
      <c r="N139" s="22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284</v>
      </c>
      <c r="AU139" s="19" t="s">
        <v>85</v>
      </c>
    </row>
    <row r="140" s="2" customFormat="1">
      <c r="A140" s="40"/>
      <c r="B140" s="41"/>
      <c r="C140" s="42"/>
      <c r="D140" s="224" t="s">
        <v>286</v>
      </c>
      <c r="E140" s="42"/>
      <c r="F140" s="225" t="s">
        <v>440</v>
      </c>
      <c r="G140" s="42"/>
      <c r="H140" s="42"/>
      <c r="I140" s="221"/>
      <c r="J140" s="42"/>
      <c r="K140" s="42"/>
      <c r="L140" s="46"/>
      <c r="M140" s="222"/>
      <c r="N140" s="22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286</v>
      </c>
      <c r="AU140" s="19" t="s">
        <v>85</v>
      </c>
    </row>
    <row r="141" s="14" customFormat="1">
      <c r="A141" s="14"/>
      <c r="B141" s="248"/>
      <c r="C141" s="249"/>
      <c r="D141" s="219" t="s">
        <v>288</v>
      </c>
      <c r="E141" s="250" t="s">
        <v>19</v>
      </c>
      <c r="F141" s="251" t="s">
        <v>947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288</v>
      </c>
      <c r="AU141" s="257" t="s">
        <v>85</v>
      </c>
      <c r="AV141" s="14" t="s">
        <v>83</v>
      </c>
      <c r="AW141" s="14" t="s">
        <v>36</v>
      </c>
      <c r="AX141" s="14" t="s">
        <v>75</v>
      </c>
      <c r="AY141" s="257" t="s">
        <v>275</v>
      </c>
    </row>
    <row r="142" s="13" customFormat="1">
      <c r="A142" s="13"/>
      <c r="B142" s="226"/>
      <c r="C142" s="227"/>
      <c r="D142" s="219" t="s">
        <v>288</v>
      </c>
      <c r="E142" s="228" t="s">
        <v>19</v>
      </c>
      <c r="F142" s="229" t="s">
        <v>1928</v>
      </c>
      <c r="G142" s="227"/>
      <c r="H142" s="230">
        <v>322</v>
      </c>
      <c r="I142" s="231"/>
      <c r="J142" s="227"/>
      <c r="K142" s="227"/>
      <c r="L142" s="232"/>
      <c r="M142" s="233"/>
      <c r="N142" s="234"/>
      <c r="O142" s="234"/>
      <c r="P142" s="234"/>
      <c r="Q142" s="234"/>
      <c r="R142" s="234"/>
      <c r="S142" s="234"/>
      <c r="T142" s="235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36" t="s">
        <v>288</v>
      </c>
      <c r="AU142" s="236" t="s">
        <v>85</v>
      </c>
      <c r="AV142" s="13" t="s">
        <v>85</v>
      </c>
      <c r="AW142" s="13" t="s">
        <v>36</v>
      </c>
      <c r="AX142" s="13" t="s">
        <v>75</v>
      </c>
      <c r="AY142" s="236" t="s">
        <v>275</v>
      </c>
    </row>
    <row r="143" s="13" customFormat="1">
      <c r="A143" s="13"/>
      <c r="B143" s="226"/>
      <c r="C143" s="227"/>
      <c r="D143" s="219" t="s">
        <v>288</v>
      </c>
      <c r="E143" s="228" t="s">
        <v>19</v>
      </c>
      <c r="F143" s="229" t="s">
        <v>1929</v>
      </c>
      <c r="G143" s="227"/>
      <c r="H143" s="230">
        <v>350.39999999999998</v>
      </c>
      <c r="I143" s="231"/>
      <c r="J143" s="227"/>
      <c r="K143" s="227"/>
      <c r="L143" s="232"/>
      <c r="M143" s="233"/>
      <c r="N143" s="234"/>
      <c r="O143" s="234"/>
      <c r="P143" s="234"/>
      <c r="Q143" s="234"/>
      <c r="R143" s="234"/>
      <c r="S143" s="234"/>
      <c r="T143" s="235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36" t="s">
        <v>288</v>
      </c>
      <c r="AU143" s="236" t="s">
        <v>85</v>
      </c>
      <c r="AV143" s="13" t="s">
        <v>85</v>
      </c>
      <c r="AW143" s="13" t="s">
        <v>36</v>
      </c>
      <c r="AX143" s="13" t="s">
        <v>75</v>
      </c>
      <c r="AY143" s="236" t="s">
        <v>275</v>
      </c>
    </row>
    <row r="144" s="15" customFormat="1">
      <c r="A144" s="15"/>
      <c r="B144" s="262"/>
      <c r="C144" s="263"/>
      <c r="D144" s="219" t="s">
        <v>288</v>
      </c>
      <c r="E144" s="264" t="s">
        <v>19</v>
      </c>
      <c r="F144" s="265" t="s">
        <v>922</v>
      </c>
      <c r="G144" s="263"/>
      <c r="H144" s="266">
        <v>672.39999999999998</v>
      </c>
      <c r="I144" s="267"/>
      <c r="J144" s="263"/>
      <c r="K144" s="263"/>
      <c r="L144" s="268"/>
      <c r="M144" s="269"/>
      <c r="N144" s="270"/>
      <c r="O144" s="270"/>
      <c r="P144" s="270"/>
      <c r="Q144" s="270"/>
      <c r="R144" s="270"/>
      <c r="S144" s="270"/>
      <c r="T144" s="271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2" t="s">
        <v>288</v>
      </c>
      <c r="AU144" s="272" t="s">
        <v>85</v>
      </c>
      <c r="AV144" s="15" t="s">
        <v>282</v>
      </c>
      <c r="AW144" s="15" t="s">
        <v>36</v>
      </c>
      <c r="AX144" s="15" t="s">
        <v>83</v>
      </c>
      <c r="AY144" s="272" t="s">
        <v>275</v>
      </c>
    </row>
    <row r="145" s="12" customFormat="1" ht="22.8" customHeight="1">
      <c r="A145" s="12"/>
      <c r="B145" s="190"/>
      <c r="C145" s="191"/>
      <c r="D145" s="192" t="s">
        <v>74</v>
      </c>
      <c r="E145" s="204" t="s">
        <v>467</v>
      </c>
      <c r="F145" s="204" t="s">
        <v>468</v>
      </c>
      <c r="G145" s="191"/>
      <c r="H145" s="191"/>
      <c r="I145" s="194"/>
      <c r="J145" s="205">
        <f>BK145</f>
        <v>0</v>
      </c>
      <c r="K145" s="191"/>
      <c r="L145" s="196"/>
      <c r="M145" s="197"/>
      <c r="N145" s="198"/>
      <c r="O145" s="198"/>
      <c r="P145" s="199">
        <f>SUM(P146:P148)</f>
        <v>0</v>
      </c>
      <c r="Q145" s="198"/>
      <c r="R145" s="199">
        <f>SUM(R146:R148)</f>
        <v>0</v>
      </c>
      <c r="S145" s="198"/>
      <c r="T145" s="200">
        <f>SUM(T146:T148)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01" t="s">
        <v>83</v>
      </c>
      <c r="AT145" s="202" t="s">
        <v>74</v>
      </c>
      <c r="AU145" s="202" t="s">
        <v>83</v>
      </c>
      <c r="AY145" s="201" t="s">
        <v>275</v>
      </c>
      <c r="BK145" s="203">
        <f>SUM(BK146:BK148)</f>
        <v>0</v>
      </c>
    </row>
    <row r="146" s="2" customFormat="1" ht="16.5" customHeight="1">
      <c r="A146" s="40"/>
      <c r="B146" s="41"/>
      <c r="C146" s="206" t="s">
        <v>361</v>
      </c>
      <c r="D146" s="206" t="s">
        <v>277</v>
      </c>
      <c r="E146" s="207" t="s">
        <v>470</v>
      </c>
      <c r="F146" s="208" t="s">
        <v>471</v>
      </c>
      <c r="G146" s="209" t="s">
        <v>292</v>
      </c>
      <c r="H146" s="210">
        <v>10.614000000000001</v>
      </c>
      <c r="I146" s="211"/>
      <c r="J146" s="212">
        <f>ROUND(I146*H146,2)</f>
        <v>0</v>
      </c>
      <c r="K146" s="208" t="s">
        <v>281</v>
      </c>
      <c r="L146" s="46"/>
      <c r="M146" s="213" t="s">
        <v>19</v>
      </c>
      <c r="N146" s="214" t="s">
        <v>46</v>
      </c>
      <c r="O146" s="86"/>
      <c r="P146" s="215">
        <f>O146*H146</f>
        <v>0</v>
      </c>
      <c r="Q146" s="215">
        <v>0</v>
      </c>
      <c r="R146" s="215">
        <f>Q146*H146</f>
        <v>0</v>
      </c>
      <c r="S146" s="215">
        <v>0</v>
      </c>
      <c r="T146" s="21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17" t="s">
        <v>282</v>
      </c>
      <c r="AT146" s="217" t="s">
        <v>277</v>
      </c>
      <c r="AU146" s="217" t="s">
        <v>85</v>
      </c>
      <c r="AY146" s="19" t="s">
        <v>275</v>
      </c>
      <c r="BE146" s="218">
        <f>IF(N146="základní",J146,0)</f>
        <v>0</v>
      </c>
      <c r="BF146" s="218">
        <f>IF(N146="snížená",J146,0)</f>
        <v>0</v>
      </c>
      <c r="BG146" s="218">
        <f>IF(N146="zákl. přenesená",J146,0)</f>
        <v>0</v>
      </c>
      <c r="BH146" s="218">
        <f>IF(N146="sníž. přenesená",J146,0)</f>
        <v>0</v>
      </c>
      <c r="BI146" s="218">
        <f>IF(N146="nulová",J146,0)</f>
        <v>0</v>
      </c>
      <c r="BJ146" s="19" t="s">
        <v>83</v>
      </c>
      <c r="BK146" s="218">
        <f>ROUND(I146*H146,2)</f>
        <v>0</v>
      </c>
      <c r="BL146" s="19" t="s">
        <v>282</v>
      </c>
      <c r="BM146" s="217" t="s">
        <v>1999</v>
      </c>
    </row>
    <row r="147" s="2" customFormat="1">
      <c r="A147" s="40"/>
      <c r="B147" s="41"/>
      <c r="C147" s="42"/>
      <c r="D147" s="219" t="s">
        <v>284</v>
      </c>
      <c r="E147" s="42"/>
      <c r="F147" s="220" t="s">
        <v>473</v>
      </c>
      <c r="G147" s="42"/>
      <c r="H147" s="42"/>
      <c r="I147" s="221"/>
      <c r="J147" s="42"/>
      <c r="K147" s="42"/>
      <c r="L147" s="46"/>
      <c r="M147" s="222"/>
      <c r="N147" s="22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284</v>
      </c>
      <c r="AU147" s="19" t="s">
        <v>85</v>
      </c>
    </row>
    <row r="148" s="2" customFormat="1">
      <c r="A148" s="40"/>
      <c r="B148" s="41"/>
      <c r="C148" s="42"/>
      <c r="D148" s="224" t="s">
        <v>286</v>
      </c>
      <c r="E148" s="42"/>
      <c r="F148" s="225" t="s">
        <v>474</v>
      </c>
      <c r="G148" s="42"/>
      <c r="H148" s="42"/>
      <c r="I148" s="221"/>
      <c r="J148" s="42"/>
      <c r="K148" s="42"/>
      <c r="L148" s="46"/>
      <c r="M148" s="258"/>
      <c r="N148" s="259"/>
      <c r="O148" s="260"/>
      <c r="P148" s="260"/>
      <c r="Q148" s="260"/>
      <c r="R148" s="260"/>
      <c r="S148" s="260"/>
      <c r="T148" s="261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286</v>
      </c>
      <c r="AU148" s="19" t="s">
        <v>85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iZODxnBh8TXeajHp49d5KL9jd1KF5DrE+rPlTttRGAiTwiojeGq2/pIV54AJGYc+PMURwpx53QtjCJByTq0faQ==" hashValue="CoQk3qdd+4HHnqZaKsJmstE9OryE4DuGhKXywmlaK7g41pUkE5K03wvnWSTI+IPcZQNAHDkqCEutXuyGcJlLew==" algorithmName="SHA-512" password="CC35"/>
  <autoFilter ref="C81:K148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87" r:id="rId1" display="https://podminky.urs.cz/item/CS_URS_2024_02/111151231"/>
    <hyperlink ref="F102" r:id="rId2" display="https://podminky.urs.cz/item/CS_URS_2024_02/184801121"/>
    <hyperlink ref="F107" r:id="rId3" display="https://podminky.urs.cz/item/CS_URS_2024_02/184806111"/>
    <hyperlink ref="F111" r:id="rId4" display="https://podminky.urs.cz/item/CS_URS_2024_02/184911111"/>
    <hyperlink ref="F115" r:id="rId5" display="https://podminky.urs.cz/item/CS_URS_2024_02/184911421"/>
    <hyperlink ref="F124" r:id="rId6" display="https://podminky.urs.cz/item/CS_URS_2024_02/185804214"/>
    <hyperlink ref="F128" r:id="rId7" display="https://podminky.urs.cz/item/CS_URS_2024_02/185804312"/>
    <hyperlink ref="F134" r:id="rId8" display="https://podminky.urs.cz/item/CS_URS_2024_02/185851121"/>
    <hyperlink ref="F140" r:id="rId9" display="https://podminky.urs.cz/item/CS_URS_2024_02/185851129"/>
    <hyperlink ref="F148" r:id="rId10" display="https://podminky.urs.cz/item/CS_URS_2024_02/9982313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247</v>
      </c>
    </row>
    <row r="3" s="1" customFormat="1" ht="6.96" customHeight="1">
      <c r="B3" s="130"/>
      <c r="C3" s="131"/>
      <c r="D3" s="131"/>
      <c r="E3" s="131"/>
      <c r="F3" s="131"/>
      <c r="G3" s="131"/>
      <c r="H3" s="131"/>
      <c r="I3" s="131"/>
      <c r="J3" s="131"/>
      <c r="K3" s="131"/>
      <c r="L3" s="22"/>
      <c r="AT3" s="19" t="s">
        <v>85</v>
      </c>
    </row>
    <row r="4" s="1" customFormat="1" ht="24.96" customHeight="1">
      <c r="B4" s="22"/>
      <c r="D4" s="132" t="s">
        <v>248</v>
      </c>
      <c r="L4" s="22"/>
      <c r="M4" s="13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34" t="s">
        <v>16</v>
      </c>
      <c r="L6" s="22"/>
    </row>
    <row r="7" s="1" customFormat="1" ht="16.5" customHeight="1">
      <c r="B7" s="22"/>
      <c r="E7" s="135" t="str">
        <f>'Rekapitulace stavby'!K6</f>
        <v>PD – Výsadba prvků ÚSES v k.ú. Velké Němčice</v>
      </c>
      <c r="F7" s="134"/>
      <c r="G7" s="134"/>
      <c r="H7" s="134"/>
      <c r="L7" s="22"/>
    </row>
    <row r="8" s="2" customFormat="1" ht="12" customHeight="1">
      <c r="A8" s="40"/>
      <c r="B8" s="46"/>
      <c r="C8" s="40"/>
      <c r="D8" s="134" t="s">
        <v>249</v>
      </c>
      <c r="E8" s="40"/>
      <c r="F8" s="40"/>
      <c r="G8" s="40"/>
      <c r="H8" s="40"/>
      <c r="I8" s="40"/>
      <c r="J8" s="40"/>
      <c r="K8" s="40"/>
      <c r="L8" s="13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37" t="s">
        <v>2000</v>
      </c>
      <c r="F9" s="40"/>
      <c r="G9" s="40"/>
      <c r="H9" s="40"/>
      <c r="I9" s="40"/>
      <c r="J9" s="40"/>
      <c r="K9" s="40"/>
      <c r="L9" s="13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3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34" t="s">
        <v>18</v>
      </c>
      <c r="E11" s="40"/>
      <c r="F11" s="138" t="s">
        <v>19</v>
      </c>
      <c r="G11" s="40"/>
      <c r="H11" s="40"/>
      <c r="I11" s="134" t="s">
        <v>20</v>
      </c>
      <c r="J11" s="138" t="s">
        <v>19</v>
      </c>
      <c r="K11" s="40"/>
      <c r="L11" s="13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34" t="s">
        <v>21</v>
      </c>
      <c r="E12" s="40"/>
      <c r="F12" s="138" t="s">
        <v>22</v>
      </c>
      <c r="G12" s="40"/>
      <c r="H12" s="40"/>
      <c r="I12" s="134" t="s">
        <v>23</v>
      </c>
      <c r="J12" s="139" t="str">
        <f>'Rekapitulace stavby'!AN8</f>
        <v>19. 8. 2024</v>
      </c>
      <c r="K12" s="40"/>
      <c r="L12" s="13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3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34" t="s">
        <v>25</v>
      </c>
      <c r="E14" s="40"/>
      <c r="F14" s="40"/>
      <c r="G14" s="40"/>
      <c r="H14" s="40"/>
      <c r="I14" s="134" t="s">
        <v>26</v>
      </c>
      <c r="J14" s="138" t="s">
        <v>27</v>
      </c>
      <c r="K14" s="40"/>
      <c r="L14" s="13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8" t="s">
        <v>28</v>
      </c>
      <c r="F15" s="40"/>
      <c r="G15" s="40"/>
      <c r="H15" s="40"/>
      <c r="I15" s="134" t="s">
        <v>29</v>
      </c>
      <c r="J15" s="138" t="s">
        <v>19</v>
      </c>
      <c r="K15" s="40"/>
      <c r="L15" s="13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3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34" t="s">
        <v>30</v>
      </c>
      <c r="E17" s="40"/>
      <c r="F17" s="40"/>
      <c r="G17" s="40"/>
      <c r="H17" s="40"/>
      <c r="I17" s="134" t="s">
        <v>26</v>
      </c>
      <c r="J17" s="35" t="str">
        <f>'Rekapitulace stavby'!AN13</f>
        <v>Vyplň údaj</v>
      </c>
      <c r="K17" s="40"/>
      <c r="L17" s="13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8"/>
      <c r="G18" s="138"/>
      <c r="H18" s="138"/>
      <c r="I18" s="134" t="s">
        <v>29</v>
      </c>
      <c r="J18" s="35" t="str">
        <f>'Rekapitulace stavby'!AN14</f>
        <v>Vyplň údaj</v>
      </c>
      <c r="K18" s="40"/>
      <c r="L18" s="13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3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34" t="s">
        <v>32</v>
      </c>
      <c r="E20" s="40"/>
      <c r="F20" s="40"/>
      <c r="G20" s="40"/>
      <c r="H20" s="40"/>
      <c r="I20" s="134" t="s">
        <v>26</v>
      </c>
      <c r="J20" s="138" t="s">
        <v>33</v>
      </c>
      <c r="K20" s="40"/>
      <c r="L20" s="13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8" t="s">
        <v>34</v>
      </c>
      <c r="F21" s="40"/>
      <c r="G21" s="40"/>
      <c r="H21" s="40"/>
      <c r="I21" s="134" t="s">
        <v>29</v>
      </c>
      <c r="J21" s="138" t="s">
        <v>35</v>
      </c>
      <c r="K21" s="40"/>
      <c r="L21" s="13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3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34" t="s">
        <v>37</v>
      </c>
      <c r="E23" s="40"/>
      <c r="F23" s="40"/>
      <c r="G23" s="40"/>
      <c r="H23" s="40"/>
      <c r="I23" s="134" t="s">
        <v>26</v>
      </c>
      <c r="J23" s="138" t="str">
        <f>IF('Rekapitulace stavby'!AN19="","",'Rekapitulace stavby'!AN19)</f>
        <v/>
      </c>
      <c r="K23" s="40"/>
      <c r="L23" s="13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8" t="str">
        <f>IF('Rekapitulace stavby'!E20="","",'Rekapitulace stavby'!E20)</f>
        <v xml:space="preserve"> </v>
      </c>
      <c r="F24" s="40"/>
      <c r="G24" s="40"/>
      <c r="H24" s="40"/>
      <c r="I24" s="134" t="s">
        <v>29</v>
      </c>
      <c r="J24" s="138" t="str">
        <f>IF('Rekapitulace stavby'!AN20="","",'Rekapitulace stavby'!AN20)</f>
        <v/>
      </c>
      <c r="K24" s="40"/>
      <c r="L24" s="13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3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34" t="s">
        <v>39</v>
      </c>
      <c r="E26" s="40"/>
      <c r="F26" s="40"/>
      <c r="G26" s="40"/>
      <c r="H26" s="40"/>
      <c r="I26" s="40"/>
      <c r="J26" s="40"/>
      <c r="K26" s="40"/>
      <c r="L26" s="13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0"/>
      <c r="B27" s="141"/>
      <c r="C27" s="140"/>
      <c r="D27" s="140"/>
      <c r="E27" s="142" t="s">
        <v>19</v>
      </c>
      <c r="F27" s="142"/>
      <c r="G27" s="142"/>
      <c r="H27" s="142"/>
      <c r="I27" s="140"/>
      <c r="J27" s="140"/>
      <c r="K27" s="140"/>
      <c r="L27" s="143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140"/>
      <c r="AD27" s="140"/>
      <c r="AE27" s="140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3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44"/>
      <c r="E29" s="144"/>
      <c r="F29" s="144"/>
      <c r="G29" s="144"/>
      <c r="H29" s="144"/>
      <c r="I29" s="144"/>
      <c r="J29" s="144"/>
      <c r="K29" s="144"/>
      <c r="L29" s="13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45" t="s">
        <v>41</v>
      </c>
      <c r="E30" s="40"/>
      <c r="F30" s="40"/>
      <c r="G30" s="40"/>
      <c r="H30" s="40"/>
      <c r="I30" s="40"/>
      <c r="J30" s="146">
        <f>ROUND(J82, 2)</f>
        <v>0</v>
      </c>
      <c r="K30" s="40"/>
      <c r="L30" s="13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44"/>
      <c r="E31" s="144"/>
      <c r="F31" s="144"/>
      <c r="G31" s="144"/>
      <c r="H31" s="144"/>
      <c r="I31" s="144"/>
      <c r="J31" s="144"/>
      <c r="K31" s="144"/>
      <c r="L31" s="13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47" t="s">
        <v>43</v>
      </c>
      <c r="G32" s="40"/>
      <c r="H32" s="40"/>
      <c r="I32" s="147" t="s">
        <v>42</v>
      </c>
      <c r="J32" s="147" t="s">
        <v>44</v>
      </c>
      <c r="K32" s="40"/>
      <c r="L32" s="13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48" t="s">
        <v>45</v>
      </c>
      <c r="E33" s="134" t="s">
        <v>46</v>
      </c>
      <c r="F33" s="149">
        <f>ROUND((SUM(BE82:BE117)),  2)</f>
        <v>0</v>
      </c>
      <c r="G33" s="40"/>
      <c r="H33" s="40"/>
      <c r="I33" s="150">
        <v>0.20999999999999999</v>
      </c>
      <c r="J33" s="149">
        <f>ROUND(((SUM(BE82:BE117))*I33),  2)</f>
        <v>0</v>
      </c>
      <c r="K33" s="40"/>
      <c r="L33" s="13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34" t="s">
        <v>47</v>
      </c>
      <c r="F34" s="149">
        <f>ROUND((SUM(BF82:BF117)),  2)</f>
        <v>0</v>
      </c>
      <c r="G34" s="40"/>
      <c r="H34" s="40"/>
      <c r="I34" s="150">
        <v>0.12</v>
      </c>
      <c r="J34" s="149">
        <f>ROUND(((SUM(BF82:BF117))*I34),  2)</f>
        <v>0</v>
      </c>
      <c r="K34" s="40"/>
      <c r="L34" s="13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34" t="s">
        <v>48</v>
      </c>
      <c r="F35" s="149">
        <f>ROUND((SUM(BG82:BG117)),  2)</f>
        <v>0</v>
      </c>
      <c r="G35" s="40"/>
      <c r="H35" s="40"/>
      <c r="I35" s="150">
        <v>0.20999999999999999</v>
      </c>
      <c r="J35" s="149">
        <f>0</f>
        <v>0</v>
      </c>
      <c r="K35" s="40"/>
      <c r="L35" s="13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34" t="s">
        <v>49</v>
      </c>
      <c r="F36" s="149">
        <f>ROUND((SUM(BH82:BH117)),  2)</f>
        <v>0</v>
      </c>
      <c r="G36" s="40"/>
      <c r="H36" s="40"/>
      <c r="I36" s="150">
        <v>0.12</v>
      </c>
      <c r="J36" s="149">
        <f>0</f>
        <v>0</v>
      </c>
      <c r="K36" s="40"/>
      <c r="L36" s="13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34" t="s">
        <v>50</v>
      </c>
      <c r="F37" s="149">
        <f>ROUND((SUM(BI82:BI117)),  2)</f>
        <v>0</v>
      </c>
      <c r="G37" s="40"/>
      <c r="H37" s="40"/>
      <c r="I37" s="150">
        <v>0</v>
      </c>
      <c r="J37" s="149">
        <f>0</f>
        <v>0</v>
      </c>
      <c r="K37" s="40"/>
      <c r="L37" s="13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3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51"/>
      <c r="D39" s="152" t="s">
        <v>51</v>
      </c>
      <c r="E39" s="153"/>
      <c r="F39" s="153"/>
      <c r="G39" s="154" t="s">
        <v>52</v>
      </c>
      <c r="H39" s="155" t="s">
        <v>53</v>
      </c>
      <c r="I39" s="153"/>
      <c r="J39" s="156">
        <f>SUM(J30:J37)</f>
        <v>0</v>
      </c>
      <c r="K39" s="157"/>
      <c r="L39" s="13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58"/>
      <c r="C40" s="159"/>
      <c r="D40" s="159"/>
      <c r="E40" s="159"/>
      <c r="F40" s="159"/>
      <c r="G40" s="159"/>
      <c r="H40" s="159"/>
      <c r="I40" s="159"/>
      <c r="J40" s="159"/>
      <c r="K40" s="159"/>
      <c r="L40" s="13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0"/>
      <c r="C44" s="161"/>
      <c r="D44" s="161"/>
      <c r="E44" s="161"/>
      <c r="F44" s="161"/>
      <c r="G44" s="161"/>
      <c r="H44" s="161"/>
      <c r="I44" s="161"/>
      <c r="J44" s="161"/>
      <c r="K44" s="161"/>
      <c r="L44" s="13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251</v>
      </c>
      <c r="D45" s="42"/>
      <c r="E45" s="42"/>
      <c r="F45" s="42"/>
      <c r="G45" s="42"/>
      <c r="H45" s="42"/>
      <c r="I45" s="42"/>
      <c r="J45" s="42"/>
      <c r="K45" s="42"/>
      <c r="L45" s="13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3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16</v>
      </c>
      <c r="D47" s="42"/>
      <c r="E47" s="42"/>
      <c r="F47" s="42"/>
      <c r="G47" s="42"/>
      <c r="H47" s="42"/>
      <c r="I47" s="42"/>
      <c r="J47" s="42"/>
      <c r="K47" s="42"/>
      <c r="L47" s="13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62" t="str">
        <f>E7</f>
        <v>PD – Výsadba prvků ÚSES v k.ú. Velké Němčice</v>
      </c>
      <c r="F48" s="34"/>
      <c r="G48" s="34"/>
      <c r="H48" s="34"/>
      <c r="I48" s="42"/>
      <c r="J48" s="42"/>
      <c r="K48" s="42"/>
      <c r="L48" s="13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249</v>
      </c>
      <c r="D49" s="42"/>
      <c r="E49" s="42"/>
      <c r="F49" s="42"/>
      <c r="G49" s="42"/>
      <c r="H49" s="42"/>
      <c r="I49" s="42"/>
      <c r="J49" s="42"/>
      <c r="K49" s="42"/>
      <c r="L49" s="13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247099-11.5 - SO 11 Vedlejší a ostatní náklady</v>
      </c>
      <c r="F50" s="42"/>
      <c r="G50" s="42"/>
      <c r="H50" s="42"/>
      <c r="I50" s="42"/>
      <c r="J50" s="42"/>
      <c r="K50" s="42"/>
      <c r="L50" s="13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3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21</v>
      </c>
      <c r="D52" s="42"/>
      <c r="E52" s="42"/>
      <c r="F52" s="29" t="str">
        <f>F12</f>
        <v>Velké Němčice</v>
      </c>
      <c r="G52" s="42"/>
      <c r="H52" s="42"/>
      <c r="I52" s="34" t="s">
        <v>23</v>
      </c>
      <c r="J52" s="74" t="str">
        <f>IF(J12="","",J12)</f>
        <v>19. 8. 2024</v>
      </c>
      <c r="K52" s="42"/>
      <c r="L52" s="13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3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5.15" customHeight="1">
      <c r="A54" s="40"/>
      <c r="B54" s="41"/>
      <c r="C54" s="34" t="s">
        <v>25</v>
      </c>
      <c r="D54" s="42"/>
      <c r="E54" s="42"/>
      <c r="F54" s="29" t="str">
        <f>E15</f>
        <v>ČR – Státní pozemkový úřad, KPÚ pro JMK</v>
      </c>
      <c r="G54" s="42"/>
      <c r="H54" s="42"/>
      <c r="I54" s="34" t="s">
        <v>32</v>
      </c>
      <c r="J54" s="38" t="str">
        <f>E21</f>
        <v>GEOtest, a.s.</v>
      </c>
      <c r="K54" s="42"/>
      <c r="L54" s="13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30</v>
      </c>
      <c r="D55" s="42"/>
      <c r="E55" s="42"/>
      <c r="F55" s="29" t="str">
        <f>IF(E18="","",E18)</f>
        <v>Vyplň údaj</v>
      </c>
      <c r="G55" s="42"/>
      <c r="H55" s="42"/>
      <c r="I55" s="34" t="s">
        <v>37</v>
      </c>
      <c r="J55" s="38" t="str">
        <f>E24</f>
        <v xml:space="preserve"> </v>
      </c>
      <c r="K55" s="42"/>
      <c r="L55" s="13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3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63" t="s">
        <v>252</v>
      </c>
      <c r="D57" s="164"/>
      <c r="E57" s="164"/>
      <c r="F57" s="164"/>
      <c r="G57" s="164"/>
      <c r="H57" s="164"/>
      <c r="I57" s="164"/>
      <c r="J57" s="165" t="s">
        <v>253</v>
      </c>
      <c r="K57" s="164"/>
      <c r="L57" s="13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3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66" t="s">
        <v>73</v>
      </c>
      <c r="D59" s="42"/>
      <c r="E59" s="42"/>
      <c r="F59" s="42"/>
      <c r="G59" s="42"/>
      <c r="H59" s="42"/>
      <c r="I59" s="42"/>
      <c r="J59" s="104">
        <f>J82</f>
        <v>0</v>
      </c>
      <c r="K59" s="42"/>
      <c r="L59" s="13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254</v>
      </c>
    </row>
    <row r="60" s="9" customFormat="1" ht="24.96" customHeight="1">
      <c r="A60" s="9"/>
      <c r="B60" s="167"/>
      <c r="C60" s="168"/>
      <c r="D60" s="169" t="s">
        <v>551</v>
      </c>
      <c r="E60" s="170"/>
      <c r="F60" s="170"/>
      <c r="G60" s="170"/>
      <c r="H60" s="170"/>
      <c r="I60" s="170"/>
      <c r="J60" s="171">
        <f>J83</f>
        <v>0</v>
      </c>
      <c r="K60" s="168"/>
      <c r="L60" s="172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73"/>
      <c r="C61" s="174"/>
      <c r="D61" s="175" t="s">
        <v>552</v>
      </c>
      <c r="E61" s="176"/>
      <c r="F61" s="176"/>
      <c r="G61" s="176"/>
      <c r="H61" s="176"/>
      <c r="I61" s="176"/>
      <c r="J61" s="177">
        <f>J101</f>
        <v>0</v>
      </c>
      <c r="K61" s="174"/>
      <c r="L61" s="17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73"/>
      <c r="C62" s="174"/>
      <c r="D62" s="175" t="s">
        <v>553</v>
      </c>
      <c r="E62" s="176"/>
      <c r="F62" s="176"/>
      <c r="G62" s="176"/>
      <c r="H62" s="176"/>
      <c r="I62" s="176"/>
      <c r="J62" s="177">
        <f>J113</f>
        <v>0</v>
      </c>
      <c r="K62" s="174"/>
      <c r="L62" s="17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2" customFormat="1" ht="21.84" customHeight="1">
      <c r="A63" s="40"/>
      <c r="B63" s="41"/>
      <c r="C63" s="42"/>
      <c r="D63" s="42"/>
      <c r="E63" s="42"/>
      <c r="F63" s="42"/>
      <c r="G63" s="42"/>
      <c r="H63" s="42"/>
      <c r="I63" s="42"/>
      <c r="J63" s="42"/>
      <c r="K63" s="42"/>
      <c r="L63" s="13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6.96" customHeight="1">
      <c r="A64" s="40"/>
      <c r="B64" s="61"/>
      <c r="C64" s="62"/>
      <c r="D64" s="62"/>
      <c r="E64" s="62"/>
      <c r="F64" s="62"/>
      <c r="G64" s="62"/>
      <c r="H64" s="62"/>
      <c r="I64" s="62"/>
      <c r="J64" s="62"/>
      <c r="K64" s="62"/>
      <c r="L64" s="136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8" s="2" customFormat="1" ht="6.96" customHeight="1">
      <c r="A68" s="40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3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24.96" customHeight="1">
      <c r="A69" s="40"/>
      <c r="B69" s="41"/>
      <c r="C69" s="25" t="s">
        <v>260</v>
      </c>
      <c r="D69" s="42"/>
      <c r="E69" s="42"/>
      <c r="F69" s="42"/>
      <c r="G69" s="42"/>
      <c r="H69" s="42"/>
      <c r="I69" s="42"/>
      <c r="J69" s="42"/>
      <c r="K69" s="42"/>
      <c r="L69" s="13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3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12" customHeight="1">
      <c r="A71" s="40"/>
      <c r="B71" s="41"/>
      <c r="C71" s="34" t="s">
        <v>16</v>
      </c>
      <c r="D71" s="42"/>
      <c r="E71" s="42"/>
      <c r="F71" s="42"/>
      <c r="G71" s="42"/>
      <c r="H71" s="42"/>
      <c r="I71" s="42"/>
      <c r="J71" s="42"/>
      <c r="K71" s="42"/>
      <c r="L71" s="13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16.5" customHeight="1">
      <c r="A72" s="40"/>
      <c r="B72" s="41"/>
      <c r="C72" s="42"/>
      <c r="D72" s="42"/>
      <c r="E72" s="162" t="str">
        <f>E7</f>
        <v>PD – Výsadba prvků ÚSES v k.ú. Velké Němčice</v>
      </c>
      <c r="F72" s="34"/>
      <c r="G72" s="34"/>
      <c r="H72" s="34"/>
      <c r="I72" s="42"/>
      <c r="J72" s="42"/>
      <c r="K72" s="42"/>
      <c r="L72" s="13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12" customHeight="1">
      <c r="A73" s="40"/>
      <c r="B73" s="41"/>
      <c r="C73" s="34" t="s">
        <v>249</v>
      </c>
      <c r="D73" s="42"/>
      <c r="E73" s="42"/>
      <c r="F73" s="42"/>
      <c r="G73" s="42"/>
      <c r="H73" s="42"/>
      <c r="I73" s="42"/>
      <c r="J73" s="42"/>
      <c r="K73" s="42"/>
      <c r="L73" s="13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6.5" customHeight="1">
      <c r="A74" s="40"/>
      <c r="B74" s="41"/>
      <c r="C74" s="42"/>
      <c r="D74" s="42"/>
      <c r="E74" s="71" t="str">
        <f>E9</f>
        <v>247099-11.5 - SO 11 Vedlejší a ostatní náklady</v>
      </c>
      <c r="F74" s="42"/>
      <c r="G74" s="42"/>
      <c r="H74" s="42"/>
      <c r="I74" s="42"/>
      <c r="J74" s="42"/>
      <c r="K74" s="42"/>
      <c r="L74" s="13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3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21</v>
      </c>
      <c r="D76" s="42"/>
      <c r="E76" s="42"/>
      <c r="F76" s="29" t="str">
        <f>F12</f>
        <v>Velké Němčice</v>
      </c>
      <c r="G76" s="42"/>
      <c r="H76" s="42"/>
      <c r="I76" s="34" t="s">
        <v>23</v>
      </c>
      <c r="J76" s="74" t="str">
        <f>IF(J12="","",J12)</f>
        <v>19. 8. 2024</v>
      </c>
      <c r="K76" s="42"/>
      <c r="L76" s="13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3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5.15" customHeight="1">
      <c r="A78" s="40"/>
      <c r="B78" s="41"/>
      <c r="C78" s="34" t="s">
        <v>25</v>
      </c>
      <c r="D78" s="42"/>
      <c r="E78" s="42"/>
      <c r="F78" s="29" t="str">
        <f>E15</f>
        <v>ČR – Státní pozemkový úřad, KPÚ pro JMK</v>
      </c>
      <c r="G78" s="42"/>
      <c r="H78" s="42"/>
      <c r="I78" s="34" t="s">
        <v>32</v>
      </c>
      <c r="J78" s="38" t="str">
        <f>E21</f>
        <v>GEOtest, a.s.</v>
      </c>
      <c r="K78" s="42"/>
      <c r="L78" s="13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5.15" customHeight="1">
      <c r="A79" s="40"/>
      <c r="B79" s="41"/>
      <c r="C79" s="34" t="s">
        <v>30</v>
      </c>
      <c r="D79" s="42"/>
      <c r="E79" s="42"/>
      <c r="F79" s="29" t="str">
        <f>IF(E18="","",E18)</f>
        <v>Vyplň údaj</v>
      </c>
      <c r="G79" s="42"/>
      <c r="H79" s="42"/>
      <c r="I79" s="34" t="s">
        <v>37</v>
      </c>
      <c r="J79" s="38" t="str">
        <f>E24</f>
        <v xml:space="preserve"> </v>
      </c>
      <c r="K79" s="42"/>
      <c r="L79" s="13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0.32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3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1" customFormat="1" ht="29.28" customHeight="1">
      <c r="A81" s="179"/>
      <c r="B81" s="180"/>
      <c r="C81" s="181" t="s">
        <v>261</v>
      </c>
      <c r="D81" s="182" t="s">
        <v>60</v>
      </c>
      <c r="E81" s="182" t="s">
        <v>56</v>
      </c>
      <c r="F81" s="182" t="s">
        <v>57</v>
      </c>
      <c r="G81" s="182" t="s">
        <v>262</v>
      </c>
      <c r="H81" s="182" t="s">
        <v>263</v>
      </c>
      <c r="I81" s="182" t="s">
        <v>264</v>
      </c>
      <c r="J81" s="182" t="s">
        <v>253</v>
      </c>
      <c r="K81" s="183" t="s">
        <v>265</v>
      </c>
      <c r="L81" s="184"/>
      <c r="M81" s="94" t="s">
        <v>19</v>
      </c>
      <c r="N81" s="95" t="s">
        <v>45</v>
      </c>
      <c r="O81" s="95" t="s">
        <v>266</v>
      </c>
      <c r="P81" s="95" t="s">
        <v>267</v>
      </c>
      <c r="Q81" s="95" t="s">
        <v>268</v>
      </c>
      <c r="R81" s="95" t="s">
        <v>269</v>
      </c>
      <c r="S81" s="95" t="s">
        <v>270</v>
      </c>
      <c r="T81" s="96" t="s">
        <v>271</v>
      </c>
      <c r="U81" s="179"/>
      <c r="V81" s="179"/>
      <c r="W81" s="179"/>
      <c r="X81" s="179"/>
      <c r="Y81" s="179"/>
      <c r="Z81" s="179"/>
      <c r="AA81" s="179"/>
      <c r="AB81" s="179"/>
      <c r="AC81" s="179"/>
      <c r="AD81" s="179"/>
      <c r="AE81" s="179"/>
    </row>
    <row r="82" s="2" customFormat="1" ht="22.8" customHeight="1">
      <c r="A82" s="40"/>
      <c r="B82" s="41"/>
      <c r="C82" s="101" t="s">
        <v>272</v>
      </c>
      <c r="D82" s="42"/>
      <c r="E82" s="42"/>
      <c r="F82" s="42"/>
      <c r="G82" s="42"/>
      <c r="H82" s="42"/>
      <c r="I82" s="42"/>
      <c r="J82" s="185">
        <f>BK82</f>
        <v>0</v>
      </c>
      <c r="K82" s="42"/>
      <c r="L82" s="46"/>
      <c r="M82" s="97"/>
      <c r="N82" s="186"/>
      <c r="O82" s="98"/>
      <c r="P82" s="187">
        <f>P83</f>
        <v>0</v>
      </c>
      <c r="Q82" s="98"/>
      <c r="R82" s="187">
        <f>R83</f>
        <v>0</v>
      </c>
      <c r="S82" s="98"/>
      <c r="T82" s="188">
        <f>T83</f>
        <v>0</v>
      </c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T82" s="19" t="s">
        <v>74</v>
      </c>
      <c r="AU82" s="19" t="s">
        <v>254</v>
      </c>
      <c r="BK82" s="189">
        <f>BK83</f>
        <v>0</v>
      </c>
    </row>
    <row r="83" s="12" customFormat="1" ht="25.92" customHeight="1">
      <c r="A83" s="12"/>
      <c r="B83" s="190"/>
      <c r="C83" s="191"/>
      <c r="D83" s="192" t="s">
        <v>74</v>
      </c>
      <c r="E83" s="193" t="s">
        <v>554</v>
      </c>
      <c r="F83" s="193" t="s">
        <v>555</v>
      </c>
      <c r="G83" s="191"/>
      <c r="H83" s="191"/>
      <c r="I83" s="194"/>
      <c r="J83" s="195">
        <f>BK83</f>
        <v>0</v>
      </c>
      <c r="K83" s="191"/>
      <c r="L83" s="196"/>
      <c r="M83" s="197"/>
      <c r="N83" s="198"/>
      <c r="O83" s="198"/>
      <c r="P83" s="199">
        <f>P84+SUM(P85:P101)+P113</f>
        <v>0</v>
      </c>
      <c r="Q83" s="198"/>
      <c r="R83" s="199">
        <f>R84+SUM(R85:R101)+R113</f>
        <v>0</v>
      </c>
      <c r="S83" s="198"/>
      <c r="T83" s="200">
        <f>T84+SUM(T85:T101)+T113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01" t="s">
        <v>311</v>
      </c>
      <c r="AT83" s="202" t="s">
        <v>74</v>
      </c>
      <c r="AU83" s="202" t="s">
        <v>75</v>
      </c>
      <c r="AY83" s="201" t="s">
        <v>275</v>
      </c>
      <c r="BK83" s="203">
        <f>BK84+SUM(BK85:BK101)+BK113</f>
        <v>0</v>
      </c>
    </row>
    <row r="84" s="2" customFormat="1" ht="24.15" customHeight="1">
      <c r="A84" s="40"/>
      <c r="B84" s="41"/>
      <c r="C84" s="206" t="s">
        <v>83</v>
      </c>
      <c r="D84" s="206" t="s">
        <v>277</v>
      </c>
      <c r="E84" s="207" t="s">
        <v>556</v>
      </c>
      <c r="F84" s="208" t="s">
        <v>557</v>
      </c>
      <c r="G84" s="209" t="s">
        <v>558</v>
      </c>
      <c r="H84" s="210">
        <v>1</v>
      </c>
      <c r="I84" s="211"/>
      <c r="J84" s="212">
        <f>ROUND(I84*H84,2)</f>
        <v>0</v>
      </c>
      <c r="K84" s="208" t="s">
        <v>19</v>
      </c>
      <c r="L84" s="46"/>
      <c r="M84" s="213" t="s">
        <v>19</v>
      </c>
      <c r="N84" s="214" t="s">
        <v>46</v>
      </c>
      <c r="O84" s="86"/>
      <c r="P84" s="215">
        <f>O84*H84</f>
        <v>0</v>
      </c>
      <c r="Q84" s="215">
        <v>0</v>
      </c>
      <c r="R84" s="215">
        <f>Q84*H84</f>
        <v>0</v>
      </c>
      <c r="S84" s="215">
        <v>0</v>
      </c>
      <c r="T84" s="216">
        <f>S84*H84</f>
        <v>0</v>
      </c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R84" s="217" t="s">
        <v>282</v>
      </c>
      <c r="AT84" s="217" t="s">
        <v>277</v>
      </c>
      <c r="AU84" s="217" t="s">
        <v>83</v>
      </c>
      <c r="AY84" s="19" t="s">
        <v>275</v>
      </c>
      <c r="BE84" s="218">
        <f>IF(N84="základní",J84,0)</f>
        <v>0</v>
      </c>
      <c r="BF84" s="218">
        <f>IF(N84="snížená",J84,0)</f>
        <v>0</v>
      </c>
      <c r="BG84" s="218">
        <f>IF(N84="zákl. přenesená",J84,0)</f>
        <v>0</v>
      </c>
      <c r="BH84" s="218">
        <f>IF(N84="sníž. přenesená",J84,0)</f>
        <v>0</v>
      </c>
      <c r="BI84" s="218">
        <f>IF(N84="nulová",J84,0)</f>
        <v>0</v>
      </c>
      <c r="BJ84" s="19" t="s">
        <v>83</v>
      </c>
      <c r="BK84" s="218">
        <f>ROUND(I84*H84,2)</f>
        <v>0</v>
      </c>
      <c r="BL84" s="19" t="s">
        <v>282</v>
      </c>
      <c r="BM84" s="217" t="s">
        <v>2001</v>
      </c>
    </row>
    <row r="85" s="2" customFormat="1">
      <c r="A85" s="40"/>
      <c r="B85" s="41"/>
      <c r="C85" s="42"/>
      <c r="D85" s="219" t="s">
        <v>284</v>
      </c>
      <c r="E85" s="42"/>
      <c r="F85" s="220" t="s">
        <v>557</v>
      </c>
      <c r="G85" s="42"/>
      <c r="H85" s="42"/>
      <c r="I85" s="221"/>
      <c r="J85" s="42"/>
      <c r="K85" s="42"/>
      <c r="L85" s="46"/>
      <c r="M85" s="222"/>
      <c r="N85" s="223"/>
      <c r="O85" s="86"/>
      <c r="P85" s="86"/>
      <c r="Q85" s="86"/>
      <c r="R85" s="86"/>
      <c r="S85" s="86"/>
      <c r="T85" s="87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  <c r="AT85" s="19" t="s">
        <v>284</v>
      </c>
      <c r="AU85" s="19" t="s">
        <v>83</v>
      </c>
    </row>
    <row r="86" s="2" customFormat="1">
      <c r="A86" s="40"/>
      <c r="B86" s="41"/>
      <c r="C86" s="42"/>
      <c r="D86" s="219" t="s">
        <v>308</v>
      </c>
      <c r="E86" s="42"/>
      <c r="F86" s="247" t="s">
        <v>560</v>
      </c>
      <c r="G86" s="42"/>
      <c r="H86" s="42"/>
      <c r="I86" s="221"/>
      <c r="J86" s="42"/>
      <c r="K86" s="42"/>
      <c r="L86" s="46"/>
      <c r="M86" s="222"/>
      <c r="N86" s="223"/>
      <c r="O86" s="86"/>
      <c r="P86" s="86"/>
      <c r="Q86" s="86"/>
      <c r="R86" s="86"/>
      <c r="S86" s="86"/>
      <c r="T86" s="87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308</v>
      </c>
      <c r="AU86" s="19" t="s">
        <v>83</v>
      </c>
    </row>
    <row r="87" s="2" customFormat="1" ht="24.15" customHeight="1">
      <c r="A87" s="40"/>
      <c r="B87" s="41"/>
      <c r="C87" s="206" t="s">
        <v>85</v>
      </c>
      <c r="D87" s="206" t="s">
        <v>277</v>
      </c>
      <c r="E87" s="207" t="s">
        <v>561</v>
      </c>
      <c r="F87" s="208" t="s">
        <v>562</v>
      </c>
      <c r="G87" s="209" t="s">
        <v>558</v>
      </c>
      <c r="H87" s="210">
        <v>1</v>
      </c>
      <c r="I87" s="211"/>
      <c r="J87" s="212">
        <f>ROUND(I87*H87,2)</f>
        <v>0</v>
      </c>
      <c r="K87" s="208" t="s">
        <v>19</v>
      </c>
      <c r="L87" s="46"/>
      <c r="M87" s="213" t="s">
        <v>19</v>
      </c>
      <c r="N87" s="214" t="s">
        <v>46</v>
      </c>
      <c r="O87" s="86"/>
      <c r="P87" s="215">
        <f>O87*H87</f>
        <v>0</v>
      </c>
      <c r="Q87" s="215">
        <v>0</v>
      </c>
      <c r="R87" s="215">
        <f>Q87*H87</f>
        <v>0</v>
      </c>
      <c r="S87" s="215">
        <v>0</v>
      </c>
      <c r="T87" s="216">
        <f>S87*H87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R87" s="217" t="s">
        <v>282</v>
      </c>
      <c r="AT87" s="217" t="s">
        <v>277</v>
      </c>
      <c r="AU87" s="217" t="s">
        <v>83</v>
      </c>
      <c r="AY87" s="19" t="s">
        <v>275</v>
      </c>
      <c r="BE87" s="218">
        <f>IF(N87="základní",J87,0)</f>
        <v>0</v>
      </c>
      <c r="BF87" s="218">
        <f>IF(N87="snížená",J87,0)</f>
        <v>0</v>
      </c>
      <c r="BG87" s="218">
        <f>IF(N87="zákl. přenesená",J87,0)</f>
        <v>0</v>
      </c>
      <c r="BH87" s="218">
        <f>IF(N87="sníž. přenesená",J87,0)</f>
        <v>0</v>
      </c>
      <c r="BI87" s="218">
        <f>IF(N87="nulová",J87,0)</f>
        <v>0</v>
      </c>
      <c r="BJ87" s="19" t="s">
        <v>83</v>
      </c>
      <c r="BK87" s="218">
        <f>ROUND(I87*H87,2)</f>
        <v>0</v>
      </c>
      <c r="BL87" s="19" t="s">
        <v>282</v>
      </c>
      <c r="BM87" s="217" t="s">
        <v>2002</v>
      </c>
    </row>
    <row r="88" s="2" customFormat="1">
      <c r="A88" s="40"/>
      <c r="B88" s="41"/>
      <c r="C88" s="42"/>
      <c r="D88" s="219" t="s">
        <v>284</v>
      </c>
      <c r="E88" s="42"/>
      <c r="F88" s="220" t="s">
        <v>562</v>
      </c>
      <c r="G88" s="42"/>
      <c r="H88" s="42"/>
      <c r="I88" s="221"/>
      <c r="J88" s="42"/>
      <c r="K88" s="42"/>
      <c r="L88" s="46"/>
      <c r="M88" s="222"/>
      <c r="N88" s="223"/>
      <c r="O88" s="86"/>
      <c r="P88" s="86"/>
      <c r="Q88" s="86"/>
      <c r="R88" s="86"/>
      <c r="S88" s="86"/>
      <c r="T88" s="87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284</v>
      </c>
      <c r="AU88" s="19" t="s">
        <v>83</v>
      </c>
    </row>
    <row r="89" s="2" customFormat="1">
      <c r="A89" s="40"/>
      <c r="B89" s="41"/>
      <c r="C89" s="42"/>
      <c r="D89" s="219" t="s">
        <v>308</v>
      </c>
      <c r="E89" s="42"/>
      <c r="F89" s="247" t="s">
        <v>564</v>
      </c>
      <c r="G89" s="42"/>
      <c r="H89" s="42"/>
      <c r="I89" s="221"/>
      <c r="J89" s="42"/>
      <c r="K89" s="42"/>
      <c r="L89" s="46"/>
      <c r="M89" s="222"/>
      <c r="N89" s="223"/>
      <c r="O89" s="86"/>
      <c r="P89" s="86"/>
      <c r="Q89" s="86"/>
      <c r="R89" s="86"/>
      <c r="S89" s="86"/>
      <c r="T89" s="87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308</v>
      </c>
      <c r="AU89" s="19" t="s">
        <v>83</v>
      </c>
    </row>
    <row r="90" s="2" customFormat="1" ht="24.15" customHeight="1">
      <c r="A90" s="40"/>
      <c r="B90" s="41"/>
      <c r="C90" s="206" t="s">
        <v>295</v>
      </c>
      <c r="D90" s="206" t="s">
        <v>277</v>
      </c>
      <c r="E90" s="207" t="s">
        <v>565</v>
      </c>
      <c r="F90" s="208" t="s">
        <v>566</v>
      </c>
      <c r="G90" s="209" t="s">
        <v>558</v>
      </c>
      <c r="H90" s="210">
        <v>1</v>
      </c>
      <c r="I90" s="211"/>
      <c r="J90" s="212">
        <f>ROUND(I90*H90,2)</f>
        <v>0</v>
      </c>
      <c r="K90" s="208" t="s">
        <v>19</v>
      </c>
      <c r="L90" s="46"/>
      <c r="M90" s="213" t="s">
        <v>19</v>
      </c>
      <c r="N90" s="214" t="s">
        <v>46</v>
      </c>
      <c r="O90" s="86"/>
      <c r="P90" s="215">
        <f>O90*H90</f>
        <v>0</v>
      </c>
      <c r="Q90" s="215">
        <v>0</v>
      </c>
      <c r="R90" s="215">
        <f>Q90*H90</f>
        <v>0</v>
      </c>
      <c r="S90" s="215">
        <v>0</v>
      </c>
      <c r="T90" s="21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17" t="s">
        <v>282</v>
      </c>
      <c r="AT90" s="217" t="s">
        <v>277</v>
      </c>
      <c r="AU90" s="217" t="s">
        <v>83</v>
      </c>
      <c r="AY90" s="19" t="s">
        <v>275</v>
      </c>
      <c r="BE90" s="218">
        <f>IF(N90="základní",J90,0)</f>
        <v>0</v>
      </c>
      <c r="BF90" s="218">
        <f>IF(N90="snížená",J90,0)</f>
        <v>0</v>
      </c>
      <c r="BG90" s="218">
        <f>IF(N90="zákl. přenesená",J90,0)</f>
        <v>0</v>
      </c>
      <c r="BH90" s="218">
        <f>IF(N90="sníž. přenesená",J90,0)</f>
        <v>0</v>
      </c>
      <c r="BI90" s="218">
        <f>IF(N90="nulová",J90,0)</f>
        <v>0</v>
      </c>
      <c r="BJ90" s="19" t="s">
        <v>83</v>
      </c>
      <c r="BK90" s="218">
        <f>ROUND(I90*H90,2)</f>
        <v>0</v>
      </c>
      <c r="BL90" s="19" t="s">
        <v>282</v>
      </c>
      <c r="BM90" s="217" t="s">
        <v>2003</v>
      </c>
    </row>
    <row r="91" s="2" customFormat="1">
      <c r="A91" s="40"/>
      <c r="B91" s="41"/>
      <c r="C91" s="42"/>
      <c r="D91" s="219" t="s">
        <v>284</v>
      </c>
      <c r="E91" s="42"/>
      <c r="F91" s="220" t="s">
        <v>566</v>
      </c>
      <c r="G91" s="42"/>
      <c r="H91" s="42"/>
      <c r="I91" s="221"/>
      <c r="J91" s="42"/>
      <c r="K91" s="42"/>
      <c r="L91" s="46"/>
      <c r="M91" s="222"/>
      <c r="N91" s="22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284</v>
      </c>
      <c r="AU91" s="19" t="s">
        <v>83</v>
      </c>
    </row>
    <row r="92" s="2" customFormat="1" ht="37.8" customHeight="1">
      <c r="A92" s="40"/>
      <c r="B92" s="41"/>
      <c r="C92" s="206" t="s">
        <v>282</v>
      </c>
      <c r="D92" s="206" t="s">
        <v>277</v>
      </c>
      <c r="E92" s="207" t="s">
        <v>568</v>
      </c>
      <c r="F92" s="208" t="s">
        <v>569</v>
      </c>
      <c r="G92" s="209" t="s">
        <v>558</v>
      </c>
      <c r="H92" s="210">
        <v>1</v>
      </c>
      <c r="I92" s="211"/>
      <c r="J92" s="212">
        <f>ROUND(I92*H92,2)</f>
        <v>0</v>
      </c>
      <c r="K92" s="208" t="s">
        <v>19</v>
      </c>
      <c r="L92" s="46"/>
      <c r="M92" s="213" t="s">
        <v>19</v>
      </c>
      <c r="N92" s="214" t="s">
        <v>46</v>
      </c>
      <c r="O92" s="86"/>
      <c r="P92" s="215">
        <f>O92*H92</f>
        <v>0</v>
      </c>
      <c r="Q92" s="215">
        <v>0</v>
      </c>
      <c r="R92" s="215">
        <f>Q92*H92</f>
        <v>0</v>
      </c>
      <c r="S92" s="215">
        <v>0</v>
      </c>
      <c r="T92" s="216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17" t="s">
        <v>282</v>
      </c>
      <c r="AT92" s="217" t="s">
        <v>277</v>
      </c>
      <c r="AU92" s="217" t="s">
        <v>83</v>
      </c>
      <c r="AY92" s="19" t="s">
        <v>275</v>
      </c>
      <c r="BE92" s="218">
        <f>IF(N92="základní",J92,0)</f>
        <v>0</v>
      </c>
      <c r="BF92" s="218">
        <f>IF(N92="snížená",J92,0)</f>
        <v>0</v>
      </c>
      <c r="BG92" s="218">
        <f>IF(N92="zákl. přenesená",J92,0)</f>
        <v>0</v>
      </c>
      <c r="BH92" s="218">
        <f>IF(N92="sníž. přenesená",J92,0)</f>
        <v>0</v>
      </c>
      <c r="BI92" s="218">
        <f>IF(N92="nulová",J92,0)</f>
        <v>0</v>
      </c>
      <c r="BJ92" s="19" t="s">
        <v>83</v>
      </c>
      <c r="BK92" s="218">
        <f>ROUND(I92*H92,2)</f>
        <v>0</v>
      </c>
      <c r="BL92" s="19" t="s">
        <v>282</v>
      </c>
      <c r="BM92" s="217" t="s">
        <v>2004</v>
      </c>
    </row>
    <row r="93" s="2" customFormat="1">
      <c r="A93" s="40"/>
      <c r="B93" s="41"/>
      <c r="C93" s="42"/>
      <c r="D93" s="219" t="s">
        <v>284</v>
      </c>
      <c r="E93" s="42"/>
      <c r="F93" s="220" t="s">
        <v>569</v>
      </c>
      <c r="G93" s="42"/>
      <c r="H93" s="42"/>
      <c r="I93" s="221"/>
      <c r="J93" s="42"/>
      <c r="K93" s="42"/>
      <c r="L93" s="46"/>
      <c r="M93" s="222"/>
      <c r="N93" s="223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284</v>
      </c>
      <c r="AU93" s="19" t="s">
        <v>83</v>
      </c>
    </row>
    <row r="94" s="2" customFormat="1">
      <c r="A94" s="40"/>
      <c r="B94" s="41"/>
      <c r="C94" s="42"/>
      <c r="D94" s="219" t="s">
        <v>308</v>
      </c>
      <c r="E94" s="42"/>
      <c r="F94" s="247" t="s">
        <v>571</v>
      </c>
      <c r="G94" s="42"/>
      <c r="H94" s="42"/>
      <c r="I94" s="221"/>
      <c r="J94" s="42"/>
      <c r="K94" s="42"/>
      <c r="L94" s="46"/>
      <c r="M94" s="222"/>
      <c r="N94" s="223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308</v>
      </c>
      <c r="AU94" s="19" t="s">
        <v>83</v>
      </c>
    </row>
    <row r="95" s="2" customFormat="1" ht="16.5" customHeight="1">
      <c r="A95" s="40"/>
      <c r="B95" s="41"/>
      <c r="C95" s="206" t="s">
        <v>311</v>
      </c>
      <c r="D95" s="206" t="s">
        <v>277</v>
      </c>
      <c r="E95" s="207" t="s">
        <v>572</v>
      </c>
      <c r="F95" s="208" t="s">
        <v>573</v>
      </c>
      <c r="G95" s="209" t="s">
        <v>558</v>
      </c>
      <c r="H95" s="210">
        <v>1</v>
      </c>
      <c r="I95" s="211"/>
      <c r="J95" s="212">
        <f>ROUND(I95*H95,2)</f>
        <v>0</v>
      </c>
      <c r="K95" s="208" t="s">
        <v>19</v>
      </c>
      <c r="L95" s="46"/>
      <c r="M95" s="213" t="s">
        <v>19</v>
      </c>
      <c r="N95" s="214" t="s">
        <v>46</v>
      </c>
      <c r="O95" s="86"/>
      <c r="P95" s="215">
        <f>O95*H95</f>
        <v>0</v>
      </c>
      <c r="Q95" s="215">
        <v>0</v>
      </c>
      <c r="R95" s="215">
        <f>Q95*H95</f>
        <v>0</v>
      </c>
      <c r="S95" s="215">
        <v>0</v>
      </c>
      <c r="T95" s="21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17" t="s">
        <v>282</v>
      </c>
      <c r="AT95" s="217" t="s">
        <v>277</v>
      </c>
      <c r="AU95" s="217" t="s">
        <v>83</v>
      </c>
      <c r="AY95" s="19" t="s">
        <v>275</v>
      </c>
      <c r="BE95" s="218">
        <f>IF(N95="základní",J95,0)</f>
        <v>0</v>
      </c>
      <c r="BF95" s="218">
        <f>IF(N95="snížená",J95,0)</f>
        <v>0</v>
      </c>
      <c r="BG95" s="218">
        <f>IF(N95="zákl. přenesená",J95,0)</f>
        <v>0</v>
      </c>
      <c r="BH95" s="218">
        <f>IF(N95="sníž. přenesená",J95,0)</f>
        <v>0</v>
      </c>
      <c r="BI95" s="218">
        <f>IF(N95="nulová",J95,0)</f>
        <v>0</v>
      </c>
      <c r="BJ95" s="19" t="s">
        <v>83</v>
      </c>
      <c r="BK95" s="218">
        <f>ROUND(I95*H95,2)</f>
        <v>0</v>
      </c>
      <c r="BL95" s="19" t="s">
        <v>282</v>
      </c>
      <c r="BM95" s="217" t="s">
        <v>2005</v>
      </c>
    </row>
    <row r="96" s="2" customFormat="1">
      <c r="A96" s="40"/>
      <c r="B96" s="41"/>
      <c r="C96" s="42"/>
      <c r="D96" s="219" t="s">
        <v>284</v>
      </c>
      <c r="E96" s="42"/>
      <c r="F96" s="220" t="s">
        <v>573</v>
      </c>
      <c r="G96" s="42"/>
      <c r="H96" s="42"/>
      <c r="I96" s="221"/>
      <c r="J96" s="42"/>
      <c r="K96" s="42"/>
      <c r="L96" s="46"/>
      <c r="M96" s="222"/>
      <c r="N96" s="22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284</v>
      </c>
      <c r="AU96" s="19" t="s">
        <v>83</v>
      </c>
    </row>
    <row r="97" s="2" customFormat="1">
      <c r="A97" s="40"/>
      <c r="B97" s="41"/>
      <c r="C97" s="42"/>
      <c r="D97" s="219" t="s">
        <v>308</v>
      </c>
      <c r="E97" s="42"/>
      <c r="F97" s="247" t="s">
        <v>575</v>
      </c>
      <c r="G97" s="42"/>
      <c r="H97" s="42"/>
      <c r="I97" s="221"/>
      <c r="J97" s="42"/>
      <c r="K97" s="42"/>
      <c r="L97" s="46"/>
      <c r="M97" s="222"/>
      <c r="N97" s="22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308</v>
      </c>
      <c r="AU97" s="19" t="s">
        <v>83</v>
      </c>
    </row>
    <row r="98" s="2" customFormat="1" ht="37.8" customHeight="1">
      <c r="A98" s="40"/>
      <c r="B98" s="41"/>
      <c r="C98" s="206" t="s">
        <v>319</v>
      </c>
      <c r="D98" s="206" t="s">
        <v>277</v>
      </c>
      <c r="E98" s="207" t="s">
        <v>576</v>
      </c>
      <c r="F98" s="208" t="s">
        <v>577</v>
      </c>
      <c r="G98" s="209" t="s">
        <v>558</v>
      </c>
      <c r="H98" s="210">
        <v>1</v>
      </c>
      <c r="I98" s="211"/>
      <c r="J98" s="212">
        <f>ROUND(I98*H98,2)</f>
        <v>0</v>
      </c>
      <c r="K98" s="208" t="s">
        <v>19</v>
      </c>
      <c r="L98" s="46"/>
      <c r="M98" s="213" t="s">
        <v>19</v>
      </c>
      <c r="N98" s="214" t="s">
        <v>46</v>
      </c>
      <c r="O98" s="86"/>
      <c r="P98" s="215">
        <f>O98*H98</f>
        <v>0</v>
      </c>
      <c r="Q98" s="215">
        <v>0</v>
      </c>
      <c r="R98" s="215">
        <f>Q98*H98</f>
        <v>0</v>
      </c>
      <c r="S98" s="215">
        <v>0</v>
      </c>
      <c r="T98" s="21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17" t="s">
        <v>578</v>
      </c>
      <c r="AT98" s="217" t="s">
        <v>277</v>
      </c>
      <c r="AU98" s="217" t="s">
        <v>83</v>
      </c>
      <c r="AY98" s="19" t="s">
        <v>275</v>
      </c>
      <c r="BE98" s="218">
        <f>IF(N98="základní",J98,0)</f>
        <v>0</v>
      </c>
      <c r="BF98" s="218">
        <f>IF(N98="snížená",J98,0)</f>
        <v>0</v>
      </c>
      <c r="BG98" s="218">
        <f>IF(N98="zákl. přenesená",J98,0)</f>
        <v>0</v>
      </c>
      <c r="BH98" s="218">
        <f>IF(N98="sníž. přenesená",J98,0)</f>
        <v>0</v>
      </c>
      <c r="BI98" s="218">
        <f>IF(N98="nulová",J98,0)</f>
        <v>0</v>
      </c>
      <c r="BJ98" s="19" t="s">
        <v>83</v>
      </c>
      <c r="BK98" s="218">
        <f>ROUND(I98*H98,2)</f>
        <v>0</v>
      </c>
      <c r="BL98" s="19" t="s">
        <v>578</v>
      </c>
      <c r="BM98" s="217" t="s">
        <v>2006</v>
      </c>
    </row>
    <row r="99" s="2" customFormat="1">
      <c r="A99" s="40"/>
      <c r="B99" s="41"/>
      <c r="C99" s="42"/>
      <c r="D99" s="219" t="s">
        <v>284</v>
      </c>
      <c r="E99" s="42"/>
      <c r="F99" s="220" t="s">
        <v>580</v>
      </c>
      <c r="G99" s="42"/>
      <c r="H99" s="42"/>
      <c r="I99" s="221"/>
      <c r="J99" s="42"/>
      <c r="K99" s="42"/>
      <c r="L99" s="46"/>
      <c r="M99" s="222"/>
      <c r="N99" s="22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284</v>
      </c>
      <c r="AU99" s="19" t="s">
        <v>83</v>
      </c>
    </row>
    <row r="100" s="2" customFormat="1">
      <c r="A100" s="40"/>
      <c r="B100" s="41"/>
      <c r="C100" s="42"/>
      <c r="D100" s="219" t="s">
        <v>308</v>
      </c>
      <c r="E100" s="42"/>
      <c r="F100" s="247" t="s">
        <v>581</v>
      </c>
      <c r="G100" s="42"/>
      <c r="H100" s="42"/>
      <c r="I100" s="221"/>
      <c r="J100" s="42"/>
      <c r="K100" s="42"/>
      <c r="L100" s="46"/>
      <c r="M100" s="222"/>
      <c r="N100" s="22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308</v>
      </c>
      <c r="AU100" s="19" t="s">
        <v>83</v>
      </c>
    </row>
    <row r="101" s="12" customFormat="1" ht="22.8" customHeight="1">
      <c r="A101" s="12"/>
      <c r="B101" s="190"/>
      <c r="C101" s="191"/>
      <c r="D101" s="192" t="s">
        <v>74</v>
      </c>
      <c r="E101" s="204" t="s">
        <v>582</v>
      </c>
      <c r="F101" s="204" t="s">
        <v>583</v>
      </c>
      <c r="G101" s="191"/>
      <c r="H101" s="191"/>
      <c r="I101" s="194"/>
      <c r="J101" s="205">
        <f>BK101</f>
        <v>0</v>
      </c>
      <c r="K101" s="191"/>
      <c r="L101" s="196"/>
      <c r="M101" s="197"/>
      <c r="N101" s="198"/>
      <c r="O101" s="198"/>
      <c r="P101" s="199">
        <f>SUM(P102:P112)</f>
        <v>0</v>
      </c>
      <c r="Q101" s="198"/>
      <c r="R101" s="199">
        <f>SUM(R102:R112)</f>
        <v>0</v>
      </c>
      <c r="S101" s="198"/>
      <c r="T101" s="200">
        <f>SUM(T102:T112)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1" t="s">
        <v>311</v>
      </c>
      <c r="AT101" s="202" t="s">
        <v>74</v>
      </c>
      <c r="AU101" s="202" t="s">
        <v>83</v>
      </c>
      <c r="AY101" s="201" t="s">
        <v>275</v>
      </c>
      <c r="BK101" s="203">
        <f>SUM(BK102:BK112)</f>
        <v>0</v>
      </c>
    </row>
    <row r="102" s="2" customFormat="1" ht="16.5" customHeight="1">
      <c r="A102" s="40"/>
      <c r="B102" s="41"/>
      <c r="C102" s="206" t="s">
        <v>326</v>
      </c>
      <c r="D102" s="206" t="s">
        <v>277</v>
      </c>
      <c r="E102" s="207" t="s">
        <v>584</v>
      </c>
      <c r="F102" s="208" t="s">
        <v>585</v>
      </c>
      <c r="G102" s="209" t="s">
        <v>586</v>
      </c>
      <c r="H102" s="210">
        <v>1</v>
      </c>
      <c r="I102" s="211"/>
      <c r="J102" s="212">
        <f>ROUND(I102*H102,2)</f>
        <v>0</v>
      </c>
      <c r="K102" s="208" t="s">
        <v>281</v>
      </c>
      <c r="L102" s="46"/>
      <c r="M102" s="213" t="s">
        <v>19</v>
      </c>
      <c r="N102" s="214" t="s">
        <v>46</v>
      </c>
      <c r="O102" s="86"/>
      <c r="P102" s="215">
        <f>O102*H102</f>
        <v>0</v>
      </c>
      <c r="Q102" s="215">
        <v>0</v>
      </c>
      <c r="R102" s="215">
        <f>Q102*H102</f>
        <v>0</v>
      </c>
      <c r="S102" s="215">
        <v>0</v>
      </c>
      <c r="T102" s="21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17" t="s">
        <v>578</v>
      </c>
      <c r="AT102" s="217" t="s">
        <v>277</v>
      </c>
      <c r="AU102" s="217" t="s">
        <v>85</v>
      </c>
      <c r="AY102" s="19" t="s">
        <v>275</v>
      </c>
      <c r="BE102" s="218">
        <f>IF(N102="základní",J102,0)</f>
        <v>0</v>
      </c>
      <c r="BF102" s="218">
        <f>IF(N102="snížená",J102,0)</f>
        <v>0</v>
      </c>
      <c r="BG102" s="218">
        <f>IF(N102="zákl. přenesená",J102,0)</f>
        <v>0</v>
      </c>
      <c r="BH102" s="218">
        <f>IF(N102="sníž. přenesená",J102,0)</f>
        <v>0</v>
      </c>
      <c r="BI102" s="218">
        <f>IF(N102="nulová",J102,0)</f>
        <v>0</v>
      </c>
      <c r="BJ102" s="19" t="s">
        <v>83</v>
      </c>
      <c r="BK102" s="218">
        <f>ROUND(I102*H102,2)</f>
        <v>0</v>
      </c>
      <c r="BL102" s="19" t="s">
        <v>578</v>
      </c>
      <c r="BM102" s="217" t="s">
        <v>2007</v>
      </c>
    </row>
    <row r="103" s="2" customFormat="1">
      <c r="A103" s="40"/>
      <c r="B103" s="41"/>
      <c r="C103" s="42"/>
      <c r="D103" s="219" t="s">
        <v>284</v>
      </c>
      <c r="E103" s="42"/>
      <c r="F103" s="220" t="s">
        <v>585</v>
      </c>
      <c r="G103" s="42"/>
      <c r="H103" s="42"/>
      <c r="I103" s="221"/>
      <c r="J103" s="42"/>
      <c r="K103" s="42"/>
      <c r="L103" s="46"/>
      <c r="M103" s="222"/>
      <c r="N103" s="22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284</v>
      </c>
      <c r="AU103" s="19" t="s">
        <v>85</v>
      </c>
    </row>
    <row r="104" s="2" customFormat="1">
      <c r="A104" s="40"/>
      <c r="B104" s="41"/>
      <c r="C104" s="42"/>
      <c r="D104" s="224" t="s">
        <v>286</v>
      </c>
      <c r="E104" s="42"/>
      <c r="F104" s="225" t="s">
        <v>588</v>
      </c>
      <c r="G104" s="42"/>
      <c r="H104" s="42"/>
      <c r="I104" s="221"/>
      <c r="J104" s="42"/>
      <c r="K104" s="42"/>
      <c r="L104" s="46"/>
      <c r="M104" s="222"/>
      <c r="N104" s="22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286</v>
      </c>
      <c r="AU104" s="19" t="s">
        <v>85</v>
      </c>
    </row>
    <row r="105" s="2" customFormat="1">
      <c r="A105" s="40"/>
      <c r="B105" s="41"/>
      <c r="C105" s="42"/>
      <c r="D105" s="219" t="s">
        <v>308</v>
      </c>
      <c r="E105" s="42"/>
      <c r="F105" s="247" t="s">
        <v>589</v>
      </c>
      <c r="G105" s="42"/>
      <c r="H105" s="42"/>
      <c r="I105" s="221"/>
      <c r="J105" s="42"/>
      <c r="K105" s="42"/>
      <c r="L105" s="46"/>
      <c r="M105" s="222"/>
      <c r="N105" s="22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308</v>
      </c>
      <c r="AU105" s="19" t="s">
        <v>85</v>
      </c>
    </row>
    <row r="106" s="2" customFormat="1" ht="16.5" customHeight="1">
      <c r="A106" s="40"/>
      <c r="B106" s="41"/>
      <c r="C106" s="206" t="s">
        <v>306</v>
      </c>
      <c r="D106" s="206" t="s">
        <v>277</v>
      </c>
      <c r="E106" s="207" t="s">
        <v>590</v>
      </c>
      <c r="F106" s="208" t="s">
        <v>591</v>
      </c>
      <c r="G106" s="209" t="s">
        <v>586</v>
      </c>
      <c r="H106" s="210">
        <v>1</v>
      </c>
      <c r="I106" s="211"/>
      <c r="J106" s="212">
        <f>ROUND(I106*H106,2)</f>
        <v>0</v>
      </c>
      <c r="K106" s="208" t="s">
        <v>281</v>
      </c>
      <c r="L106" s="46"/>
      <c r="M106" s="213" t="s">
        <v>19</v>
      </c>
      <c r="N106" s="214" t="s">
        <v>46</v>
      </c>
      <c r="O106" s="86"/>
      <c r="P106" s="215">
        <f>O106*H106</f>
        <v>0</v>
      </c>
      <c r="Q106" s="215">
        <v>0</v>
      </c>
      <c r="R106" s="215">
        <f>Q106*H106</f>
        <v>0</v>
      </c>
      <c r="S106" s="215">
        <v>0</v>
      </c>
      <c r="T106" s="21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17" t="s">
        <v>578</v>
      </c>
      <c r="AT106" s="217" t="s">
        <v>277</v>
      </c>
      <c r="AU106" s="217" t="s">
        <v>85</v>
      </c>
      <c r="AY106" s="19" t="s">
        <v>275</v>
      </c>
      <c r="BE106" s="218">
        <f>IF(N106="základní",J106,0)</f>
        <v>0</v>
      </c>
      <c r="BF106" s="218">
        <f>IF(N106="snížená",J106,0)</f>
        <v>0</v>
      </c>
      <c r="BG106" s="218">
        <f>IF(N106="zákl. přenesená",J106,0)</f>
        <v>0</v>
      </c>
      <c r="BH106" s="218">
        <f>IF(N106="sníž. přenesená",J106,0)</f>
        <v>0</v>
      </c>
      <c r="BI106" s="218">
        <f>IF(N106="nulová",J106,0)</f>
        <v>0</v>
      </c>
      <c r="BJ106" s="19" t="s">
        <v>83</v>
      </c>
      <c r="BK106" s="218">
        <f>ROUND(I106*H106,2)</f>
        <v>0</v>
      </c>
      <c r="BL106" s="19" t="s">
        <v>578</v>
      </c>
      <c r="BM106" s="217" t="s">
        <v>2008</v>
      </c>
    </row>
    <row r="107" s="2" customFormat="1">
      <c r="A107" s="40"/>
      <c r="B107" s="41"/>
      <c r="C107" s="42"/>
      <c r="D107" s="219" t="s">
        <v>284</v>
      </c>
      <c r="E107" s="42"/>
      <c r="F107" s="220" t="s">
        <v>591</v>
      </c>
      <c r="G107" s="42"/>
      <c r="H107" s="42"/>
      <c r="I107" s="221"/>
      <c r="J107" s="42"/>
      <c r="K107" s="42"/>
      <c r="L107" s="46"/>
      <c r="M107" s="222"/>
      <c r="N107" s="22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284</v>
      </c>
      <c r="AU107" s="19" t="s">
        <v>85</v>
      </c>
    </row>
    <row r="108" s="2" customFormat="1">
      <c r="A108" s="40"/>
      <c r="B108" s="41"/>
      <c r="C108" s="42"/>
      <c r="D108" s="224" t="s">
        <v>286</v>
      </c>
      <c r="E108" s="42"/>
      <c r="F108" s="225" t="s">
        <v>593</v>
      </c>
      <c r="G108" s="42"/>
      <c r="H108" s="42"/>
      <c r="I108" s="221"/>
      <c r="J108" s="42"/>
      <c r="K108" s="42"/>
      <c r="L108" s="46"/>
      <c r="M108" s="222"/>
      <c r="N108" s="22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286</v>
      </c>
      <c r="AU108" s="19" t="s">
        <v>85</v>
      </c>
    </row>
    <row r="109" s="2" customFormat="1" ht="16.5" customHeight="1">
      <c r="A109" s="40"/>
      <c r="B109" s="41"/>
      <c r="C109" s="206" t="s">
        <v>337</v>
      </c>
      <c r="D109" s="206" t="s">
        <v>277</v>
      </c>
      <c r="E109" s="207" t="s">
        <v>594</v>
      </c>
      <c r="F109" s="208" t="s">
        <v>595</v>
      </c>
      <c r="G109" s="209" t="s">
        <v>586</v>
      </c>
      <c r="H109" s="210">
        <v>1</v>
      </c>
      <c r="I109" s="211"/>
      <c r="J109" s="212">
        <f>ROUND(I109*H109,2)</f>
        <v>0</v>
      </c>
      <c r="K109" s="208" t="s">
        <v>281</v>
      </c>
      <c r="L109" s="46"/>
      <c r="M109" s="213" t="s">
        <v>19</v>
      </c>
      <c r="N109" s="214" t="s">
        <v>46</v>
      </c>
      <c r="O109" s="86"/>
      <c r="P109" s="215">
        <f>O109*H109</f>
        <v>0</v>
      </c>
      <c r="Q109" s="215">
        <v>0</v>
      </c>
      <c r="R109" s="215">
        <f>Q109*H109</f>
        <v>0</v>
      </c>
      <c r="S109" s="215">
        <v>0</v>
      </c>
      <c r="T109" s="21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17" t="s">
        <v>578</v>
      </c>
      <c r="AT109" s="217" t="s">
        <v>277</v>
      </c>
      <c r="AU109" s="217" t="s">
        <v>85</v>
      </c>
      <c r="AY109" s="19" t="s">
        <v>275</v>
      </c>
      <c r="BE109" s="218">
        <f>IF(N109="základní",J109,0)</f>
        <v>0</v>
      </c>
      <c r="BF109" s="218">
        <f>IF(N109="snížená",J109,0)</f>
        <v>0</v>
      </c>
      <c r="BG109" s="218">
        <f>IF(N109="zákl. přenesená",J109,0)</f>
        <v>0</v>
      </c>
      <c r="BH109" s="218">
        <f>IF(N109="sníž. přenesená",J109,0)</f>
        <v>0</v>
      </c>
      <c r="BI109" s="218">
        <f>IF(N109="nulová",J109,0)</f>
        <v>0</v>
      </c>
      <c r="BJ109" s="19" t="s">
        <v>83</v>
      </c>
      <c r="BK109" s="218">
        <f>ROUND(I109*H109,2)</f>
        <v>0</v>
      </c>
      <c r="BL109" s="19" t="s">
        <v>578</v>
      </c>
      <c r="BM109" s="217" t="s">
        <v>2009</v>
      </c>
    </row>
    <row r="110" s="2" customFormat="1">
      <c r="A110" s="40"/>
      <c r="B110" s="41"/>
      <c r="C110" s="42"/>
      <c r="D110" s="219" t="s">
        <v>284</v>
      </c>
      <c r="E110" s="42"/>
      <c r="F110" s="220" t="s">
        <v>595</v>
      </c>
      <c r="G110" s="42"/>
      <c r="H110" s="42"/>
      <c r="I110" s="221"/>
      <c r="J110" s="42"/>
      <c r="K110" s="42"/>
      <c r="L110" s="46"/>
      <c r="M110" s="222"/>
      <c r="N110" s="22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284</v>
      </c>
      <c r="AU110" s="19" t="s">
        <v>85</v>
      </c>
    </row>
    <row r="111" s="2" customFormat="1">
      <c r="A111" s="40"/>
      <c r="B111" s="41"/>
      <c r="C111" s="42"/>
      <c r="D111" s="224" t="s">
        <v>286</v>
      </c>
      <c r="E111" s="42"/>
      <c r="F111" s="225" t="s">
        <v>597</v>
      </c>
      <c r="G111" s="42"/>
      <c r="H111" s="42"/>
      <c r="I111" s="221"/>
      <c r="J111" s="42"/>
      <c r="K111" s="42"/>
      <c r="L111" s="46"/>
      <c r="M111" s="222"/>
      <c r="N111" s="22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286</v>
      </c>
      <c r="AU111" s="19" t="s">
        <v>85</v>
      </c>
    </row>
    <row r="112" s="2" customFormat="1">
      <c r="A112" s="40"/>
      <c r="B112" s="41"/>
      <c r="C112" s="42"/>
      <c r="D112" s="219" t="s">
        <v>308</v>
      </c>
      <c r="E112" s="42"/>
      <c r="F112" s="247" t="s">
        <v>598</v>
      </c>
      <c r="G112" s="42"/>
      <c r="H112" s="42"/>
      <c r="I112" s="221"/>
      <c r="J112" s="42"/>
      <c r="K112" s="42"/>
      <c r="L112" s="46"/>
      <c r="M112" s="222"/>
      <c r="N112" s="22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308</v>
      </c>
      <c r="AU112" s="19" t="s">
        <v>85</v>
      </c>
    </row>
    <row r="113" s="12" customFormat="1" ht="22.8" customHeight="1">
      <c r="A113" s="12"/>
      <c r="B113" s="190"/>
      <c r="C113" s="191"/>
      <c r="D113" s="192" t="s">
        <v>74</v>
      </c>
      <c r="E113" s="204" t="s">
        <v>599</v>
      </c>
      <c r="F113" s="204" t="s">
        <v>600</v>
      </c>
      <c r="G113" s="191"/>
      <c r="H113" s="191"/>
      <c r="I113" s="194"/>
      <c r="J113" s="205">
        <f>BK113</f>
        <v>0</v>
      </c>
      <c r="K113" s="191"/>
      <c r="L113" s="196"/>
      <c r="M113" s="197"/>
      <c r="N113" s="198"/>
      <c r="O113" s="198"/>
      <c r="P113" s="199">
        <f>SUM(P114:P117)</f>
        <v>0</v>
      </c>
      <c r="Q113" s="198"/>
      <c r="R113" s="199">
        <f>SUM(R114:R117)</f>
        <v>0</v>
      </c>
      <c r="S113" s="198"/>
      <c r="T113" s="20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1" t="s">
        <v>311</v>
      </c>
      <c r="AT113" s="202" t="s">
        <v>74</v>
      </c>
      <c r="AU113" s="202" t="s">
        <v>83</v>
      </c>
      <c r="AY113" s="201" t="s">
        <v>275</v>
      </c>
      <c r="BK113" s="203">
        <f>SUM(BK114:BK117)</f>
        <v>0</v>
      </c>
    </row>
    <row r="114" s="2" customFormat="1" ht="16.5" customHeight="1">
      <c r="A114" s="40"/>
      <c r="B114" s="41"/>
      <c r="C114" s="206" t="s">
        <v>345</v>
      </c>
      <c r="D114" s="206" t="s">
        <v>277</v>
      </c>
      <c r="E114" s="207" t="s">
        <v>601</v>
      </c>
      <c r="F114" s="208" t="s">
        <v>602</v>
      </c>
      <c r="G114" s="209" t="s">
        <v>558</v>
      </c>
      <c r="H114" s="210">
        <v>1</v>
      </c>
      <c r="I114" s="211"/>
      <c r="J114" s="212">
        <f>ROUND(I114*H114,2)</f>
        <v>0</v>
      </c>
      <c r="K114" s="208" t="s">
        <v>281</v>
      </c>
      <c r="L114" s="46"/>
      <c r="M114" s="213" t="s">
        <v>19</v>
      </c>
      <c r="N114" s="214" t="s">
        <v>46</v>
      </c>
      <c r="O114" s="86"/>
      <c r="P114" s="215">
        <f>O114*H114</f>
        <v>0</v>
      </c>
      <c r="Q114" s="215">
        <v>0</v>
      </c>
      <c r="R114" s="215">
        <f>Q114*H114</f>
        <v>0</v>
      </c>
      <c r="S114" s="215">
        <v>0</v>
      </c>
      <c r="T114" s="21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17" t="s">
        <v>578</v>
      </c>
      <c r="AT114" s="217" t="s">
        <v>277</v>
      </c>
      <c r="AU114" s="217" t="s">
        <v>85</v>
      </c>
      <c r="AY114" s="19" t="s">
        <v>275</v>
      </c>
      <c r="BE114" s="218">
        <f>IF(N114="základní",J114,0)</f>
        <v>0</v>
      </c>
      <c r="BF114" s="218">
        <f>IF(N114="snížená",J114,0)</f>
        <v>0</v>
      </c>
      <c r="BG114" s="218">
        <f>IF(N114="zákl. přenesená",J114,0)</f>
        <v>0</v>
      </c>
      <c r="BH114" s="218">
        <f>IF(N114="sníž. přenesená",J114,0)</f>
        <v>0</v>
      </c>
      <c r="BI114" s="218">
        <f>IF(N114="nulová",J114,0)</f>
        <v>0</v>
      </c>
      <c r="BJ114" s="19" t="s">
        <v>83</v>
      </c>
      <c r="BK114" s="218">
        <f>ROUND(I114*H114,2)</f>
        <v>0</v>
      </c>
      <c r="BL114" s="19" t="s">
        <v>578</v>
      </c>
      <c r="BM114" s="217" t="s">
        <v>2010</v>
      </c>
    </row>
    <row r="115" s="2" customFormat="1">
      <c r="A115" s="40"/>
      <c r="B115" s="41"/>
      <c r="C115" s="42"/>
      <c r="D115" s="219" t="s">
        <v>284</v>
      </c>
      <c r="E115" s="42"/>
      <c r="F115" s="220" t="s">
        <v>602</v>
      </c>
      <c r="G115" s="42"/>
      <c r="H115" s="42"/>
      <c r="I115" s="221"/>
      <c r="J115" s="42"/>
      <c r="K115" s="42"/>
      <c r="L115" s="46"/>
      <c r="M115" s="222"/>
      <c r="N115" s="22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284</v>
      </c>
      <c r="AU115" s="19" t="s">
        <v>85</v>
      </c>
    </row>
    <row r="116" s="2" customFormat="1">
      <c r="A116" s="40"/>
      <c r="B116" s="41"/>
      <c r="C116" s="42"/>
      <c r="D116" s="224" t="s">
        <v>286</v>
      </c>
      <c r="E116" s="42"/>
      <c r="F116" s="225" t="s">
        <v>604</v>
      </c>
      <c r="G116" s="42"/>
      <c r="H116" s="42"/>
      <c r="I116" s="221"/>
      <c r="J116" s="42"/>
      <c r="K116" s="42"/>
      <c r="L116" s="46"/>
      <c r="M116" s="222"/>
      <c r="N116" s="22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286</v>
      </c>
      <c r="AU116" s="19" t="s">
        <v>85</v>
      </c>
    </row>
    <row r="117" s="2" customFormat="1">
      <c r="A117" s="40"/>
      <c r="B117" s="41"/>
      <c r="C117" s="42"/>
      <c r="D117" s="219" t="s">
        <v>308</v>
      </c>
      <c r="E117" s="42"/>
      <c r="F117" s="247" t="s">
        <v>605</v>
      </c>
      <c r="G117" s="42"/>
      <c r="H117" s="42"/>
      <c r="I117" s="221"/>
      <c r="J117" s="42"/>
      <c r="K117" s="42"/>
      <c r="L117" s="46"/>
      <c r="M117" s="258"/>
      <c r="N117" s="259"/>
      <c r="O117" s="260"/>
      <c r="P117" s="260"/>
      <c r="Q117" s="260"/>
      <c r="R117" s="260"/>
      <c r="S117" s="260"/>
      <c r="T117" s="261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308</v>
      </c>
      <c r="AU117" s="19" t="s">
        <v>85</v>
      </c>
    </row>
    <row r="118" s="2" customFormat="1" ht="6.96" customHeight="1">
      <c r="A118" s="40"/>
      <c r="B118" s="61"/>
      <c r="C118" s="62"/>
      <c r="D118" s="62"/>
      <c r="E118" s="62"/>
      <c r="F118" s="62"/>
      <c r="G118" s="62"/>
      <c r="H118" s="62"/>
      <c r="I118" s="62"/>
      <c r="J118" s="62"/>
      <c r="K118" s="62"/>
      <c r="L118" s="46"/>
      <c r="M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</sheetData>
  <sheetProtection sheet="1" autoFilter="0" formatColumns="0" formatRows="0" objects="1" scenarios="1" spinCount="100000" saltValue="QBmpbIrOZk8PirOr3gjHrofqJItoEXXMfyH99lJFq0/j6CqbzYta5AoY8swgNFTrcRoPbWdEFpGqP/GZF7P+ow==" hashValue="ophkkDIDaDluohf3r9qGQyVd5b/ux6cW/UUnkpp8mV1rq0zNErWpPPSXlXn3bQCzUUspf98p0wOCUcRzKWfjdQ==" algorithmName="SHA-512" password="CC35"/>
  <autoFilter ref="C81:K117"/>
  <mergeCells count="9">
    <mergeCell ref="E7:H7"/>
    <mergeCell ref="E9:H9"/>
    <mergeCell ref="E18:H18"/>
    <mergeCell ref="E27:H27"/>
    <mergeCell ref="E48:H48"/>
    <mergeCell ref="E50:H50"/>
    <mergeCell ref="E72:H72"/>
    <mergeCell ref="E74:H74"/>
    <mergeCell ref="L2:V2"/>
  </mergeCells>
  <hyperlinks>
    <hyperlink ref="F104" r:id="rId1" display="https://podminky.urs.cz/item/CS_URS_2024_02/011002000"/>
    <hyperlink ref="F108" r:id="rId2" display="https://podminky.urs.cz/item/CS_URS_2024_02/011303000"/>
    <hyperlink ref="F111" r:id="rId3" display="https://podminky.urs.cz/item/CS_URS_2024_02/013294000"/>
    <hyperlink ref="F116" r:id="rId4" display="https://podminky.urs.cz/item/CS_URS_2024_02/094002000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43"/>
  </sheetViews>
  <cols>
    <col min="1" max="1" width="8.332031" style="276" customWidth="1"/>
    <col min="2" max="2" width="1.667969" style="276" customWidth="1"/>
    <col min="3" max="4" width="5" style="276" customWidth="1"/>
    <col min="5" max="5" width="11.66016" style="276" customWidth="1"/>
    <col min="6" max="6" width="9.160156" style="276" customWidth="1"/>
    <col min="7" max="7" width="5" style="276" customWidth="1"/>
    <col min="8" max="8" width="77.83203" style="276" customWidth="1"/>
    <col min="9" max="10" width="20" style="276" customWidth="1"/>
    <col min="11" max="11" width="1.667969" style="276" customWidth="1"/>
  </cols>
  <sheetData>
    <row r="1" s="1" customFormat="1" ht="37.5" customHeight="1"/>
    <row r="2" s="1" customFormat="1" ht="7.5" customHeight="1">
      <c r="B2" s="277"/>
      <c r="C2" s="278"/>
      <c r="D2" s="278"/>
      <c r="E2" s="278"/>
      <c r="F2" s="278"/>
      <c r="G2" s="278"/>
      <c r="H2" s="278"/>
      <c r="I2" s="278"/>
      <c r="J2" s="278"/>
      <c r="K2" s="279"/>
    </row>
    <row r="3" s="16" customFormat="1" ht="45" customHeight="1">
      <c r="B3" s="280"/>
      <c r="C3" s="281" t="s">
        <v>2011</v>
      </c>
      <c r="D3" s="281"/>
      <c r="E3" s="281"/>
      <c r="F3" s="281"/>
      <c r="G3" s="281"/>
      <c r="H3" s="281"/>
      <c r="I3" s="281"/>
      <c r="J3" s="281"/>
      <c r="K3" s="282"/>
    </row>
    <row r="4" s="1" customFormat="1" ht="25.5" customHeight="1">
      <c r="B4" s="283"/>
      <c r="C4" s="284" t="s">
        <v>2012</v>
      </c>
      <c r="D4" s="284"/>
      <c r="E4" s="284"/>
      <c r="F4" s="284"/>
      <c r="G4" s="284"/>
      <c r="H4" s="284"/>
      <c r="I4" s="284"/>
      <c r="J4" s="284"/>
      <c r="K4" s="285"/>
    </row>
    <row r="5" s="1" customFormat="1" ht="5.25" customHeight="1">
      <c r="B5" s="283"/>
      <c r="C5" s="286"/>
      <c r="D5" s="286"/>
      <c r="E5" s="286"/>
      <c r="F5" s="286"/>
      <c r="G5" s="286"/>
      <c r="H5" s="286"/>
      <c r="I5" s="286"/>
      <c r="J5" s="286"/>
      <c r="K5" s="285"/>
    </row>
    <row r="6" s="1" customFormat="1" ht="15" customHeight="1">
      <c r="B6" s="283"/>
      <c r="C6" s="287" t="s">
        <v>2013</v>
      </c>
      <c r="D6" s="287"/>
      <c r="E6" s="287"/>
      <c r="F6" s="287"/>
      <c r="G6" s="287"/>
      <c r="H6" s="287"/>
      <c r="I6" s="287"/>
      <c r="J6" s="287"/>
      <c r="K6" s="285"/>
    </row>
    <row r="7" s="1" customFormat="1" ht="15" customHeight="1">
      <c r="B7" s="288"/>
      <c r="C7" s="287" t="s">
        <v>2014</v>
      </c>
      <c r="D7" s="287"/>
      <c r="E7" s="287"/>
      <c r="F7" s="287"/>
      <c r="G7" s="287"/>
      <c r="H7" s="287"/>
      <c r="I7" s="287"/>
      <c r="J7" s="287"/>
      <c r="K7" s="285"/>
    </row>
    <row r="8" s="1" customFormat="1" ht="12.75" customHeight="1">
      <c r="B8" s="288"/>
      <c r="C8" s="287"/>
      <c r="D8" s="287"/>
      <c r="E8" s="287"/>
      <c r="F8" s="287"/>
      <c r="G8" s="287"/>
      <c r="H8" s="287"/>
      <c r="I8" s="287"/>
      <c r="J8" s="287"/>
      <c r="K8" s="285"/>
    </row>
    <row r="9" s="1" customFormat="1" ht="15" customHeight="1">
      <c r="B9" s="288"/>
      <c r="C9" s="287" t="s">
        <v>2015</v>
      </c>
      <c r="D9" s="287"/>
      <c r="E9" s="287"/>
      <c r="F9" s="287"/>
      <c r="G9" s="287"/>
      <c r="H9" s="287"/>
      <c r="I9" s="287"/>
      <c r="J9" s="287"/>
      <c r="K9" s="285"/>
    </row>
    <row r="10" s="1" customFormat="1" ht="15" customHeight="1">
      <c r="B10" s="288"/>
      <c r="C10" s="287"/>
      <c r="D10" s="287" t="s">
        <v>2016</v>
      </c>
      <c r="E10" s="287"/>
      <c r="F10" s="287"/>
      <c r="G10" s="287"/>
      <c r="H10" s="287"/>
      <c r="I10" s="287"/>
      <c r="J10" s="287"/>
      <c r="K10" s="285"/>
    </row>
    <row r="11" s="1" customFormat="1" ht="15" customHeight="1">
      <c r="B11" s="288"/>
      <c r="C11" s="289"/>
      <c r="D11" s="287" t="s">
        <v>2017</v>
      </c>
      <c r="E11" s="287"/>
      <c r="F11" s="287"/>
      <c r="G11" s="287"/>
      <c r="H11" s="287"/>
      <c r="I11" s="287"/>
      <c r="J11" s="287"/>
      <c r="K11" s="285"/>
    </row>
    <row r="12" s="1" customFormat="1" ht="15" customHeight="1">
      <c r="B12" s="288"/>
      <c r="C12" s="289"/>
      <c r="D12" s="287"/>
      <c r="E12" s="287"/>
      <c r="F12" s="287"/>
      <c r="G12" s="287"/>
      <c r="H12" s="287"/>
      <c r="I12" s="287"/>
      <c r="J12" s="287"/>
      <c r="K12" s="285"/>
    </row>
    <row r="13" s="1" customFormat="1" ht="15" customHeight="1">
      <c r="B13" s="288"/>
      <c r="C13" s="289"/>
      <c r="D13" s="290" t="s">
        <v>2018</v>
      </c>
      <c r="E13" s="287"/>
      <c r="F13" s="287"/>
      <c r="G13" s="287"/>
      <c r="H13" s="287"/>
      <c r="I13" s="287"/>
      <c r="J13" s="287"/>
      <c r="K13" s="285"/>
    </row>
    <row r="14" s="1" customFormat="1" ht="12.75" customHeight="1">
      <c r="B14" s="288"/>
      <c r="C14" s="289"/>
      <c r="D14" s="289"/>
      <c r="E14" s="289"/>
      <c r="F14" s="289"/>
      <c r="G14" s="289"/>
      <c r="H14" s="289"/>
      <c r="I14" s="289"/>
      <c r="J14" s="289"/>
      <c r="K14" s="285"/>
    </row>
    <row r="15" s="1" customFormat="1" ht="15" customHeight="1">
      <c r="B15" s="288"/>
      <c r="C15" s="289"/>
      <c r="D15" s="287" t="s">
        <v>2019</v>
      </c>
      <c r="E15" s="287"/>
      <c r="F15" s="287"/>
      <c r="G15" s="287"/>
      <c r="H15" s="287"/>
      <c r="I15" s="287"/>
      <c r="J15" s="287"/>
      <c r="K15" s="285"/>
    </row>
    <row r="16" s="1" customFormat="1" ht="15" customHeight="1">
      <c r="B16" s="288"/>
      <c r="C16" s="289"/>
      <c r="D16" s="287" t="s">
        <v>2020</v>
      </c>
      <c r="E16" s="287"/>
      <c r="F16" s="287"/>
      <c r="G16" s="287"/>
      <c r="H16" s="287"/>
      <c r="I16" s="287"/>
      <c r="J16" s="287"/>
      <c r="K16" s="285"/>
    </row>
    <row r="17" s="1" customFormat="1" ht="15" customHeight="1">
      <c r="B17" s="288"/>
      <c r="C17" s="289"/>
      <c r="D17" s="287" t="s">
        <v>2021</v>
      </c>
      <c r="E17" s="287"/>
      <c r="F17" s="287"/>
      <c r="G17" s="287"/>
      <c r="H17" s="287"/>
      <c r="I17" s="287"/>
      <c r="J17" s="287"/>
      <c r="K17" s="285"/>
    </row>
    <row r="18" s="1" customFormat="1" ht="15" customHeight="1">
      <c r="B18" s="288"/>
      <c r="C18" s="289"/>
      <c r="D18" s="289"/>
      <c r="E18" s="291" t="s">
        <v>82</v>
      </c>
      <c r="F18" s="287" t="s">
        <v>2022</v>
      </c>
      <c r="G18" s="287"/>
      <c r="H18" s="287"/>
      <c r="I18" s="287"/>
      <c r="J18" s="287"/>
      <c r="K18" s="285"/>
    </row>
    <row r="19" s="1" customFormat="1" ht="15" customHeight="1">
      <c r="B19" s="288"/>
      <c r="C19" s="289"/>
      <c r="D19" s="289"/>
      <c r="E19" s="291" t="s">
        <v>2023</v>
      </c>
      <c r="F19" s="287" t="s">
        <v>2024</v>
      </c>
      <c r="G19" s="287"/>
      <c r="H19" s="287"/>
      <c r="I19" s="287"/>
      <c r="J19" s="287"/>
      <c r="K19" s="285"/>
    </row>
    <row r="20" s="1" customFormat="1" ht="15" customHeight="1">
      <c r="B20" s="288"/>
      <c r="C20" s="289"/>
      <c r="D20" s="289"/>
      <c r="E20" s="291" t="s">
        <v>2025</v>
      </c>
      <c r="F20" s="287" t="s">
        <v>2026</v>
      </c>
      <c r="G20" s="287"/>
      <c r="H20" s="287"/>
      <c r="I20" s="287"/>
      <c r="J20" s="287"/>
      <c r="K20" s="285"/>
    </row>
    <row r="21" s="1" customFormat="1" ht="15" customHeight="1">
      <c r="B21" s="288"/>
      <c r="C21" s="289"/>
      <c r="D21" s="289"/>
      <c r="E21" s="291" t="s">
        <v>2027</v>
      </c>
      <c r="F21" s="287" t="s">
        <v>2028</v>
      </c>
      <c r="G21" s="287"/>
      <c r="H21" s="287"/>
      <c r="I21" s="287"/>
      <c r="J21" s="287"/>
      <c r="K21" s="285"/>
    </row>
    <row r="22" s="1" customFormat="1" ht="15" customHeight="1">
      <c r="B22" s="288"/>
      <c r="C22" s="289"/>
      <c r="D22" s="289"/>
      <c r="E22" s="291" t="s">
        <v>2029</v>
      </c>
      <c r="F22" s="287" t="s">
        <v>2030</v>
      </c>
      <c r="G22" s="287"/>
      <c r="H22" s="287"/>
      <c r="I22" s="287"/>
      <c r="J22" s="287"/>
      <c r="K22" s="285"/>
    </row>
    <row r="23" s="1" customFormat="1" ht="15" customHeight="1">
      <c r="B23" s="288"/>
      <c r="C23" s="289"/>
      <c r="D23" s="289"/>
      <c r="E23" s="291" t="s">
        <v>2031</v>
      </c>
      <c r="F23" s="287" t="s">
        <v>2032</v>
      </c>
      <c r="G23" s="287"/>
      <c r="H23" s="287"/>
      <c r="I23" s="287"/>
      <c r="J23" s="287"/>
      <c r="K23" s="285"/>
    </row>
    <row r="24" s="1" customFormat="1" ht="12.75" customHeight="1">
      <c r="B24" s="288"/>
      <c r="C24" s="289"/>
      <c r="D24" s="289"/>
      <c r="E24" s="289"/>
      <c r="F24" s="289"/>
      <c r="G24" s="289"/>
      <c r="H24" s="289"/>
      <c r="I24" s="289"/>
      <c r="J24" s="289"/>
      <c r="K24" s="285"/>
    </row>
    <row r="25" s="1" customFormat="1" ht="15" customHeight="1">
      <c r="B25" s="288"/>
      <c r="C25" s="287" t="s">
        <v>2033</v>
      </c>
      <c r="D25" s="287"/>
      <c r="E25" s="287"/>
      <c r="F25" s="287"/>
      <c r="G25" s="287"/>
      <c r="H25" s="287"/>
      <c r="I25" s="287"/>
      <c r="J25" s="287"/>
      <c r="K25" s="285"/>
    </row>
    <row r="26" s="1" customFormat="1" ht="15" customHeight="1">
      <c r="B26" s="288"/>
      <c r="C26" s="287" t="s">
        <v>2034</v>
      </c>
      <c r="D26" s="287"/>
      <c r="E26" s="287"/>
      <c r="F26" s="287"/>
      <c r="G26" s="287"/>
      <c r="H26" s="287"/>
      <c r="I26" s="287"/>
      <c r="J26" s="287"/>
      <c r="K26" s="285"/>
    </row>
    <row r="27" s="1" customFormat="1" ht="15" customHeight="1">
      <c r="B27" s="288"/>
      <c r="C27" s="287"/>
      <c r="D27" s="287" t="s">
        <v>2035</v>
      </c>
      <c r="E27" s="287"/>
      <c r="F27" s="287"/>
      <c r="G27" s="287"/>
      <c r="H27" s="287"/>
      <c r="I27" s="287"/>
      <c r="J27" s="287"/>
      <c r="K27" s="285"/>
    </row>
    <row r="28" s="1" customFormat="1" ht="15" customHeight="1">
      <c r="B28" s="288"/>
      <c r="C28" s="289"/>
      <c r="D28" s="287" t="s">
        <v>2036</v>
      </c>
      <c r="E28" s="287"/>
      <c r="F28" s="287"/>
      <c r="G28" s="287"/>
      <c r="H28" s="287"/>
      <c r="I28" s="287"/>
      <c r="J28" s="287"/>
      <c r="K28" s="285"/>
    </row>
    <row r="29" s="1" customFormat="1" ht="12.75" customHeight="1">
      <c r="B29" s="288"/>
      <c r="C29" s="289"/>
      <c r="D29" s="289"/>
      <c r="E29" s="289"/>
      <c r="F29" s="289"/>
      <c r="G29" s="289"/>
      <c r="H29" s="289"/>
      <c r="I29" s="289"/>
      <c r="J29" s="289"/>
      <c r="K29" s="285"/>
    </row>
    <row r="30" s="1" customFormat="1" ht="15" customHeight="1">
      <c r="B30" s="288"/>
      <c r="C30" s="289"/>
      <c r="D30" s="287" t="s">
        <v>2037</v>
      </c>
      <c r="E30" s="287"/>
      <c r="F30" s="287"/>
      <c r="G30" s="287"/>
      <c r="H30" s="287"/>
      <c r="I30" s="287"/>
      <c r="J30" s="287"/>
      <c r="K30" s="285"/>
    </row>
    <row r="31" s="1" customFormat="1" ht="15" customHeight="1">
      <c r="B31" s="288"/>
      <c r="C31" s="289"/>
      <c r="D31" s="287" t="s">
        <v>2038</v>
      </c>
      <c r="E31" s="287"/>
      <c r="F31" s="287"/>
      <c r="G31" s="287"/>
      <c r="H31" s="287"/>
      <c r="I31" s="287"/>
      <c r="J31" s="287"/>
      <c r="K31" s="285"/>
    </row>
    <row r="32" s="1" customFormat="1" ht="12.75" customHeight="1">
      <c r="B32" s="288"/>
      <c r="C32" s="289"/>
      <c r="D32" s="289"/>
      <c r="E32" s="289"/>
      <c r="F32" s="289"/>
      <c r="G32" s="289"/>
      <c r="H32" s="289"/>
      <c r="I32" s="289"/>
      <c r="J32" s="289"/>
      <c r="K32" s="285"/>
    </row>
    <row r="33" s="1" customFormat="1" ht="15" customHeight="1">
      <c r="B33" s="288"/>
      <c r="C33" s="289"/>
      <c r="D33" s="287" t="s">
        <v>2039</v>
      </c>
      <c r="E33" s="287"/>
      <c r="F33" s="287"/>
      <c r="G33" s="287"/>
      <c r="H33" s="287"/>
      <c r="I33" s="287"/>
      <c r="J33" s="287"/>
      <c r="K33" s="285"/>
    </row>
    <row r="34" s="1" customFormat="1" ht="15" customHeight="1">
      <c r="B34" s="288"/>
      <c r="C34" s="289"/>
      <c r="D34" s="287" t="s">
        <v>2040</v>
      </c>
      <c r="E34" s="287"/>
      <c r="F34" s="287"/>
      <c r="G34" s="287"/>
      <c r="H34" s="287"/>
      <c r="I34" s="287"/>
      <c r="J34" s="287"/>
      <c r="K34" s="285"/>
    </row>
    <row r="35" s="1" customFormat="1" ht="15" customHeight="1">
      <c r="B35" s="288"/>
      <c r="C35" s="289"/>
      <c r="D35" s="287" t="s">
        <v>2041</v>
      </c>
      <c r="E35" s="287"/>
      <c r="F35" s="287"/>
      <c r="G35" s="287"/>
      <c r="H35" s="287"/>
      <c r="I35" s="287"/>
      <c r="J35" s="287"/>
      <c r="K35" s="285"/>
    </row>
    <row r="36" s="1" customFormat="1" ht="15" customHeight="1">
      <c r="B36" s="288"/>
      <c r="C36" s="289"/>
      <c r="D36" s="287"/>
      <c r="E36" s="290" t="s">
        <v>261</v>
      </c>
      <c r="F36" s="287"/>
      <c r="G36" s="287" t="s">
        <v>2042</v>
      </c>
      <c r="H36" s="287"/>
      <c r="I36" s="287"/>
      <c r="J36" s="287"/>
      <c r="K36" s="285"/>
    </row>
    <row r="37" s="1" customFormat="1" ht="30.75" customHeight="1">
      <c r="B37" s="288"/>
      <c r="C37" s="289"/>
      <c r="D37" s="287"/>
      <c r="E37" s="290" t="s">
        <v>2043</v>
      </c>
      <c r="F37" s="287"/>
      <c r="G37" s="287" t="s">
        <v>2044</v>
      </c>
      <c r="H37" s="287"/>
      <c r="I37" s="287"/>
      <c r="J37" s="287"/>
      <c r="K37" s="285"/>
    </row>
    <row r="38" s="1" customFormat="1" ht="15" customHeight="1">
      <c r="B38" s="288"/>
      <c r="C38" s="289"/>
      <c r="D38" s="287"/>
      <c r="E38" s="290" t="s">
        <v>56</v>
      </c>
      <c r="F38" s="287"/>
      <c r="G38" s="287" t="s">
        <v>2045</v>
      </c>
      <c r="H38" s="287"/>
      <c r="I38" s="287"/>
      <c r="J38" s="287"/>
      <c r="K38" s="285"/>
    </row>
    <row r="39" s="1" customFormat="1" ht="15" customHeight="1">
      <c r="B39" s="288"/>
      <c r="C39" s="289"/>
      <c r="D39" s="287"/>
      <c r="E39" s="290" t="s">
        <v>57</v>
      </c>
      <c r="F39" s="287"/>
      <c r="G39" s="287" t="s">
        <v>2046</v>
      </c>
      <c r="H39" s="287"/>
      <c r="I39" s="287"/>
      <c r="J39" s="287"/>
      <c r="K39" s="285"/>
    </row>
    <row r="40" s="1" customFormat="1" ht="15" customHeight="1">
      <c r="B40" s="288"/>
      <c r="C40" s="289"/>
      <c r="D40" s="287"/>
      <c r="E40" s="290" t="s">
        <v>262</v>
      </c>
      <c r="F40" s="287"/>
      <c r="G40" s="287" t="s">
        <v>2047</v>
      </c>
      <c r="H40" s="287"/>
      <c r="I40" s="287"/>
      <c r="J40" s="287"/>
      <c r="K40" s="285"/>
    </row>
    <row r="41" s="1" customFormat="1" ht="15" customHeight="1">
      <c r="B41" s="288"/>
      <c r="C41" s="289"/>
      <c r="D41" s="287"/>
      <c r="E41" s="290" t="s">
        <v>263</v>
      </c>
      <c r="F41" s="287"/>
      <c r="G41" s="287" t="s">
        <v>2048</v>
      </c>
      <c r="H41" s="287"/>
      <c r="I41" s="287"/>
      <c r="J41" s="287"/>
      <c r="K41" s="285"/>
    </row>
    <row r="42" s="1" customFormat="1" ht="15" customHeight="1">
      <c r="B42" s="288"/>
      <c r="C42" s="289"/>
      <c r="D42" s="287"/>
      <c r="E42" s="290" t="s">
        <v>2049</v>
      </c>
      <c r="F42" s="287"/>
      <c r="G42" s="287" t="s">
        <v>2050</v>
      </c>
      <c r="H42" s="287"/>
      <c r="I42" s="287"/>
      <c r="J42" s="287"/>
      <c r="K42" s="285"/>
    </row>
    <row r="43" s="1" customFormat="1" ht="15" customHeight="1">
      <c r="B43" s="288"/>
      <c r="C43" s="289"/>
      <c r="D43" s="287"/>
      <c r="E43" s="290"/>
      <c r="F43" s="287"/>
      <c r="G43" s="287" t="s">
        <v>2051</v>
      </c>
      <c r="H43" s="287"/>
      <c r="I43" s="287"/>
      <c r="J43" s="287"/>
      <c r="K43" s="285"/>
    </row>
    <row r="44" s="1" customFormat="1" ht="15" customHeight="1">
      <c r="B44" s="288"/>
      <c r="C44" s="289"/>
      <c r="D44" s="287"/>
      <c r="E44" s="290" t="s">
        <v>2052</v>
      </c>
      <c r="F44" s="287"/>
      <c r="G44" s="287" t="s">
        <v>2053</v>
      </c>
      <c r="H44" s="287"/>
      <c r="I44" s="287"/>
      <c r="J44" s="287"/>
      <c r="K44" s="285"/>
    </row>
    <row r="45" s="1" customFormat="1" ht="15" customHeight="1">
      <c r="B45" s="288"/>
      <c r="C45" s="289"/>
      <c r="D45" s="287"/>
      <c r="E45" s="290" t="s">
        <v>265</v>
      </c>
      <c r="F45" s="287"/>
      <c r="G45" s="287" t="s">
        <v>2054</v>
      </c>
      <c r="H45" s="287"/>
      <c r="I45" s="287"/>
      <c r="J45" s="287"/>
      <c r="K45" s="285"/>
    </row>
    <row r="46" s="1" customFormat="1" ht="12.75" customHeight="1">
      <c r="B46" s="288"/>
      <c r="C46" s="289"/>
      <c r="D46" s="287"/>
      <c r="E46" s="287"/>
      <c r="F46" s="287"/>
      <c r="G46" s="287"/>
      <c r="H46" s="287"/>
      <c r="I46" s="287"/>
      <c r="J46" s="287"/>
      <c r="K46" s="285"/>
    </row>
    <row r="47" s="1" customFormat="1" ht="15" customHeight="1">
      <c r="B47" s="288"/>
      <c r="C47" s="289"/>
      <c r="D47" s="287" t="s">
        <v>2055</v>
      </c>
      <c r="E47" s="287"/>
      <c r="F47" s="287"/>
      <c r="G47" s="287"/>
      <c r="H47" s="287"/>
      <c r="I47" s="287"/>
      <c r="J47" s="287"/>
      <c r="K47" s="285"/>
    </row>
    <row r="48" s="1" customFormat="1" ht="15" customHeight="1">
      <c r="B48" s="288"/>
      <c r="C48" s="289"/>
      <c r="D48" s="289"/>
      <c r="E48" s="287" t="s">
        <v>2056</v>
      </c>
      <c r="F48" s="287"/>
      <c r="G48" s="287"/>
      <c r="H48" s="287"/>
      <c r="I48" s="287"/>
      <c r="J48" s="287"/>
      <c r="K48" s="285"/>
    </row>
    <row r="49" s="1" customFormat="1" ht="15" customHeight="1">
      <c r="B49" s="288"/>
      <c r="C49" s="289"/>
      <c r="D49" s="289"/>
      <c r="E49" s="287" t="s">
        <v>2057</v>
      </c>
      <c r="F49" s="287"/>
      <c r="G49" s="287"/>
      <c r="H49" s="287"/>
      <c r="I49" s="287"/>
      <c r="J49" s="287"/>
      <c r="K49" s="285"/>
    </row>
    <row r="50" s="1" customFormat="1" ht="15" customHeight="1">
      <c r="B50" s="288"/>
      <c r="C50" s="289"/>
      <c r="D50" s="289"/>
      <c r="E50" s="287" t="s">
        <v>2058</v>
      </c>
      <c r="F50" s="287"/>
      <c r="G50" s="287"/>
      <c r="H50" s="287"/>
      <c r="I50" s="287"/>
      <c r="J50" s="287"/>
      <c r="K50" s="285"/>
    </row>
    <row r="51" s="1" customFormat="1" ht="15" customHeight="1">
      <c r="B51" s="288"/>
      <c r="C51" s="289"/>
      <c r="D51" s="287" t="s">
        <v>2059</v>
      </c>
      <c r="E51" s="287"/>
      <c r="F51" s="287"/>
      <c r="G51" s="287"/>
      <c r="H51" s="287"/>
      <c r="I51" s="287"/>
      <c r="J51" s="287"/>
      <c r="K51" s="285"/>
    </row>
    <row r="52" s="1" customFormat="1" ht="25.5" customHeight="1">
      <c r="B52" s="283"/>
      <c r="C52" s="284" t="s">
        <v>2060</v>
      </c>
      <c r="D52" s="284"/>
      <c r="E52" s="284"/>
      <c r="F52" s="284"/>
      <c r="G52" s="284"/>
      <c r="H52" s="284"/>
      <c r="I52" s="284"/>
      <c r="J52" s="284"/>
      <c r="K52" s="285"/>
    </row>
    <row r="53" s="1" customFormat="1" ht="5.25" customHeight="1">
      <c r="B53" s="283"/>
      <c r="C53" s="286"/>
      <c r="D53" s="286"/>
      <c r="E53" s="286"/>
      <c r="F53" s="286"/>
      <c r="G53" s="286"/>
      <c r="H53" s="286"/>
      <c r="I53" s="286"/>
      <c r="J53" s="286"/>
      <c r="K53" s="285"/>
    </row>
    <row r="54" s="1" customFormat="1" ht="15" customHeight="1">
      <c r="B54" s="283"/>
      <c r="C54" s="287" t="s">
        <v>2061</v>
      </c>
      <c r="D54" s="287"/>
      <c r="E54" s="287"/>
      <c r="F54" s="287"/>
      <c r="G54" s="287"/>
      <c r="H54" s="287"/>
      <c r="I54" s="287"/>
      <c r="J54" s="287"/>
      <c r="K54" s="285"/>
    </row>
    <row r="55" s="1" customFormat="1" ht="15" customHeight="1">
      <c r="B55" s="283"/>
      <c r="C55" s="287" t="s">
        <v>2062</v>
      </c>
      <c r="D55" s="287"/>
      <c r="E55" s="287"/>
      <c r="F55" s="287"/>
      <c r="G55" s="287"/>
      <c r="H55" s="287"/>
      <c r="I55" s="287"/>
      <c r="J55" s="287"/>
      <c r="K55" s="285"/>
    </row>
    <row r="56" s="1" customFormat="1" ht="12.75" customHeight="1">
      <c r="B56" s="283"/>
      <c r="C56" s="287"/>
      <c r="D56" s="287"/>
      <c r="E56" s="287"/>
      <c r="F56" s="287"/>
      <c r="G56" s="287"/>
      <c r="H56" s="287"/>
      <c r="I56" s="287"/>
      <c r="J56" s="287"/>
      <c r="K56" s="285"/>
    </row>
    <row r="57" s="1" customFormat="1" ht="15" customHeight="1">
      <c r="B57" s="283"/>
      <c r="C57" s="287" t="s">
        <v>2063</v>
      </c>
      <c r="D57" s="287"/>
      <c r="E57" s="287"/>
      <c r="F57" s="287"/>
      <c r="G57" s="287"/>
      <c r="H57" s="287"/>
      <c r="I57" s="287"/>
      <c r="J57" s="287"/>
      <c r="K57" s="285"/>
    </row>
    <row r="58" s="1" customFormat="1" ht="15" customHeight="1">
      <c r="B58" s="283"/>
      <c r="C58" s="289"/>
      <c r="D58" s="287" t="s">
        <v>2064</v>
      </c>
      <c r="E58" s="287"/>
      <c r="F58" s="287"/>
      <c r="G58" s="287"/>
      <c r="H58" s="287"/>
      <c r="I58" s="287"/>
      <c r="J58" s="287"/>
      <c r="K58" s="285"/>
    </row>
    <row r="59" s="1" customFormat="1" ht="15" customHeight="1">
      <c r="B59" s="283"/>
      <c r="C59" s="289"/>
      <c r="D59" s="287" t="s">
        <v>2065</v>
      </c>
      <c r="E59" s="287"/>
      <c r="F59" s="287"/>
      <c r="G59" s="287"/>
      <c r="H59" s="287"/>
      <c r="I59" s="287"/>
      <c r="J59" s="287"/>
      <c r="K59" s="285"/>
    </row>
    <row r="60" s="1" customFormat="1" ht="15" customHeight="1">
      <c r="B60" s="283"/>
      <c r="C60" s="289"/>
      <c r="D60" s="287" t="s">
        <v>2066</v>
      </c>
      <c r="E60" s="287"/>
      <c r="F60" s="287"/>
      <c r="G60" s="287"/>
      <c r="H60" s="287"/>
      <c r="I60" s="287"/>
      <c r="J60" s="287"/>
      <c r="K60" s="285"/>
    </row>
    <row r="61" s="1" customFormat="1" ht="15" customHeight="1">
      <c r="B61" s="283"/>
      <c r="C61" s="289"/>
      <c r="D61" s="287" t="s">
        <v>2067</v>
      </c>
      <c r="E61" s="287"/>
      <c r="F61" s="287"/>
      <c r="G61" s="287"/>
      <c r="H61" s="287"/>
      <c r="I61" s="287"/>
      <c r="J61" s="287"/>
      <c r="K61" s="285"/>
    </row>
    <row r="62" s="1" customFormat="1" ht="15" customHeight="1">
      <c r="B62" s="283"/>
      <c r="C62" s="289"/>
      <c r="D62" s="292" t="s">
        <v>2068</v>
      </c>
      <c r="E62" s="292"/>
      <c r="F62" s="292"/>
      <c r="G62" s="292"/>
      <c r="H62" s="292"/>
      <c r="I62" s="292"/>
      <c r="J62" s="292"/>
      <c r="K62" s="285"/>
    </row>
    <row r="63" s="1" customFormat="1" ht="15" customHeight="1">
      <c r="B63" s="283"/>
      <c r="C63" s="289"/>
      <c r="D63" s="287" t="s">
        <v>2069</v>
      </c>
      <c r="E63" s="287"/>
      <c r="F63" s="287"/>
      <c r="G63" s="287"/>
      <c r="H63" s="287"/>
      <c r="I63" s="287"/>
      <c r="J63" s="287"/>
      <c r="K63" s="285"/>
    </row>
    <row r="64" s="1" customFormat="1" ht="12.75" customHeight="1">
      <c r="B64" s="283"/>
      <c r="C64" s="289"/>
      <c r="D64" s="289"/>
      <c r="E64" s="293"/>
      <c r="F64" s="289"/>
      <c r="G64" s="289"/>
      <c r="H64" s="289"/>
      <c r="I64" s="289"/>
      <c r="J64" s="289"/>
      <c r="K64" s="285"/>
    </row>
    <row r="65" s="1" customFormat="1" ht="15" customHeight="1">
      <c r="B65" s="283"/>
      <c r="C65" s="289"/>
      <c r="D65" s="287" t="s">
        <v>2070</v>
      </c>
      <c r="E65" s="287"/>
      <c r="F65" s="287"/>
      <c r="G65" s="287"/>
      <c r="H65" s="287"/>
      <c r="I65" s="287"/>
      <c r="J65" s="287"/>
      <c r="K65" s="285"/>
    </row>
    <row r="66" s="1" customFormat="1" ht="15" customHeight="1">
      <c r="B66" s="283"/>
      <c r="C66" s="289"/>
      <c r="D66" s="292" t="s">
        <v>2071</v>
      </c>
      <c r="E66" s="292"/>
      <c r="F66" s="292"/>
      <c r="G66" s="292"/>
      <c r="H66" s="292"/>
      <c r="I66" s="292"/>
      <c r="J66" s="292"/>
      <c r="K66" s="285"/>
    </row>
    <row r="67" s="1" customFormat="1" ht="15" customHeight="1">
      <c r="B67" s="283"/>
      <c r="C67" s="289"/>
      <c r="D67" s="287" t="s">
        <v>2072</v>
      </c>
      <c r="E67" s="287"/>
      <c r="F67" s="287"/>
      <c r="G67" s="287"/>
      <c r="H67" s="287"/>
      <c r="I67" s="287"/>
      <c r="J67" s="287"/>
      <c r="K67" s="285"/>
    </row>
    <row r="68" s="1" customFormat="1" ht="15" customHeight="1">
      <c r="B68" s="283"/>
      <c r="C68" s="289"/>
      <c r="D68" s="287" t="s">
        <v>2073</v>
      </c>
      <c r="E68" s="287"/>
      <c r="F68" s="287"/>
      <c r="G68" s="287"/>
      <c r="H68" s="287"/>
      <c r="I68" s="287"/>
      <c r="J68" s="287"/>
      <c r="K68" s="285"/>
    </row>
    <row r="69" s="1" customFormat="1" ht="15" customHeight="1">
      <c r="B69" s="283"/>
      <c r="C69" s="289"/>
      <c r="D69" s="287" t="s">
        <v>2074</v>
      </c>
      <c r="E69" s="287"/>
      <c r="F69" s="287"/>
      <c r="G69" s="287"/>
      <c r="H69" s="287"/>
      <c r="I69" s="287"/>
      <c r="J69" s="287"/>
      <c r="K69" s="285"/>
    </row>
    <row r="70" s="1" customFormat="1" ht="15" customHeight="1">
      <c r="B70" s="283"/>
      <c r="C70" s="289"/>
      <c r="D70" s="287" t="s">
        <v>2075</v>
      </c>
      <c r="E70" s="287"/>
      <c r="F70" s="287"/>
      <c r="G70" s="287"/>
      <c r="H70" s="287"/>
      <c r="I70" s="287"/>
      <c r="J70" s="287"/>
      <c r="K70" s="285"/>
    </row>
    <row r="71" s="1" customFormat="1" ht="12.75" customHeight="1">
      <c r="B71" s="294"/>
      <c r="C71" s="295"/>
      <c r="D71" s="295"/>
      <c r="E71" s="295"/>
      <c r="F71" s="295"/>
      <c r="G71" s="295"/>
      <c r="H71" s="295"/>
      <c r="I71" s="295"/>
      <c r="J71" s="295"/>
      <c r="K71" s="296"/>
    </row>
    <row r="72" s="1" customFormat="1" ht="18.75" customHeight="1">
      <c r="B72" s="297"/>
      <c r="C72" s="297"/>
      <c r="D72" s="297"/>
      <c r="E72" s="297"/>
      <c r="F72" s="297"/>
      <c r="G72" s="297"/>
      <c r="H72" s="297"/>
      <c r="I72" s="297"/>
      <c r="J72" s="297"/>
      <c r="K72" s="298"/>
    </row>
    <row r="73" s="1" customFormat="1" ht="18.75" customHeight="1">
      <c r="B73" s="298"/>
      <c r="C73" s="298"/>
      <c r="D73" s="298"/>
      <c r="E73" s="298"/>
      <c r="F73" s="298"/>
      <c r="G73" s="298"/>
      <c r="H73" s="298"/>
      <c r="I73" s="298"/>
      <c r="J73" s="298"/>
      <c r="K73" s="298"/>
    </row>
    <row r="74" s="1" customFormat="1" ht="7.5" customHeight="1">
      <c r="B74" s="299"/>
      <c r="C74" s="300"/>
      <c r="D74" s="300"/>
      <c r="E74" s="300"/>
      <c r="F74" s="300"/>
      <c r="G74" s="300"/>
      <c r="H74" s="300"/>
      <c r="I74" s="300"/>
      <c r="J74" s="300"/>
      <c r="K74" s="301"/>
    </row>
    <row r="75" s="1" customFormat="1" ht="45" customHeight="1">
      <c r="B75" s="302"/>
      <c r="C75" s="303" t="s">
        <v>2076</v>
      </c>
      <c r="D75" s="303"/>
      <c r="E75" s="303"/>
      <c r="F75" s="303"/>
      <c r="G75" s="303"/>
      <c r="H75" s="303"/>
      <c r="I75" s="303"/>
      <c r="J75" s="303"/>
      <c r="K75" s="304"/>
    </row>
    <row r="76" s="1" customFormat="1" ht="17.25" customHeight="1">
      <c r="B76" s="302"/>
      <c r="C76" s="305" t="s">
        <v>2077</v>
      </c>
      <c r="D76" s="305"/>
      <c r="E76" s="305"/>
      <c r="F76" s="305" t="s">
        <v>2078</v>
      </c>
      <c r="G76" s="306"/>
      <c r="H76" s="305" t="s">
        <v>57</v>
      </c>
      <c r="I76" s="305" t="s">
        <v>60</v>
      </c>
      <c r="J76" s="305" t="s">
        <v>2079</v>
      </c>
      <c r="K76" s="304"/>
    </row>
    <row r="77" s="1" customFormat="1" ht="17.25" customHeight="1">
      <c r="B77" s="302"/>
      <c r="C77" s="307" t="s">
        <v>2080</v>
      </c>
      <c r="D77" s="307"/>
      <c r="E77" s="307"/>
      <c r="F77" s="308" t="s">
        <v>2081</v>
      </c>
      <c r="G77" s="309"/>
      <c r="H77" s="307"/>
      <c r="I77" s="307"/>
      <c r="J77" s="307" t="s">
        <v>2082</v>
      </c>
      <c r="K77" s="304"/>
    </row>
    <row r="78" s="1" customFormat="1" ht="5.25" customHeight="1">
      <c r="B78" s="302"/>
      <c r="C78" s="310"/>
      <c r="D78" s="310"/>
      <c r="E78" s="310"/>
      <c r="F78" s="310"/>
      <c r="G78" s="311"/>
      <c r="H78" s="310"/>
      <c r="I78" s="310"/>
      <c r="J78" s="310"/>
      <c r="K78" s="304"/>
    </row>
    <row r="79" s="1" customFormat="1" ht="15" customHeight="1">
      <c r="B79" s="302"/>
      <c r="C79" s="290" t="s">
        <v>56</v>
      </c>
      <c r="D79" s="312"/>
      <c r="E79" s="312"/>
      <c r="F79" s="313" t="s">
        <v>2083</v>
      </c>
      <c r="G79" s="314"/>
      <c r="H79" s="290" t="s">
        <v>2084</v>
      </c>
      <c r="I79" s="290" t="s">
        <v>2085</v>
      </c>
      <c r="J79" s="290">
        <v>20</v>
      </c>
      <c r="K79" s="304"/>
    </row>
    <row r="80" s="1" customFormat="1" ht="15" customHeight="1">
      <c r="B80" s="302"/>
      <c r="C80" s="290" t="s">
        <v>2086</v>
      </c>
      <c r="D80" s="290"/>
      <c r="E80" s="290"/>
      <c r="F80" s="313" t="s">
        <v>2083</v>
      </c>
      <c r="G80" s="314"/>
      <c r="H80" s="290" t="s">
        <v>2087</v>
      </c>
      <c r="I80" s="290" t="s">
        <v>2085</v>
      </c>
      <c r="J80" s="290">
        <v>120</v>
      </c>
      <c r="K80" s="304"/>
    </row>
    <row r="81" s="1" customFormat="1" ht="15" customHeight="1">
      <c r="B81" s="315"/>
      <c r="C81" s="290" t="s">
        <v>2088</v>
      </c>
      <c r="D81" s="290"/>
      <c r="E81" s="290"/>
      <c r="F81" s="313" t="s">
        <v>2089</v>
      </c>
      <c r="G81" s="314"/>
      <c r="H81" s="290" t="s">
        <v>2090</v>
      </c>
      <c r="I81" s="290" t="s">
        <v>2085</v>
      </c>
      <c r="J81" s="290">
        <v>50</v>
      </c>
      <c r="K81" s="304"/>
    </row>
    <row r="82" s="1" customFormat="1" ht="15" customHeight="1">
      <c r="B82" s="315"/>
      <c r="C82" s="290" t="s">
        <v>2091</v>
      </c>
      <c r="D82" s="290"/>
      <c r="E82" s="290"/>
      <c r="F82" s="313" t="s">
        <v>2083</v>
      </c>
      <c r="G82" s="314"/>
      <c r="H82" s="290" t="s">
        <v>2092</v>
      </c>
      <c r="I82" s="290" t="s">
        <v>2093</v>
      </c>
      <c r="J82" s="290"/>
      <c r="K82" s="304"/>
    </row>
    <row r="83" s="1" customFormat="1" ht="15" customHeight="1">
      <c r="B83" s="315"/>
      <c r="C83" s="316" t="s">
        <v>2094</v>
      </c>
      <c r="D83" s="316"/>
      <c r="E83" s="316"/>
      <c r="F83" s="317" t="s">
        <v>2089</v>
      </c>
      <c r="G83" s="316"/>
      <c r="H83" s="316" t="s">
        <v>2095</v>
      </c>
      <c r="I83" s="316" t="s">
        <v>2085</v>
      </c>
      <c r="J83" s="316">
        <v>15</v>
      </c>
      <c r="K83" s="304"/>
    </row>
    <row r="84" s="1" customFormat="1" ht="15" customHeight="1">
      <c r="B84" s="315"/>
      <c r="C84" s="316" t="s">
        <v>2096</v>
      </c>
      <c r="D84" s="316"/>
      <c r="E84" s="316"/>
      <c r="F84" s="317" t="s">
        <v>2089</v>
      </c>
      <c r="G84" s="316"/>
      <c r="H84" s="316" t="s">
        <v>2097</v>
      </c>
      <c r="I84" s="316" t="s">
        <v>2085</v>
      </c>
      <c r="J84" s="316">
        <v>15</v>
      </c>
      <c r="K84" s="304"/>
    </row>
    <row r="85" s="1" customFormat="1" ht="15" customHeight="1">
      <c r="B85" s="315"/>
      <c r="C85" s="316" t="s">
        <v>2098</v>
      </c>
      <c r="D85" s="316"/>
      <c r="E85" s="316"/>
      <c r="F85" s="317" t="s">
        <v>2089</v>
      </c>
      <c r="G85" s="316"/>
      <c r="H85" s="316" t="s">
        <v>2099</v>
      </c>
      <c r="I85" s="316" t="s">
        <v>2085</v>
      </c>
      <c r="J85" s="316">
        <v>20</v>
      </c>
      <c r="K85" s="304"/>
    </row>
    <row r="86" s="1" customFormat="1" ht="15" customHeight="1">
      <c r="B86" s="315"/>
      <c r="C86" s="316" t="s">
        <v>2100</v>
      </c>
      <c r="D86" s="316"/>
      <c r="E86" s="316"/>
      <c r="F86" s="317" t="s">
        <v>2089</v>
      </c>
      <c r="G86" s="316"/>
      <c r="H86" s="316" t="s">
        <v>2101</v>
      </c>
      <c r="I86" s="316" t="s">
        <v>2085</v>
      </c>
      <c r="J86" s="316">
        <v>20</v>
      </c>
      <c r="K86" s="304"/>
    </row>
    <row r="87" s="1" customFormat="1" ht="15" customHeight="1">
      <c r="B87" s="315"/>
      <c r="C87" s="290" t="s">
        <v>2102</v>
      </c>
      <c r="D87" s="290"/>
      <c r="E87" s="290"/>
      <c r="F87" s="313" t="s">
        <v>2089</v>
      </c>
      <c r="G87" s="314"/>
      <c r="H87" s="290" t="s">
        <v>2103</v>
      </c>
      <c r="I87" s="290" t="s">
        <v>2085</v>
      </c>
      <c r="J87" s="290">
        <v>50</v>
      </c>
      <c r="K87" s="304"/>
    </row>
    <row r="88" s="1" customFormat="1" ht="15" customHeight="1">
      <c r="B88" s="315"/>
      <c r="C88" s="290" t="s">
        <v>2104</v>
      </c>
      <c r="D88" s="290"/>
      <c r="E88" s="290"/>
      <c r="F88" s="313" t="s">
        <v>2089</v>
      </c>
      <c r="G88" s="314"/>
      <c r="H88" s="290" t="s">
        <v>2105</v>
      </c>
      <c r="I88" s="290" t="s">
        <v>2085</v>
      </c>
      <c r="J88" s="290">
        <v>20</v>
      </c>
      <c r="K88" s="304"/>
    </row>
    <row r="89" s="1" customFormat="1" ht="15" customHeight="1">
      <c r="B89" s="315"/>
      <c r="C89" s="290" t="s">
        <v>2106</v>
      </c>
      <c r="D89" s="290"/>
      <c r="E89" s="290"/>
      <c r="F89" s="313" t="s">
        <v>2089</v>
      </c>
      <c r="G89" s="314"/>
      <c r="H89" s="290" t="s">
        <v>2107</v>
      </c>
      <c r="I89" s="290" t="s">
        <v>2085</v>
      </c>
      <c r="J89" s="290">
        <v>20</v>
      </c>
      <c r="K89" s="304"/>
    </row>
    <row r="90" s="1" customFormat="1" ht="15" customHeight="1">
      <c r="B90" s="315"/>
      <c r="C90" s="290" t="s">
        <v>2108</v>
      </c>
      <c r="D90" s="290"/>
      <c r="E90" s="290"/>
      <c r="F90" s="313" t="s">
        <v>2089</v>
      </c>
      <c r="G90" s="314"/>
      <c r="H90" s="290" t="s">
        <v>2109</v>
      </c>
      <c r="I90" s="290" t="s">
        <v>2085</v>
      </c>
      <c r="J90" s="290">
        <v>50</v>
      </c>
      <c r="K90" s="304"/>
    </row>
    <row r="91" s="1" customFormat="1" ht="15" customHeight="1">
      <c r="B91" s="315"/>
      <c r="C91" s="290" t="s">
        <v>2110</v>
      </c>
      <c r="D91" s="290"/>
      <c r="E91" s="290"/>
      <c r="F91" s="313" t="s">
        <v>2089</v>
      </c>
      <c r="G91" s="314"/>
      <c r="H91" s="290" t="s">
        <v>2110</v>
      </c>
      <c r="I91" s="290" t="s">
        <v>2085</v>
      </c>
      <c r="J91" s="290">
        <v>50</v>
      </c>
      <c r="K91" s="304"/>
    </row>
    <row r="92" s="1" customFormat="1" ht="15" customHeight="1">
      <c r="B92" s="315"/>
      <c r="C92" s="290" t="s">
        <v>2111</v>
      </c>
      <c r="D92" s="290"/>
      <c r="E92" s="290"/>
      <c r="F92" s="313" t="s">
        <v>2089</v>
      </c>
      <c r="G92" s="314"/>
      <c r="H92" s="290" t="s">
        <v>2112</v>
      </c>
      <c r="I92" s="290" t="s">
        <v>2085</v>
      </c>
      <c r="J92" s="290">
        <v>255</v>
      </c>
      <c r="K92" s="304"/>
    </row>
    <row r="93" s="1" customFormat="1" ht="15" customHeight="1">
      <c r="B93" s="315"/>
      <c r="C93" s="290" t="s">
        <v>2113</v>
      </c>
      <c r="D93" s="290"/>
      <c r="E93" s="290"/>
      <c r="F93" s="313" t="s">
        <v>2083</v>
      </c>
      <c r="G93" s="314"/>
      <c r="H93" s="290" t="s">
        <v>2114</v>
      </c>
      <c r="I93" s="290" t="s">
        <v>2115</v>
      </c>
      <c r="J93" s="290"/>
      <c r="K93" s="304"/>
    </row>
    <row r="94" s="1" customFormat="1" ht="15" customHeight="1">
      <c r="B94" s="315"/>
      <c r="C94" s="290" t="s">
        <v>2116</v>
      </c>
      <c r="D94" s="290"/>
      <c r="E94" s="290"/>
      <c r="F94" s="313" t="s">
        <v>2083</v>
      </c>
      <c r="G94" s="314"/>
      <c r="H94" s="290" t="s">
        <v>2117</v>
      </c>
      <c r="I94" s="290" t="s">
        <v>2118</v>
      </c>
      <c r="J94" s="290"/>
      <c r="K94" s="304"/>
    </row>
    <row r="95" s="1" customFormat="1" ht="15" customHeight="1">
      <c r="B95" s="315"/>
      <c r="C95" s="290" t="s">
        <v>2119</v>
      </c>
      <c r="D95" s="290"/>
      <c r="E95" s="290"/>
      <c r="F95" s="313" t="s">
        <v>2083</v>
      </c>
      <c r="G95" s="314"/>
      <c r="H95" s="290" t="s">
        <v>2119</v>
      </c>
      <c r="I95" s="290" t="s">
        <v>2118</v>
      </c>
      <c r="J95" s="290"/>
      <c r="K95" s="304"/>
    </row>
    <row r="96" s="1" customFormat="1" ht="15" customHeight="1">
      <c r="B96" s="315"/>
      <c r="C96" s="290" t="s">
        <v>41</v>
      </c>
      <c r="D96" s="290"/>
      <c r="E96" s="290"/>
      <c r="F96" s="313" t="s">
        <v>2083</v>
      </c>
      <c r="G96" s="314"/>
      <c r="H96" s="290" t="s">
        <v>2120</v>
      </c>
      <c r="I96" s="290" t="s">
        <v>2118</v>
      </c>
      <c r="J96" s="290"/>
      <c r="K96" s="304"/>
    </row>
    <row r="97" s="1" customFormat="1" ht="15" customHeight="1">
      <c r="B97" s="315"/>
      <c r="C97" s="290" t="s">
        <v>51</v>
      </c>
      <c r="D97" s="290"/>
      <c r="E97" s="290"/>
      <c r="F97" s="313" t="s">
        <v>2083</v>
      </c>
      <c r="G97" s="314"/>
      <c r="H97" s="290" t="s">
        <v>2121</v>
      </c>
      <c r="I97" s="290" t="s">
        <v>2118</v>
      </c>
      <c r="J97" s="290"/>
      <c r="K97" s="304"/>
    </row>
    <row r="98" s="1" customFormat="1" ht="15" customHeight="1">
      <c r="B98" s="318"/>
      <c r="C98" s="319"/>
      <c r="D98" s="319"/>
      <c r="E98" s="319"/>
      <c r="F98" s="319"/>
      <c r="G98" s="319"/>
      <c r="H98" s="319"/>
      <c r="I98" s="319"/>
      <c r="J98" s="319"/>
      <c r="K98" s="320"/>
    </row>
    <row r="99" s="1" customFormat="1" ht="18.75" customHeight="1">
      <c r="B99" s="321"/>
      <c r="C99" s="322"/>
      <c r="D99" s="322"/>
      <c r="E99" s="322"/>
      <c r="F99" s="322"/>
      <c r="G99" s="322"/>
      <c r="H99" s="322"/>
      <c r="I99" s="322"/>
      <c r="J99" s="322"/>
      <c r="K99" s="321"/>
    </row>
    <row r="100" s="1" customFormat="1" ht="18.75" customHeight="1">
      <c r="B100" s="298"/>
      <c r="C100" s="298"/>
      <c r="D100" s="298"/>
      <c r="E100" s="298"/>
      <c r="F100" s="298"/>
      <c r="G100" s="298"/>
      <c r="H100" s="298"/>
      <c r="I100" s="298"/>
      <c r="J100" s="298"/>
      <c r="K100" s="298"/>
    </row>
    <row r="101" s="1" customFormat="1" ht="7.5" customHeight="1">
      <c r="B101" s="299"/>
      <c r="C101" s="300"/>
      <c r="D101" s="300"/>
      <c r="E101" s="300"/>
      <c r="F101" s="300"/>
      <c r="G101" s="300"/>
      <c r="H101" s="300"/>
      <c r="I101" s="300"/>
      <c r="J101" s="300"/>
      <c r="K101" s="301"/>
    </row>
    <row r="102" s="1" customFormat="1" ht="45" customHeight="1">
      <c r="B102" s="302"/>
      <c r="C102" s="303" t="s">
        <v>2122</v>
      </c>
      <c r="D102" s="303"/>
      <c r="E102" s="303"/>
      <c r="F102" s="303"/>
      <c r="G102" s="303"/>
      <c r="H102" s="303"/>
      <c r="I102" s="303"/>
      <c r="J102" s="303"/>
      <c r="K102" s="304"/>
    </row>
    <row r="103" s="1" customFormat="1" ht="17.25" customHeight="1">
      <c r="B103" s="302"/>
      <c r="C103" s="305" t="s">
        <v>2077</v>
      </c>
      <c r="D103" s="305"/>
      <c r="E103" s="305"/>
      <c r="F103" s="305" t="s">
        <v>2078</v>
      </c>
      <c r="G103" s="306"/>
      <c r="H103" s="305" t="s">
        <v>57</v>
      </c>
      <c r="I103" s="305" t="s">
        <v>60</v>
      </c>
      <c r="J103" s="305" t="s">
        <v>2079</v>
      </c>
      <c r="K103" s="304"/>
    </row>
    <row r="104" s="1" customFormat="1" ht="17.25" customHeight="1">
      <c r="B104" s="302"/>
      <c r="C104" s="307" t="s">
        <v>2080</v>
      </c>
      <c r="D104" s="307"/>
      <c r="E104" s="307"/>
      <c r="F104" s="308" t="s">
        <v>2081</v>
      </c>
      <c r="G104" s="309"/>
      <c r="H104" s="307"/>
      <c r="I104" s="307"/>
      <c r="J104" s="307" t="s">
        <v>2082</v>
      </c>
      <c r="K104" s="304"/>
    </row>
    <row r="105" s="1" customFormat="1" ht="5.25" customHeight="1">
      <c r="B105" s="302"/>
      <c r="C105" s="305"/>
      <c r="D105" s="305"/>
      <c r="E105" s="305"/>
      <c r="F105" s="305"/>
      <c r="G105" s="323"/>
      <c r="H105" s="305"/>
      <c r="I105" s="305"/>
      <c r="J105" s="305"/>
      <c r="K105" s="304"/>
    </row>
    <row r="106" s="1" customFormat="1" ht="15" customHeight="1">
      <c r="B106" s="302"/>
      <c r="C106" s="290" t="s">
        <v>56</v>
      </c>
      <c r="D106" s="312"/>
      <c r="E106" s="312"/>
      <c r="F106" s="313" t="s">
        <v>2083</v>
      </c>
      <c r="G106" s="290"/>
      <c r="H106" s="290" t="s">
        <v>2123</v>
      </c>
      <c r="I106" s="290" t="s">
        <v>2085</v>
      </c>
      <c r="J106" s="290">
        <v>20</v>
      </c>
      <c r="K106" s="304"/>
    </row>
    <row r="107" s="1" customFormat="1" ht="15" customHeight="1">
      <c r="B107" s="302"/>
      <c r="C107" s="290" t="s">
        <v>2086</v>
      </c>
      <c r="D107" s="290"/>
      <c r="E107" s="290"/>
      <c r="F107" s="313" t="s">
        <v>2083</v>
      </c>
      <c r="G107" s="290"/>
      <c r="H107" s="290" t="s">
        <v>2123</v>
      </c>
      <c r="I107" s="290" t="s">
        <v>2085</v>
      </c>
      <c r="J107" s="290">
        <v>120</v>
      </c>
      <c r="K107" s="304"/>
    </row>
    <row r="108" s="1" customFormat="1" ht="15" customHeight="1">
      <c r="B108" s="315"/>
      <c r="C108" s="290" t="s">
        <v>2088</v>
      </c>
      <c r="D108" s="290"/>
      <c r="E108" s="290"/>
      <c r="F108" s="313" t="s">
        <v>2089</v>
      </c>
      <c r="G108" s="290"/>
      <c r="H108" s="290" t="s">
        <v>2123</v>
      </c>
      <c r="I108" s="290" t="s">
        <v>2085</v>
      </c>
      <c r="J108" s="290">
        <v>50</v>
      </c>
      <c r="K108" s="304"/>
    </row>
    <row r="109" s="1" customFormat="1" ht="15" customHeight="1">
      <c r="B109" s="315"/>
      <c r="C109" s="290" t="s">
        <v>2091</v>
      </c>
      <c r="D109" s="290"/>
      <c r="E109" s="290"/>
      <c r="F109" s="313" t="s">
        <v>2083</v>
      </c>
      <c r="G109" s="290"/>
      <c r="H109" s="290" t="s">
        <v>2123</v>
      </c>
      <c r="I109" s="290" t="s">
        <v>2093</v>
      </c>
      <c r="J109" s="290"/>
      <c r="K109" s="304"/>
    </row>
    <row r="110" s="1" customFormat="1" ht="15" customHeight="1">
      <c r="B110" s="315"/>
      <c r="C110" s="290" t="s">
        <v>2102</v>
      </c>
      <c r="D110" s="290"/>
      <c r="E110" s="290"/>
      <c r="F110" s="313" t="s">
        <v>2089</v>
      </c>
      <c r="G110" s="290"/>
      <c r="H110" s="290" t="s">
        <v>2123</v>
      </c>
      <c r="I110" s="290" t="s">
        <v>2085</v>
      </c>
      <c r="J110" s="290">
        <v>50</v>
      </c>
      <c r="K110" s="304"/>
    </row>
    <row r="111" s="1" customFormat="1" ht="15" customHeight="1">
      <c r="B111" s="315"/>
      <c r="C111" s="290" t="s">
        <v>2110</v>
      </c>
      <c r="D111" s="290"/>
      <c r="E111" s="290"/>
      <c r="F111" s="313" t="s">
        <v>2089</v>
      </c>
      <c r="G111" s="290"/>
      <c r="H111" s="290" t="s">
        <v>2123</v>
      </c>
      <c r="I111" s="290" t="s">
        <v>2085</v>
      </c>
      <c r="J111" s="290">
        <v>50</v>
      </c>
      <c r="K111" s="304"/>
    </row>
    <row r="112" s="1" customFormat="1" ht="15" customHeight="1">
      <c r="B112" s="315"/>
      <c r="C112" s="290" t="s">
        <v>2108</v>
      </c>
      <c r="D112" s="290"/>
      <c r="E112" s="290"/>
      <c r="F112" s="313" t="s">
        <v>2089</v>
      </c>
      <c r="G112" s="290"/>
      <c r="H112" s="290" t="s">
        <v>2123</v>
      </c>
      <c r="I112" s="290" t="s">
        <v>2085</v>
      </c>
      <c r="J112" s="290">
        <v>50</v>
      </c>
      <c r="K112" s="304"/>
    </row>
    <row r="113" s="1" customFormat="1" ht="15" customHeight="1">
      <c r="B113" s="315"/>
      <c r="C113" s="290" t="s">
        <v>56</v>
      </c>
      <c r="D113" s="290"/>
      <c r="E113" s="290"/>
      <c r="F113" s="313" t="s">
        <v>2083</v>
      </c>
      <c r="G113" s="290"/>
      <c r="H113" s="290" t="s">
        <v>2124</v>
      </c>
      <c r="I113" s="290" t="s">
        <v>2085</v>
      </c>
      <c r="J113" s="290">
        <v>20</v>
      </c>
      <c r="K113" s="304"/>
    </row>
    <row r="114" s="1" customFormat="1" ht="15" customHeight="1">
      <c r="B114" s="315"/>
      <c r="C114" s="290" t="s">
        <v>2125</v>
      </c>
      <c r="D114" s="290"/>
      <c r="E114" s="290"/>
      <c r="F114" s="313" t="s">
        <v>2083</v>
      </c>
      <c r="G114" s="290"/>
      <c r="H114" s="290" t="s">
        <v>2126</v>
      </c>
      <c r="I114" s="290" t="s">
        <v>2085</v>
      </c>
      <c r="J114" s="290">
        <v>120</v>
      </c>
      <c r="K114" s="304"/>
    </row>
    <row r="115" s="1" customFormat="1" ht="15" customHeight="1">
      <c r="B115" s="315"/>
      <c r="C115" s="290" t="s">
        <v>41</v>
      </c>
      <c r="D115" s="290"/>
      <c r="E115" s="290"/>
      <c r="F115" s="313" t="s">
        <v>2083</v>
      </c>
      <c r="G115" s="290"/>
      <c r="H115" s="290" t="s">
        <v>2127</v>
      </c>
      <c r="I115" s="290" t="s">
        <v>2118</v>
      </c>
      <c r="J115" s="290"/>
      <c r="K115" s="304"/>
    </row>
    <row r="116" s="1" customFormat="1" ht="15" customHeight="1">
      <c r="B116" s="315"/>
      <c r="C116" s="290" t="s">
        <v>51</v>
      </c>
      <c r="D116" s="290"/>
      <c r="E116" s="290"/>
      <c r="F116" s="313" t="s">
        <v>2083</v>
      </c>
      <c r="G116" s="290"/>
      <c r="H116" s="290" t="s">
        <v>2128</v>
      </c>
      <c r="I116" s="290" t="s">
        <v>2118</v>
      </c>
      <c r="J116" s="290"/>
      <c r="K116" s="304"/>
    </row>
    <row r="117" s="1" customFormat="1" ht="15" customHeight="1">
      <c r="B117" s="315"/>
      <c r="C117" s="290" t="s">
        <v>60</v>
      </c>
      <c r="D117" s="290"/>
      <c r="E117" s="290"/>
      <c r="F117" s="313" t="s">
        <v>2083</v>
      </c>
      <c r="G117" s="290"/>
      <c r="H117" s="290" t="s">
        <v>2129</v>
      </c>
      <c r="I117" s="290" t="s">
        <v>2130</v>
      </c>
      <c r="J117" s="290"/>
      <c r="K117" s="304"/>
    </row>
    <row r="118" s="1" customFormat="1" ht="15" customHeight="1">
      <c r="B118" s="318"/>
      <c r="C118" s="324"/>
      <c r="D118" s="324"/>
      <c r="E118" s="324"/>
      <c r="F118" s="324"/>
      <c r="G118" s="324"/>
      <c r="H118" s="324"/>
      <c r="I118" s="324"/>
      <c r="J118" s="324"/>
      <c r="K118" s="320"/>
    </row>
    <row r="119" s="1" customFormat="1" ht="18.75" customHeight="1">
      <c r="B119" s="325"/>
      <c r="C119" s="326"/>
      <c r="D119" s="326"/>
      <c r="E119" s="326"/>
      <c r="F119" s="327"/>
      <c r="G119" s="326"/>
      <c r="H119" s="326"/>
      <c r="I119" s="326"/>
      <c r="J119" s="326"/>
      <c r="K119" s="325"/>
    </row>
    <row r="120" s="1" customFormat="1" ht="18.75" customHeight="1">
      <c r="B120" s="298"/>
      <c r="C120" s="298"/>
      <c r="D120" s="298"/>
      <c r="E120" s="298"/>
      <c r="F120" s="298"/>
      <c r="G120" s="298"/>
      <c r="H120" s="298"/>
      <c r="I120" s="298"/>
      <c r="J120" s="298"/>
      <c r="K120" s="298"/>
    </row>
    <row r="121" s="1" customFormat="1" ht="7.5" customHeight="1">
      <c r="B121" s="328"/>
      <c r="C121" s="329"/>
      <c r="D121" s="329"/>
      <c r="E121" s="329"/>
      <c r="F121" s="329"/>
      <c r="G121" s="329"/>
      <c r="H121" s="329"/>
      <c r="I121" s="329"/>
      <c r="J121" s="329"/>
      <c r="K121" s="330"/>
    </row>
    <row r="122" s="1" customFormat="1" ht="45" customHeight="1">
      <c r="B122" s="331"/>
      <c r="C122" s="281" t="s">
        <v>2131</v>
      </c>
      <c r="D122" s="281"/>
      <c r="E122" s="281"/>
      <c r="F122" s="281"/>
      <c r="G122" s="281"/>
      <c r="H122" s="281"/>
      <c r="I122" s="281"/>
      <c r="J122" s="281"/>
      <c r="K122" s="332"/>
    </row>
    <row r="123" s="1" customFormat="1" ht="17.25" customHeight="1">
      <c r="B123" s="333"/>
      <c r="C123" s="305" t="s">
        <v>2077</v>
      </c>
      <c r="D123" s="305"/>
      <c r="E123" s="305"/>
      <c r="F123" s="305" t="s">
        <v>2078</v>
      </c>
      <c r="G123" s="306"/>
      <c r="H123" s="305" t="s">
        <v>57</v>
      </c>
      <c r="I123" s="305" t="s">
        <v>60</v>
      </c>
      <c r="J123" s="305" t="s">
        <v>2079</v>
      </c>
      <c r="K123" s="334"/>
    </row>
    <row r="124" s="1" customFormat="1" ht="17.25" customHeight="1">
      <c r="B124" s="333"/>
      <c r="C124" s="307" t="s">
        <v>2080</v>
      </c>
      <c r="D124" s="307"/>
      <c r="E124" s="307"/>
      <c r="F124" s="308" t="s">
        <v>2081</v>
      </c>
      <c r="G124" s="309"/>
      <c r="H124" s="307"/>
      <c r="I124" s="307"/>
      <c r="J124" s="307" t="s">
        <v>2082</v>
      </c>
      <c r="K124" s="334"/>
    </row>
    <row r="125" s="1" customFormat="1" ht="5.25" customHeight="1">
      <c r="B125" s="335"/>
      <c r="C125" s="310"/>
      <c r="D125" s="310"/>
      <c r="E125" s="310"/>
      <c r="F125" s="310"/>
      <c r="G125" s="336"/>
      <c r="H125" s="310"/>
      <c r="I125" s="310"/>
      <c r="J125" s="310"/>
      <c r="K125" s="337"/>
    </row>
    <row r="126" s="1" customFormat="1" ht="15" customHeight="1">
      <c r="B126" s="335"/>
      <c r="C126" s="290" t="s">
        <v>2086</v>
      </c>
      <c r="D126" s="312"/>
      <c r="E126" s="312"/>
      <c r="F126" s="313" t="s">
        <v>2083</v>
      </c>
      <c r="G126" s="290"/>
      <c r="H126" s="290" t="s">
        <v>2123</v>
      </c>
      <c r="I126" s="290" t="s">
        <v>2085</v>
      </c>
      <c r="J126" s="290">
        <v>120</v>
      </c>
      <c r="K126" s="338"/>
    </row>
    <row r="127" s="1" customFormat="1" ht="15" customHeight="1">
      <c r="B127" s="335"/>
      <c r="C127" s="290" t="s">
        <v>2132</v>
      </c>
      <c r="D127" s="290"/>
      <c r="E127" s="290"/>
      <c r="F127" s="313" t="s">
        <v>2083</v>
      </c>
      <c r="G127" s="290"/>
      <c r="H127" s="290" t="s">
        <v>2133</v>
      </c>
      <c r="I127" s="290" t="s">
        <v>2085</v>
      </c>
      <c r="J127" s="290" t="s">
        <v>2134</v>
      </c>
      <c r="K127" s="338"/>
    </row>
    <row r="128" s="1" customFormat="1" ht="15" customHeight="1">
      <c r="B128" s="335"/>
      <c r="C128" s="290" t="s">
        <v>2031</v>
      </c>
      <c r="D128" s="290"/>
      <c r="E128" s="290"/>
      <c r="F128" s="313" t="s">
        <v>2083</v>
      </c>
      <c r="G128" s="290"/>
      <c r="H128" s="290" t="s">
        <v>2135</v>
      </c>
      <c r="I128" s="290" t="s">
        <v>2085</v>
      </c>
      <c r="J128" s="290" t="s">
        <v>2134</v>
      </c>
      <c r="K128" s="338"/>
    </row>
    <row r="129" s="1" customFormat="1" ht="15" customHeight="1">
      <c r="B129" s="335"/>
      <c r="C129" s="290" t="s">
        <v>2094</v>
      </c>
      <c r="D129" s="290"/>
      <c r="E129" s="290"/>
      <c r="F129" s="313" t="s">
        <v>2089</v>
      </c>
      <c r="G129" s="290"/>
      <c r="H129" s="290" t="s">
        <v>2095</v>
      </c>
      <c r="I129" s="290" t="s">
        <v>2085</v>
      </c>
      <c r="J129" s="290">
        <v>15</v>
      </c>
      <c r="K129" s="338"/>
    </row>
    <row r="130" s="1" customFormat="1" ht="15" customHeight="1">
      <c r="B130" s="335"/>
      <c r="C130" s="316" t="s">
        <v>2096</v>
      </c>
      <c r="D130" s="316"/>
      <c r="E130" s="316"/>
      <c r="F130" s="317" t="s">
        <v>2089</v>
      </c>
      <c r="G130" s="316"/>
      <c r="H130" s="316" t="s">
        <v>2097</v>
      </c>
      <c r="I130" s="316" t="s">
        <v>2085</v>
      </c>
      <c r="J130" s="316">
        <v>15</v>
      </c>
      <c r="K130" s="338"/>
    </row>
    <row r="131" s="1" customFormat="1" ht="15" customHeight="1">
      <c r="B131" s="335"/>
      <c r="C131" s="316" t="s">
        <v>2098</v>
      </c>
      <c r="D131" s="316"/>
      <c r="E131" s="316"/>
      <c r="F131" s="317" t="s">
        <v>2089</v>
      </c>
      <c r="G131" s="316"/>
      <c r="H131" s="316" t="s">
        <v>2099</v>
      </c>
      <c r="I131" s="316" t="s">
        <v>2085</v>
      </c>
      <c r="J131" s="316">
        <v>20</v>
      </c>
      <c r="K131" s="338"/>
    </row>
    <row r="132" s="1" customFormat="1" ht="15" customHeight="1">
      <c r="B132" s="335"/>
      <c r="C132" s="316" t="s">
        <v>2100</v>
      </c>
      <c r="D132" s="316"/>
      <c r="E132" s="316"/>
      <c r="F132" s="317" t="s">
        <v>2089</v>
      </c>
      <c r="G132" s="316"/>
      <c r="H132" s="316" t="s">
        <v>2101</v>
      </c>
      <c r="I132" s="316" t="s">
        <v>2085</v>
      </c>
      <c r="J132" s="316">
        <v>20</v>
      </c>
      <c r="K132" s="338"/>
    </row>
    <row r="133" s="1" customFormat="1" ht="15" customHeight="1">
      <c r="B133" s="335"/>
      <c r="C133" s="290" t="s">
        <v>2088</v>
      </c>
      <c r="D133" s="290"/>
      <c r="E133" s="290"/>
      <c r="F133" s="313" t="s">
        <v>2089</v>
      </c>
      <c r="G133" s="290"/>
      <c r="H133" s="290" t="s">
        <v>2123</v>
      </c>
      <c r="I133" s="290" t="s">
        <v>2085</v>
      </c>
      <c r="J133" s="290">
        <v>50</v>
      </c>
      <c r="K133" s="338"/>
    </row>
    <row r="134" s="1" customFormat="1" ht="15" customHeight="1">
      <c r="B134" s="335"/>
      <c r="C134" s="290" t="s">
        <v>2102</v>
      </c>
      <c r="D134" s="290"/>
      <c r="E134" s="290"/>
      <c r="F134" s="313" t="s">
        <v>2089</v>
      </c>
      <c r="G134" s="290"/>
      <c r="H134" s="290" t="s">
        <v>2123</v>
      </c>
      <c r="I134" s="290" t="s">
        <v>2085</v>
      </c>
      <c r="J134" s="290">
        <v>50</v>
      </c>
      <c r="K134" s="338"/>
    </row>
    <row r="135" s="1" customFormat="1" ht="15" customHeight="1">
      <c r="B135" s="335"/>
      <c r="C135" s="290" t="s">
        <v>2108</v>
      </c>
      <c r="D135" s="290"/>
      <c r="E135" s="290"/>
      <c r="F135" s="313" t="s">
        <v>2089</v>
      </c>
      <c r="G135" s="290"/>
      <c r="H135" s="290" t="s">
        <v>2123</v>
      </c>
      <c r="I135" s="290" t="s">
        <v>2085</v>
      </c>
      <c r="J135" s="290">
        <v>50</v>
      </c>
      <c r="K135" s="338"/>
    </row>
    <row r="136" s="1" customFormat="1" ht="15" customHeight="1">
      <c r="B136" s="335"/>
      <c r="C136" s="290" t="s">
        <v>2110</v>
      </c>
      <c r="D136" s="290"/>
      <c r="E136" s="290"/>
      <c r="F136" s="313" t="s">
        <v>2089</v>
      </c>
      <c r="G136" s="290"/>
      <c r="H136" s="290" t="s">
        <v>2123</v>
      </c>
      <c r="I136" s="290" t="s">
        <v>2085</v>
      </c>
      <c r="J136" s="290">
        <v>50</v>
      </c>
      <c r="K136" s="338"/>
    </row>
    <row r="137" s="1" customFormat="1" ht="15" customHeight="1">
      <c r="B137" s="335"/>
      <c r="C137" s="290" t="s">
        <v>2111</v>
      </c>
      <c r="D137" s="290"/>
      <c r="E137" s="290"/>
      <c r="F137" s="313" t="s">
        <v>2089</v>
      </c>
      <c r="G137" s="290"/>
      <c r="H137" s="290" t="s">
        <v>2136</v>
      </c>
      <c r="I137" s="290" t="s">
        <v>2085</v>
      </c>
      <c r="J137" s="290">
        <v>255</v>
      </c>
      <c r="K137" s="338"/>
    </row>
    <row r="138" s="1" customFormat="1" ht="15" customHeight="1">
      <c r="B138" s="335"/>
      <c r="C138" s="290" t="s">
        <v>2113</v>
      </c>
      <c r="D138" s="290"/>
      <c r="E138" s="290"/>
      <c r="F138" s="313" t="s">
        <v>2083</v>
      </c>
      <c r="G138" s="290"/>
      <c r="H138" s="290" t="s">
        <v>2137</v>
      </c>
      <c r="I138" s="290" t="s">
        <v>2115</v>
      </c>
      <c r="J138" s="290"/>
      <c r="K138" s="338"/>
    </row>
    <row r="139" s="1" customFormat="1" ht="15" customHeight="1">
      <c r="B139" s="335"/>
      <c r="C139" s="290" t="s">
        <v>2116</v>
      </c>
      <c r="D139" s="290"/>
      <c r="E139" s="290"/>
      <c r="F139" s="313" t="s">
        <v>2083</v>
      </c>
      <c r="G139" s="290"/>
      <c r="H139" s="290" t="s">
        <v>2138</v>
      </c>
      <c r="I139" s="290" t="s">
        <v>2118</v>
      </c>
      <c r="J139" s="290"/>
      <c r="K139" s="338"/>
    </row>
    <row r="140" s="1" customFormat="1" ht="15" customHeight="1">
      <c r="B140" s="335"/>
      <c r="C140" s="290" t="s">
        <v>2119</v>
      </c>
      <c r="D140" s="290"/>
      <c r="E140" s="290"/>
      <c r="F140" s="313" t="s">
        <v>2083</v>
      </c>
      <c r="G140" s="290"/>
      <c r="H140" s="290" t="s">
        <v>2119</v>
      </c>
      <c r="I140" s="290" t="s">
        <v>2118</v>
      </c>
      <c r="J140" s="290"/>
      <c r="K140" s="338"/>
    </row>
    <row r="141" s="1" customFormat="1" ht="15" customHeight="1">
      <c r="B141" s="335"/>
      <c r="C141" s="290" t="s">
        <v>41</v>
      </c>
      <c r="D141" s="290"/>
      <c r="E141" s="290"/>
      <c r="F141" s="313" t="s">
        <v>2083</v>
      </c>
      <c r="G141" s="290"/>
      <c r="H141" s="290" t="s">
        <v>2139</v>
      </c>
      <c r="I141" s="290" t="s">
        <v>2118</v>
      </c>
      <c r="J141" s="290"/>
      <c r="K141" s="338"/>
    </row>
    <row r="142" s="1" customFormat="1" ht="15" customHeight="1">
      <c r="B142" s="335"/>
      <c r="C142" s="290" t="s">
        <v>2140</v>
      </c>
      <c r="D142" s="290"/>
      <c r="E142" s="290"/>
      <c r="F142" s="313" t="s">
        <v>2083</v>
      </c>
      <c r="G142" s="290"/>
      <c r="H142" s="290" t="s">
        <v>2141</v>
      </c>
      <c r="I142" s="290" t="s">
        <v>2118</v>
      </c>
      <c r="J142" s="290"/>
      <c r="K142" s="338"/>
    </row>
    <row r="143" s="1" customFormat="1" ht="15" customHeight="1">
      <c r="B143" s="339"/>
      <c r="C143" s="340"/>
      <c r="D143" s="340"/>
      <c r="E143" s="340"/>
      <c r="F143" s="340"/>
      <c r="G143" s="340"/>
      <c r="H143" s="340"/>
      <c r="I143" s="340"/>
      <c r="J143" s="340"/>
      <c r="K143" s="341"/>
    </row>
    <row r="144" s="1" customFormat="1" ht="18.75" customHeight="1">
      <c r="B144" s="326"/>
      <c r="C144" s="326"/>
      <c r="D144" s="326"/>
      <c r="E144" s="326"/>
      <c r="F144" s="327"/>
      <c r="G144" s="326"/>
      <c r="H144" s="326"/>
      <c r="I144" s="326"/>
      <c r="J144" s="326"/>
      <c r="K144" s="326"/>
    </row>
    <row r="145" s="1" customFormat="1" ht="18.75" customHeight="1">
      <c r="B145" s="298"/>
      <c r="C145" s="298"/>
      <c r="D145" s="298"/>
      <c r="E145" s="298"/>
      <c r="F145" s="298"/>
      <c r="G145" s="298"/>
      <c r="H145" s="298"/>
      <c r="I145" s="298"/>
      <c r="J145" s="298"/>
      <c r="K145" s="298"/>
    </row>
    <row r="146" s="1" customFormat="1" ht="7.5" customHeight="1">
      <c r="B146" s="299"/>
      <c r="C146" s="300"/>
      <c r="D146" s="300"/>
      <c r="E146" s="300"/>
      <c r="F146" s="300"/>
      <c r="G146" s="300"/>
      <c r="H146" s="300"/>
      <c r="I146" s="300"/>
      <c r="J146" s="300"/>
      <c r="K146" s="301"/>
    </row>
    <row r="147" s="1" customFormat="1" ht="45" customHeight="1">
      <c r="B147" s="302"/>
      <c r="C147" s="303" t="s">
        <v>2142</v>
      </c>
      <c r="D147" s="303"/>
      <c r="E147" s="303"/>
      <c r="F147" s="303"/>
      <c r="G147" s="303"/>
      <c r="H147" s="303"/>
      <c r="I147" s="303"/>
      <c r="J147" s="303"/>
      <c r="K147" s="304"/>
    </row>
    <row r="148" s="1" customFormat="1" ht="17.25" customHeight="1">
      <c r="B148" s="302"/>
      <c r="C148" s="305" t="s">
        <v>2077</v>
      </c>
      <c r="D148" s="305"/>
      <c r="E148" s="305"/>
      <c r="F148" s="305" t="s">
        <v>2078</v>
      </c>
      <c r="G148" s="306"/>
      <c r="H148" s="305" t="s">
        <v>57</v>
      </c>
      <c r="I148" s="305" t="s">
        <v>60</v>
      </c>
      <c r="J148" s="305" t="s">
        <v>2079</v>
      </c>
      <c r="K148" s="304"/>
    </row>
    <row r="149" s="1" customFormat="1" ht="17.25" customHeight="1">
      <c r="B149" s="302"/>
      <c r="C149" s="307" t="s">
        <v>2080</v>
      </c>
      <c r="D149" s="307"/>
      <c r="E149" s="307"/>
      <c r="F149" s="308" t="s">
        <v>2081</v>
      </c>
      <c r="G149" s="309"/>
      <c r="H149" s="307"/>
      <c r="I149" s="307"/>
      <c r="J149" s="307" t="s">
        <v>2082</v>
      </c>
      <c r="K149" s="304"/>
    </row>
    <row r="150" s="1" customFormat="1" ht="5.25" customHeight="1">
      <c r="B150" s="315"/>
      <c r="C150" s="310"/>
      <c r="D150" s="310"/>
      <c r="E150" s="310"/>
      <c r="F150" s="310"/>
      <c r="G150" s="311"/>
      <c r="H150" s="310"/>
      <c r="I150" s="310"/>
      <c r="J150" s="310"/>
      <c r="K150" s="338"/>
    </row>
    <row r="151" s="1" customFormat="1" ht="15" customHeight="1">
      <c r="B151" s="315"/>
      <c r="C151" s="342" t="s">
        <v>2086</v>
      </c>
      <c r="D151" s="290"/>
      <c r="E151" s="290"/>
      <c r="F151" s="343" t="s">
        <v>2083</v>
      </c>
      <c r="G151" s="290"/>
      <c r="H151" s="342" t="s">
        <v>2123</v>
      </c>
      <c r="I151" s="342" t="s">
        <v>2085</v>
      </c>
      <c r="J151" s="342">
        <v>120</v>
      </c>
      <c r="K151" s="338"/>
    </row>
    <row r="152" s="1" customFormat="1" ht="15" customHeight="1">
      <c r="B152" s="315"/>
      <c r="C152" s="342" t="s">
        <v>2132</v>
      </c>
      <c r="D152" s="290"/>
      <c r="E152" s="290"/>
      <c r="F152" s="343" t="s">
        <v>2083</v>
      </c>
      <c r="G152" s="290"/>
      <c r="H152" s="342" t="s">
        <v>2143</v>
      </c>
      <c r="I152" s="342" t="s">
        <v>2085</v>
      </c>
      <c r="J152" s="342" t="s">
        <v>2134</v>
      </c>
      <c r="K152" s="338"/>
    </row>
    <row r="153" s="1" customFormat="1" ht="15" customHeight="1">
      <c r="B153" s="315"/>
      <c r="C153" s="342" t="s">
        <v>2031</v>
      </c>
      <c r="D153" s="290"/>
      <c r="E153" s="290"/>
      <c r="F153" s="343" t="s">
        <v>2083</v>
      </c>
      <c r="G153" s="290"/>
      <c r="H153" s="342" t="s">
        <v>2144</v>
      </c>
      <c r="I153" s="342" t="s">
        <v>2085</v>
      </c>
      <c r="J153" s="342" t="s">
        <v>2134</v>
      </c>
      <c r="K153" s="338"/>
    </row>
    <row r="154" s="1" customFormat="1" ht="15" customHeight="1">
      <c r="B154" s="315"/>
      <c r="C154" s="342" t="s">
        <v>2088</v>
      </c>
      <c r="D154" s="290"/>
      <c r="E154" s="290"/>
      <c r="F154" s="343" t="s">
        <v>2089</v>
      </c>
      <c r="G154" s="290"/>
      <c r="H154" s="342" t="s">
        <v>2123</v>
      </c>
      <c r="I154" s="342" t="s">
        <v>2085</v>
      </c>
      <c r="J154" s="342">
        <v>50</v>
      </c>
      <c r="K154" s="338"/>
    </row>
    <row r="155" s="1" customFormat="1" ht="15" customHeight="1">
      <c r="B155" s="315"/>
      <c r="C155" s="342" t="s">
        <v>2091</v>
      </c>
      <c r="D155" s="290"/>
      <c r="E155" s="290"/>
      <c r="F155" s="343" t="s">
        <v>2083</v>
      </c>
      <c r="G155" s="290"/>
      <c r="H155" s="342" t="s">
        <v>2123</v>
      </c>
      <c r="I155" s="342" t="s">
        <v>2093</v>
      </c>
      <c r="J155" s="342"/>
      <c r="K155" s="338"/>
    </row>
    <row r="156" s="1" customFormat="1" ht="15" customHeight="1">
      <c r="B156" s="315"/>
      <c r="C156" s="342" t="s">
        <v>2102</v>
      </c>
      <c r="D156" s="290"/>
      <c r="E156" s="290"/>
      <c r="F156" s="343" t="s">
        <v>2089</v>
      </c>
      <c r="G156" s="290"/>
      <c r="H156" s="342" t="s">
        <v>2123</v>
      </c>
      <c r="I156" s="342" t="s">
        <v>2085</v>
      </c>
      <c r="J156" s="342">
        <v>50</v>
      </c>
      <c r="K156" s="338"/>
    </row>
    <row r="157" s="1" customFormat="1" ht="15" customHeight="1">
      <c r="B157" s="315"/>
      <c r="C157" s="342" t="s">
        <v>2110</v>
      </c>
      <c r="D157" s="290"/>
      <c r="E157" s="290"/>
      <c r="F157" s="343" t="s">
        <v>2089</v>
      </c>
      <c r="G157" s="290"/>
      <c r="H157" s="342" t="s">
        <v>2123</v>
      </c>
      <c r="I157" s="342" t="s">
        <v>2085</v>
      </c>
      <c r="J157" s="342">
        <v>50</v>
      </c>
      <c r="K157" s="338"/>
    </row>
    <row r="158" s="1" customFormat="1" ht="15" customHeight="1">
      <c r="B158" s="315"/>
      <c r="C158" s="342" t="s">
        <v>2108</v>
      </c>
      <c r="D158" s="290"/>
      <c r="E158" s="290"/>
      <c r="F158" s="343" t="s">
        <v>2089</v>
      </c>
      <c r="G158" s="290"/>
      <c r="H158" s="342" t="s">
        <v>2123</v>
      </c>
      <c r="I158" s="342" t="s">
        <v>2085</v>
      </c>
      <c r="J158" s="342">
        <v>50</v>
      </c>
      <c r="K158" s="338"/>
    </row>
    <row r="159" s="1" customFormat="1" ht="15" customHeight="1">
      <c r="B159" s="315"/>
      <c r="C159" s="342" t="s">
        <v>252</v>
      </c>
      <c r="D159" s="290"/>
      <c r="E159" s="290"/>
      <c r="F159" s="343" t="s">
        <v>2083</v>
      </c>
      <c r="G159" s="290"/>
      <c r="H159" s="342" t="s">
        <v>2145</v>
      </c>
      <c r="I159" s="342" t="s">
        <v>2085</v>
      </c>
      <c r="J159" s="342" t="s">
        <v>2146</v>
      </c>
      <c r="K159" s="338"/>
    </row>
    <row r="160" s="1" customFormat="1" ht="15" customHeight="1">
      <c r="B160" s="315"/>
      <c r="C160" s="342" t="s">
        <v>2147</v>
      </c>
      <c r="D160" s="290"/>
      <c r="E160" s="290"/>
      <c r="F160" s="343" t="s">
        <v>2083</v>
      </c>
      <c r="G160" s="290"/>
      <c r="H160" s="342" t="s">
        <v>2148</v>
      </c>
      <c r="I160" s="342" t="s">
        <v>2118</v>
      </c>
      <c r="J160" s="342"/>
      <c r="K160" s="338"/>
    </row>
    <row r="161" s="1" customFormat="1" ht="15" customHeight="1">
      <c r="B161" s="344"/>
      <c r="C161" s="324"/>
      <c r="D161" s="324"/>
      <c r="E161" s="324"/>
      <c r="F161" s="324"/>
      <c r="G161" s="324"/>
      <c r="H161" s="324"/>
      <c r="I161" s="324"/>
      <c r="J161" s="324"/>
      <c r="K161" s="345"/>
    </row>
    <row r="162" s="1" customFormat="1" ht="18.75" customHeight="1">
      <c r="B162" s="326"/>
      <c r="C162" s="336"/>
      <c r="D162" s="336"/>
      <c r="E162" s="336"/>
      <c r="F162" s="346"/>
      <c r="G162" s="336"/>
      <c r="H162" s="336"/>
      <c r="I162" s="336"/>
      <c r="J162" s="336"/>
      <c r="K162" s="326"/>
    </row>
    <row r="163" s="1" customFormat="1" ht="18.75" customHeight="1">
      <c r="B163" s="298"/>
      <c r="C163" s="298"/>
      <c r="D163" s="298"/>
      <c r="E163" s="298"/>
      <c r="F163" s="298"/>
      <c r="G163" s="298"/>
      <c r="H163" s="298"/>
      <c r="I163" s="298"/>
      <c r="J163" s="298"/>
      <c r="K163" s="298"/>
    </row>
    <row r="164" s="1" customFormat="1" ht="7.5" customHeight="1">
      <c r="B164" s="277"/>
      <c r="C164" s="278"/>
      <c r="D164" s="278"/>
      <c r="E164" s="278"/>
      <c r="F164" s="278"/>
      <c r="G164" s="278"/>
      <c r="H164" s="278"/>
      <c r="I164" s="278"/>
      <c r="J164" s="278"/>
      <c r="K164" s="279"/>
    </row>
    <row r="165" s="1" customFormat="1" ht="45" customHeight="1">
      <c r="B165" s="280"/>
      <c r="C165" s="281" t="s">
        <v>2149</v>
      </c>
      <c r="D165" s="281"/>
      <c r="E165" s="281"/>
      <c r="F165" s="281"/>
      <c r="G165" s="281"/>
      <c r="H165" s="281"/>
      <c r="I165" s="281"/>
      <c r="J165" s="281"/>
      <c r="K165" s="282"/>
    </row>
    <row r="166" s="1" customFormat="1" ht="17.25" customHeight="1">
      <c r="B166" s="280"/>
      <c r="C166" s="305" t="s">
        <v>2077</v>
      </c>
      <c r="D166" s="305"/>
      <c r="E166" s="305"/>
      <c r="F166" s="305" t="s">
        <v>2078</v>
      </c>
      <c r="G166" s="347"/>
      <c r="H166" s="348" t="s">
        <v>57</v>
      </c>
      <c r="I166" s="348" t="s">
        <v>60</v>
      </c>
      <c r="J166" s="305" t="s">
        <v>2079</v>
      </c>
      <c r="K166" s="282"/>
    </row>
    <row r="167" s="1" customFormat="1" ht="17.25" customHeight="1">
      <c r="B167" s="283"/>
      <c r="C167" s="307" t="s">
        <v>2080</v>
      </c>
      <c r="D167" s="307"/>
      <c r="E167" s="307"/>
      <c r="F167" s="308" t="s">
        <v>2081</v>
      </c>
      <c r="G167" s="349"/>
      <c r="H167" s="350"/>
      <c r="I167" s="350"/>
      <c r="J167" s="307" t="s">
        <v>2082</v>
      </c>
      <c r="K167" s="285"/>
    </row>
    <row r="168" s="1" customFormat="1" ht="5.25" customHeight="1">
      <c r="B168" s="315"/>
      <c r="C168" s="310"/>
      <c r="D168" s="310"/>
      <c r="E168" s="310"/>
      <c r="F168" s="310"/>
      <c r="G168" s="311"/>
      <c r="H168" s="310"/>
      <c r="I168" s="310"/>
      <c r="J168" s="310"/>
      <c r="K168" s="338"/>
    </row>
    <row r="169" s="1" customFormat="1" ht="15" customHeight="1">
      <c r="B169" s="315"/>
      <c r="C169" s="290" t="s">
        <v>2086</v>
      </c>
      <c r="D169" s="290"/>
      <c r="E169" s="290"/>
      <c r="F169" s="313" t="s">
        <v>2083</v>
      </c>
      <c r="G169" s="290"/>
      <c r="H169" s="290" t="s">
        <v>2123</v>
      </c>
      <c r="I169" s="290" t="s">
        <v>2085</v>
      </c>
      <c r="J169" s="290">
        <v>120</v>
      </c>
      <c r="K169" s="338"/>
    </row>
    <row r="170" s="1" customFormat="1" ht="15" customHeight="1">
      <c r="B170" s="315"/>
      <c r="C170" s="290" t="s">
        <v>2132</v>
      </c>
      <c r="D170" s="290"/>
      <c r="E170" s="290"/>
      <c r="F170" s="313" t="s">
        <v>2083</v>
      </c>
      <c r="G170" s="290"/>
      <c r="H170" s="290" t="s">
        <v>2133</v>
      </c>
      <c r="I170" s="290" t="s">
        <v>2085</v>
      </c>
      <c r="J170" s="290" t="s">
        <v>2134</v>
      </c>
      <c r="K170" s="338"/>
    </row>
    <row r="171" s="1" customFormat="1" ht="15" customHeight="1">
      <c r="B171" s="315"/>
      <c r="C171" s="290" t="s">
        <v>2031</v>
      </c>
      <c r="D171" s="290"/>
      <c r="E171" s="290"/>
      <c r="F171" s="313" t="s">
        <v>2083</v>
      </c>
      <c r="G171" s="290"/>
      <c r="H171" s="290" t="s">
        <v>2150</v>
      </c>
      <c r="I171" s="290" t="s">
        <v>2085</v>
      </c>
      <c r="J171" s="290" t="s">
        <v>2134</v>
      </c>
      <c r="K171" s="338"/>
    </row>
    <row r="172" s="1" customFormat="1" ht="15" customHeight="1">
      <c r="B172" s="315"/>
      <c r="C172" s="290" t="s">
        <v>2088</v>
      </c>
      <c r="D172" s="290"/>
      <c r="E172" s="290"/>
      <c r="F172" s="313" t="s">
        <v>2089</v>
      </c>
      <c r="G172" s="290"/>
      <c r="H172" s="290" t="s">
        <v>2150</v>
      </c>
      <c r="I172" s="290" t="s">
        <v>2085</v>
      </c>
      <c r="J172" s="290">
        <v>50</v>
      </c>
      <c r="K172" s="338"/>
    </row>
    <row r="173" s="1" customFormat="1" ht="15" customHeight="1">
      <c r="B173" s="315"/>
      <c r="C173" s="290" t="s">
        <v>2091</v>
      </c>
      <c r="D173" s="290"/>
      <c r="E173" s="290"/>
      <c r="F173" s="313" t="s">
        <v>2083</v>
      </c>
      <c r="G173" s="290"/>
      <c r="H173" s="290" t="s">
        <v>2150</v>
      </c>
      <c r="I173" s="290" t="s">
        <v>2093</v>
      </c>
      <c r="J173" s="290"/>
      <c r="K173" s="338"/>
    </row>
    <row r="174" s="1" customFormat="1" ht="15" customHeight="1">
      <c r="B174" s="315"/>
      <c r="C174" s="290" t="s">
        <v>2102</v>
      </c>
      <c r="D174" s="290"/>
      <c r="E174" s="290"/>
      <c r="F174" s="313" t="s">
        <v>2089</v>
      </c>
      <c r="G174" s="290"/>
      <c r="H174" s="290" t="s">
        <v>2150</v>
      </c>
      <c r="I174" s="290" t="s">
        <v>2085</v>
      </c>
      <c r="J174" s="290">
        <v>50</v>
      </c>
      <c r="K174" s="338"/>
    </row>
    <row r="175" s="1" customFormat="1" ht="15" customHeight="1">
      <c r="B175" s="315"/>
      <c r="C175" s="290" t="s">
        <v>2110</v>
      </c>
      <c r="D175" s="290"/>
      <c r="E175" s="290"/>
      <c r="F175" s="313" t="s">
        <v>2089</v>
      </c>
      <c r="G175" s="290"/>
      <c r="H175" s="290" t="s">
        <v>2150</v>
      </c>
      <c r="I175" s="290" t="s">
        <v>2085</v>
      </c>
      <c r="J175" s="290">
        <v>50</v>
      </c>
      <c r="K175" s="338"/>
    </row>
    <row r="176" s="1" customFormat="1" ht="15" customHeight="1">
      <c r="B176" s="315"/>
      <c r="C176" s="290" t="s">
        <v>2108</v>
      </c>
      <c r="D176" s="290"/>
      <c r="E176" s="290"/>
      <c r="F176" s="313" t="s">
        <v>2089</v>
      </c>
      <c r="G176" s="290"/>
      <c r="H176" s="290" t="s">
        <v>2150</v>
      </c>
      <c r="I176" s="290" t="s">
        <v>2085</v>
      </c>
      <c r="J176" s="290">
        <v>50</v>
      </c>
      <c r="K176" s="338"/>
    </row>
    <row r="177" s="1" customFormat="1" ht="15" customHeight="1">
      <c r="B177" s="315"/>
      <c r="C177" s="290" t="s">
        <v>261</v>
      </c>
      <c r="D177" s="290"/>
      <c r="E177" s="290"/>
      <c r="F177" s="313" t="s">
        <v>2083</v>
      </c>
      <c r="G177" s="290"/>
      <c r="H177" s="290" t="s">
        <v>2151</v>
      </c>
      <c r="I177" s="290" t="s">
        <v>2152</v>
      </c>
      <c r="J177" s="290"/>
      <c r="K177" s="338"/>
    </row>
    <row r="178" s="1" customFormat="1" ht="15" customHeight="1">
      <c r="B178" s="315"/>
      <c r="C178" s="290" t="s">
        <v>60</v>
      </c>
      <c r="D178" s="290"/>
      <c r="E178" s="290"/>
      <c r="F178" s="313" t="s">
        <v>2083</v>
      </c>
      <c r="G178" s="290"/>
      <c r="H178" s="290" t="s">
        <v>2153</v>
      </c>
      <c r="I178" s="290" t="s">
        <v>2154</v>
      </c>
      <c r="J178" s="290">
        <v>1</v>
      </c>
      <c r="K178" s="338"/>
    </row>
    <row r="179" s="1" customFormat="1" ht="15" customHeight="1">
      <c r="B179" s="315"/>
      <c r="C179" s="290" t="s">
        <v>56</v>
      </c>
      <c r="D179" s="290"/>
      <c r="E179" s="290"/>
      <c r="F179" s="313" t="s">
        <v>2083</v>
      </c>
      <c r="G179" s="290"/>
      <c r="H179" s="290" t="s">
        <v>2155</v>
      </c>
      <c r="I179" s="290" t="s">
        <v>2085</v>
      </c>
      <c r="J179" s="290">
        <v>20</v>
      </c>
      <c r="K179" s="338"/>
    </row>
    <row r="180" s="1" customFormat="1" ht="15" customHeight="1">
      <c r="B180" s="315"/>
      <c r="C180" s="290" t="s">
        <v>57</v>
      </c>
      <c r="D180" s="290"/>
      <c r="E180" s="290"/>
      <c r="F180" s="313" t="s">
        <v>2083</v>
      </c>
      <c r="G180" s="290"/>
      <c r="H180" s="290" t="s">
        <v>2156</v>
      </c>
      <c r="I180" s="290" t="s">
        <v>2085</v>
      </c>
      <c r="J180" s="290">
        <v>255</v>
      </c>
      <c r="K180" s="338"/>
    </row>
    <row r="181" s="1" customFormat="1" ht="15" customHeight="1">
      <c r="B181" s="315"/>
      <c r="C181" s="290" t="s">
        <v>262</v>
      </c>
      <c r="D181" s="290"/>
      <c r="E181" s="290"/>
      <c r="F181" s="313" t="s">
        <v>2083</v>
      </c>
      <c r="G181" s="290"/>
      <c r="H181" s="290" t="s">
        <v>2047</v>
      </c>
      <c r="I181" s="290" t="s">
        <v>2085</v>
      </c>
      <c r="J181" s="290">
        <v>10</v>
      </c>
      <c r="K181" s="338"/>
    </row>
    <row r="182" s="1" customFormat="1" ht="15" customHeight="1">
      <c r="B182" s="315"/>
      <c r="C182" s="290" t="s">
        <v>263</v>
      </c>
      <c r="D182" s="290"/>
      <c r="E182" s="290"/>
      <c r="F182" s="313" t="s">
        <v>2083</v>
      </c>
      <c r="G182" s="290"/>
      <c r="H182" s="290" t="s">
        <v>2157</v>
      </c>
      <c r="I182" s="290" t="s">
        <v>2118</v>
      </c>
      <c r="J182" s="290"/>
      <c r="K182" s="338"/>
    </row>
    <row r="183" s="1" customFormat="1" ht="15" customHeight="1">
      <c r="B183" s="315"/>
      <c r="C183" s="290" t="s">
        <v>2158</v>
      </c>
      <c r="D183" s="290"/>
      <c r="E183" s="290"/>
      <c r="F183" s="313" t="s">
        <v>2083</v>
      </c>
      <c r="G183" s="290"/>
      <c r="H183" s="290" t="s">
        <v>2159</v>
      </c>
      <c r="I183" s="290" t="s">
        <v>2118</v>
      </c>
      <c r="J183" s="290"/>
      <c r="K183" s="338"/>
    </row>
    <row r="184" s="1" customFormat="1" ht="15" customHeight="1">
      <c r="B184" s="315"/>
      <c r="C184" s="290" t="s">
        <v>2147</v>
      </c>
      <c r="D184" s="290"/>
      <c r="E184" s="290"/>
      <c r="F184" s="313" t="s">
        <v>2083</v>
      </c>
      <c r="G184" s="290"/>
      <c r="H184" s="290" t="s">
        <v>2160</v>
      </c>
      <c r="I184" s="290" t="s">
        <v>2118</v>
      </c>
      <c r="J184" s="290"/>
      <c r="K184" s="338"/>
    </row>
    <row r="185" s="1" customFormat="1" ht="15" customHeight="1">
      <c r="B185" s="315"/>
      <c r="C185" s="290" t="s">
        <v>265</v>
      </c>
      <c r="D185" s="290"/>
      <c r="E185" s="290"/>
      <c r="F185" s="313" t="s">
        <v>2089</v>
      </c>
      <c r="G185" s="290"/>
      <c r="H185" s="290" t="s">
        <v>2161</v>
      </c>
      <c r="I185" s="290" t="s">
        <v>2085</v>
      </c>
      <c r="J185" s="290">
        <v>50</v>
      </c>
      <c r="K185" s="338"/>
    </row>
    <row r="186" s="1" customFormat="1" ht="15" customHeight="1">
      <c r="B186" s="315"/>
      <c r="C186" s="290" t="s">
        <v>2162</v>
      </c>
      <c r="D186" s="290"/>
      <c r="E186" s="290"/>
      <c r="F186" s="313" t="s">
        <v>2089</v>
      </c>
      <c r="G186" s="290"/>
      <c r="H186" s="290" t="s">
        <v>2163</v>
      </c>
      <c r="I186" s="290" t="s">
        <v>2164</v>
      </c>
      <c r="J186" s="290"/>
      <c r="K186" s="338"/>
    </row>
    <row r="187" s="1" customFormat="1" ht="15" customHeight="1">
      <c r="B187" s="315"/>
      <c r="C187" s="290" t="s">
        <v>2165</v>
      </c>
      <c r="D187" s="290"/>
      <c r="E187" s="290"/>
      <c r="F187" s="313" t="s">
        <v>2089</v>
      </c>
      <c r="G187" s="290"/>
      <c r="H187" s="290" t="s">
        <v>2166</v>
      </c>
      <c r="I187" s="290" t="s">
        <v>2164</v>
      </c>
      <c r="J187" s="290"/>
      <c r="K187" s="338"/>
    </row>
    <row r="188" s="1" customFormat="1" ht="15" customHeight="1">
      <c r="B188" s="315"/>
      <c r="C188" s="290" t="s">
        <v>2167</v>
      </c>
      <c r="D188" s="290"/>
      <c r="E188" s="290"/>
      <c r="F188" s="313" t="s">
        <v>2089</v>
      </c>
      <c r="G188" s="290"/>
      <c r="H188" s="290" t="s">
        <v>2168</v>
      </c>
      <c r="I188" s="290" t="s">
        <v>2164</v>
      </c>
      <c r="J188" s="290"/>
      <c r="K188" s="338"/>
    </row>
    <row r="189" s="1" customFormat="1" ht="15" customHeight="1">
      <c r="B189" s="315"/>
      <c r="C189" s="351" t="s">
        <v>2169</v>
      </c>
      <c r="D189" s="290"/>
      <c r="E189" s="290"/>
      <c r="F189" s="313" t="s">
        <v>2089</v>
      </c>
      <c r="G189" s="290"/>
      <c r="H189" s="290" t="s">
        <v>2170</v>
      </c>
      <c r="I189" s="290" t="s">
        <v>2171</v>
      </c>
      <c r="J189" s="352" t="s">
        <v>2172</v>
      </c>
      <c r="K189" s="338"/>
    </row>
    <row r="190" s="17" customFormat="1" ht="15" customHeight="1">
      <c r="B190" s="353"/>
      <c r="C190" s="354" t="s">
        <v>2173</v>
      </c>
      <c r="D190" s="355"/>
      <c r="E190" s="355"/>
      <c r="F190" s="356" t="s">
        <v>2089</v>
      </c>
      <c r="G190" s="355"/>
      <c r="H190" s="355" t="s">
        <v>2174</v>
      </c>
      <c r="I190" s="355" t="s">
        <v>2171</v>
      </c>
      <c r="J190" s="357" t="s">
        <v>2172</v>
      </c>
      <c r="K190" s="358"/>
    </row>
    <row r="191" s="1" customFormat="1" ht="15" customHeight="1">
      <c r="B191" s="315"/>
      <c r="C191" s="351" t="s">
        <v>45</v>
      </c>
      <c r="D191" s="290"/>
      <c r="E191" s="290"/>
      <c r="F191" s="313" t="s">
        <v>2083</v>
      </c>
      <c r="G191" s="290"/>
      <c r="H191" s="287" t="s">
        <v>2175</v>
      </c>
      <c r="I191" s="290" t="s">
        <v>2176</v>
      </c>
      <c r="J191" s="290"/>
      <c r="K191" s="338"/>
    </row>
    <row r="192" s="1" customFormat="1" ht="15" customHeight="1">
      <c r="B192" s="315"/>
      <c r="C192" s="351" t="s">
        <v>2177</v>
      </c>
      <c r="D192" s="290"/>
      <c r="E192" s="290"/>
      <c r="F192" s="313" t="s">
        <v>2083</v>
      </c>
      <c r="G192" s="290"/>
      <c r="H192" s="290" t="s">
        <v>2178</v>
      </c>
      <c r="I192" s="290" t="s">
        <v>2118</v>
      </c>
      <c r="J192" s="290"/>
      <c r="K192" s="338"/>
    </row>
    <row r="193" s="1" customFormat="1" ht="15" customHeight="1">
      <c r="B193" s="315"/>
      <c r="C193" s="351" t="s">
        <v>2179</v>
      </c>
      <c r="D193" s="290"/>
      <c r="E193" s="290"/>
      <c r="F193" s="313" t="s">
        <v>2083</v>
      </c>
      <c r="G193" s="290"/>
      <c r="H193" s="290" t="s">
        <v>2180</v>
      </c>
      <c r="I193" s="290" t="s">
        <v>2118</v>
      </c>
      <c r="J193" s="290"/>
      <c r="K193" s="338"/>
    </row>
    <row r="194" s="1" customFormat="1" ht="15" customHeight="1">
      <c r="B194" s="315"/>
      <c r="C194" s="351" t="s">
        <v>2181</v>
      </c>
      <c r="D194" s="290"/>
      <c r="E194" s="290"/>
      <c r="F194" s="313" t="s">
        <v>2089</v>
      </c>
      <c r="G194" s="290"/>
      <c r="H194" s="290" t="s">
        <v>2182</v>
      </c>
      <c r="I194" s="290" t="s">
        <v>2118</v>
      </c>
      <c r="J194" s="290"/>
      <c r="K194" s="338"/>
    </row>
    <row r="195" s="1" customFormat="1" ht="15" customHeight="1">
      <c r="B195" s="344"/>
      <c r="C195" s="359"/>
      <c r="D195" s="324"/>
      <c r="E195" s="324"/>
      <c r="F195" s="324"/>
      <c r="G195" s="324"/>
      <c r="H195" s="324"/>
      <c r="I195" s="324"/>
      <c r="J195" s="324"/>
      <c r="K195" s="345"/>
    </row>
    <row r="196" s="1" customFormat="1" ht="18.75" customHeight="1">
      <c r="B196" s="326"/>
      <c r="C196" s="336"/>
      <c r="D196" s="336"/>
      <c r="E196" s="336"/>
      <c r="F196" s="346"/>
      <c r="G196" s="336"/>
      <c r="H196" s="336"/>
      <c r="I196" s="336"/>
      <c r="J196" s="336"/>
      <c r="K196" s="326"/>
    </row>
    <row r="197" s="1" customFormat="1" ht="18.75" customHeight="1">
      <c r="B197" s="326"/>
      <c r="C197" s="336"/>
      <c r="D197" s="336"/>
      <c r="E197" s="336"/>
      <c r="F197" s="346"/>
      <c r="G197" s="336"/>
      <c r="H197" s="336"/>
      <c r="I197" s="336"/>
      <c r="J197" s="336"/>
      <c r="K197" s="326"/>
    </row>
    <row r="198" s="1" customFormat="1" ht="18.75" customHeight="1">
      <c r="B198" s="298"/>
      <c r="C198" s="298"/>
      <c r="D198" s="298"/>
      <c r="E198" s="298"/>
      <c r="F198" s="298"/>
      <c r="G198" s="298"/>
      <c r="H198" s="298"/>
      <c r="I198" s="298"/>
      <c r="J198" s="298"/>
      <c r="K198" s="298"/>
    </row>
    <row r="199" s="1" customFormat="1" ht="13.5">
      <c r="B199" s="277"/>
      <c r="C199" s="278"/>
      <c r="D199" s="278"/>
      <c r="E199" s="278"/>
      <c r="F199" s="278"/>
      <c r="G199" s="278"/>
      <c r="H199" s="278"/>
      <c r="I199" s="278"/>
      <c r="J199" s="278"/>
      <c r="K199" s="279"/>
    </row>
    <row r="200" s="1" customFormat="1" ht="21">
      <c r="B200" s="280"/>
      <c r="C200" s="281" t="s">
        <v>2183</v>
      </c>
      <c r="D200" s="281"/>
      <c r="E200" s="281"/>
      <c r="F200" s="281"/>
      <c r="G200" s="281"/>
      <c r="H200" s="281"/>
      <c r="I200" s="281"/>
      <c r="J200" s="281"/>
      <c r="K200" s="282"/>
    </row>
    <row r="201" s="1" customFormat="1" ht="25.5" customHeight="1">
      <c r="B201" s="280"/>
      <c r="C201" s="360" t="s">
        <v>2184</v>
      </c>
      <c r="D201" s="360"/>
      <c r="E201" s="360"/>
      <c r="F201" s="360" t="s">
        <v>2185</v>
      </c>
      <c r="G201" s="361"/>
      <c r="H201" s="360" t="s">
        <v>2186</v>
      </c>
      <c r="I201" s="360"/>
      <c r="J201" s="360"/>
      <c r="K201" s="282"/>
    </row>
    <row r="202" s="1" customFormat="1" ht="5.25" customHeight="1">
      <c r="B202" s="315"/>
      <c r="C202" s="310"/>
      <c r="D202" s="310"/>
      <c r="E202" s="310"/>
      <c r="F202" s="310"/>
      <c r="G202" s="336"/>
      <c r="H202" s="310"/>
      <c r="I202" s="310"/>
      <c r="J202" s="310"/>
      <c r="K202" s="338"/>
    </row>
    <row r="203" s="1" customFormat="1" ht="15" customHeight="1">
      <c r="B203" s="315"/>
      <c r="C203" s="290" t="s">
        <v>2176</v>
      </c>
      <c r="D203" s="290"/>
      <c r="E203" s="290"/>
      <c r="F203" s="313" t="s">
        <v>46</v>
      </c>
      <c r="G203" s="290"/>
      <c r="H203" s="290" t="s">
        <v>2187</v>
      </c>
      <c r="I203" s="290"/>
      <c r="J203" s="290"/>
      <c r="K203" s="338"/>
    </row>
    <row r="204" s="1" customFormat="1" ht="15" customHeight="1">
      <c r="B204" s="315"/>
      <c r="C204" s="290"/>
      <c r="D204" s="290"/>
      <c r="E204" s="290"/>
      <c r="F204" s="313" t="s">
        <v>47</v>
      </c>
      <c r="G204" s="290"/>
      <c r="H204" s="290" t="s">
        <v>2188</v>
      </c>
      <c r="I204" s="290"/>
      <c r="J204" s="290"/>
      <c r="K204" s="338"/>
    </row>
    <row r="205" s="1" customFormat="1" ht="15" customHeight="1">
      <c r="B205" s="315"/>
      <c r="C205" s="290"/>
      <c r="D205" s="290"/>
      <c r="E205" s="290"/>
      <c r="F205" s="313" t="s">
        <v>50</v>
      </c>
      <c r="G205" s="290"/>
      <c r="H205" s="290" t="s">
        <v>2189</v>
      </c>
      <c r="I205" s="290"/>
      <c r="J205" s="290"/>
      <c r="K205" s="338"/>
    </row>
    <row r="206" s="1" customFormat="1" ht="15" customHeight="1">
      <c r="B206" s="315"/>
      <c r="C206" s="290"/>
      <c r="D206" s="290"/>
      <c r="E206" s="290"/>
      <c r="F206" s="313" t="s">
        <v>48</v>
      </c>
      <c r="G206" s="290"/>
      <c r="H206" s="290" t="s">
        <v>2190</v>
      </c>
      <c r="I206" s="290"/>
      <c r="J206" s="290"/>
      <c r="K206" s="338"/>
    </row>
    <row r="207" s="1" customFormat="1" ht="15" customHeight="1">
      <c r="B207" s="315"/>
      <c r="C207" s="290"/>
      <c r="D207" s="290"/>
      <c r="E207" s="290"/>
      <c r="F207" s="313" t="s">
        <v>49</v>
      </c>
      <c r="G207" s="290"/>
      <c r="H207" s="290" t="s">
        <v>2191</v>
      </c>
      <c r="I207" s="290"/>
      <c r="J207" s="290"/>
      <c r="K207" s="338"/>
    </row>
    <row r="208" s="1" customFormat="1" ht="15" customHeight="1">
      <c r="B208" s="315"/>
      <c r="C208" s="290"/>
      <c r="D208" s="290"/>
      <c r="E208" s="290"/>
      <c r="F208" s="313"/>
      <c r="G208" s="290"/>
      <c r="H208" s="290"/>
      <c r="I208" s="290"/>
      <c r="J208" s="290"/>
      <c r="K208" s="338"/>
    </row>
    <row r="209" s="1" customFormat="1" ht="15" customHeight="1">
      <c r="B209" s="315"/>
      <c r="C209" s="290" t="s">
        <v>2130</v>
      </c>
      <c r="D209" s="290"/>
      <c r="E209" s="290"/>
      <c r="F209" s="313" t="s">
        <v>82</v>
      </c>
      <c r="G209" s="290"/>
      <c r="H209" s="290" t="s">
        <v>2192</v>
      </c>
      <c r="I209" s="290"/>
      <c r="J209" s="290"/>
      <c r="K209" s="338"/>
    </row>
    <row r="210" s="1" customFormat="1" ht="15" customHeight="1">
      <c r="B210" s="315"/>
      <c r="C210" s="290"/>
      <c r="D210" s="290"/>
      <c r="E210" s="290"/>
      <c r="F210" s="313" t="s">
        <v>2025</v>
      </c>
      <c r="G210" s="290"/>
      <c r="H210" s="290" t="s">
        <v>2026</v>
      </c>
      <c r="I210" s="290"/>
      <c r="J210" s="290"/>
      <c r="K210" s="338"/>
    </row>
    <row r="211" s="1" customFormat="1" ht="15" customHeight="1">
      <c r="B211" s="315"/>
      <c r="C211" s="290"/>
      <c r="D211" s="290"/>
      <c r="E211" s="290"/>
      <c r="F211" s="313" t="s">
        <v>2023</v>
      </c>
      <c r="G211" s="290"/>
      <c r="H211" s="290" t="s">
        <v>2193</v>
      </c>
      <c r="I211" s="290"/>
      <c r="J211" s="290"/>
      <c r="K211" s="338"/>
    </row>
    <row r="212" s="1" customFormat="1" ht="15" customHeight="1">
      <c r="B212" s="362"/>
      <c r="C212" s="290"/>
      <c r="D212" s="290"/>
      <c r="E212" s="290"/>
      <c r="F212" s="313" t="s">
        <v>2027</v>
      </c>
      <c r="G212" s="351"/>
      <c r="H212" s="342" t="s">
        <v>2028</v>
      </c>
      <c r="I212" s="342"/>
      <c r="J212" s="342"/>
      <c r="K212" s="363"/>
    </row>
    <row r="213" s="1" customFormat="1" ht="15" customHeight="1">
      <c r="B213" s="362"/>
      <c r="C213" s="290"/>
      <c r="D213" s="290"/>
      <c r="E213" s="290"/>
      <c r="F213" s="313" t="s">
        <v>2029</v>
      </c>
      <c r="G213" s="351"/>
      <c r="H213" s="342" t="s">
        <v>600</v>
      </c>
      <c r="I213" s="342"/>
      <c r="J213" s="342"/>
      <c r="K213" s="363"/>
    </row>
    <row r="214" s="1" customFormat="1" ht="15" customHeight="1">
      <c r="B214" s="362"/>
      <c r="C214" s="290"/>
      <c r="D214" s="290"/>
      <c r="E214" s="290"/>
      <c r="F214" s="313"/>
      <c r="G214" s="351"/>
      <c r="H214" s="342"/>
      <c r="I214" s="342"/>
      <c r="J214" s="342"/>
      <c r="K214" s="363"/>
    </row>
    <row r="215" s="1" customFormat="1" ht="15" customHeight="1">
      <c r="B215" s="362"/>
      <c r="C215" s="290" t="s">
        <v>2154</v>
      </c>
      <c r="D215" s="290"/>
      <c r="E215" s="290"/>
      <c r="F215" s="313">
        <v>1</v>
      </c>
      <c r="G215" s="351"/>
      <c r="H215" s="342" t="s">
        <v>2194</v>
      </c>
      <c r="I215" s="342"/>
      <c r="J215" s="342"/>
      <c r="K215" s="363"/>
    </row>
    <row r="216" s="1" customFormat="1" ht="15" customHeight="1">
      <c r="B216" s="362"/>
      <c r="C216" s="290"/>
      <c r="D216" s="290"/>
      <c r="E216" s="290"/>
      <c r="F216" s="313">
        <v>2</v>
      </c>
      <c r="G216" s="351"/>
      <c r="H216" s="342" t="s">
        <v>2195</v>
      </c>
      <c r="I216" s="342"/>
      <c r="J216" s="342"/>
      <c r="K216" s="363"/>
    </row>
    <row r="217" s="1" customFormat="1" ht="15" customHeight="1">
      <c r="B217" s="362"/>
      <c r="C217" s="290"/>
      <c r="D217" s="290"/>
      <c r="E217" s="290"/>
      <c r="F217" s="313">
        <v>3</v>
      </c>
      <c r="G217" s="351"/>
      <c r="H217" s="342" t="s">
        <v>2196</v>
      </c>
      <c r="I217" s="342"/>
      <c r="J217" s="342"/>
      <c r="K217" s="363"/>
    </row>
    <row r="218" s="1" customFormat="1" ht="15" customHeight="1">
      <c r="B218" s="362"/>
      <c r="C218" s="290"/>
      <c r="D218" s="290"/>
      <c r="E218" s="290"/>
      <c r="F218" s="313">
        <v>4</v>
      </c>
      <c r="G218" s="351"/>
      <c r="H218" s="342" t="s">
        <v>2197</v>
      </c>
      <c r="I218" s="342"/>
      <c r="J218" s="342"/>
      <c r="K218" s="363"/>
    </row>
    <row r="219" s="1" customFormat="1" ht="12.75" customHeight="1">
      <c r="B219" s="364"/>
      <c r="C219" s="365"/>
      <c r="D219" s="365"/>
      <c r="E219" s="365"/>
      <c r="F219" s="365"/>
      <c r="G219" s="365"/>
      <c r="H219" s="365"/>
      <c r="I219" s="365"/>
      <c r="J219" s="365"/>
      <c r="K219" s="366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7072243BBD15B419DFA6DB318EA4619" ma:contentTypeVersion="18" ma:contentTypeDescription="Vytvoří nový dokument" ma:contentTypeScope="" ma:versionID="947c95b067daec8f859095a457cb8d52">
  <xsd:schema xmlns:xsd="http://www.w3.org/2001/XMLSchema" xmlns:xs="http://www.w3.org/2001/XMLSchema" xmlns:p="http://schemas.microsoft.com/office/2006/metadata/properties" xmlns:ns1="http://schemas.microsoft.com/sharepoint/v3" xmlns:ns2="76ac09c3-4060-4832-9b3c-cf864eb6295d" xmlns:ns3="bfcce5ea-2c06-460a-8f42-937bb651c2ea" targetNamespace="http://schemas.microsoft.com/office/2006/metadata/properties" ma:root="true" ma:fieldsID="b783fbed06affe80fed91005b808f658" ns1:_="" ns2:_="" ns3:_="">
    <xsd:import namespace="http://schemas.microsoft.com/sharepoint/v3"/>
    <xsd:import namespace="76ac09c3-4060-4832-9b3c-cf864eb6295d"/>
    <xsd:import namespace="bfcce5ea-2c06-460a-8f42-937bb651c2ea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lcf76f155ced4ddcb4097134ff3c332f" minOccurs="0"/>
                <xsd:element ref="ns2:TaxCatchAll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1:_ip_UnifiedCompliancePolicyProperties" minOccurs="0"/>
                <xsd:element ref="ns1:_ip_UnifiedCompliancePolicyUIAction" minOccurs="0"/>
                <xsd:element ref="ns3:MediaServiceDateTaken" minOccurs="0"/>
                <xsd:element ref="ns3:MediaServiceLocation" minOccurs="0"/>
                <xsd:element ref="ns3:MediaLengthInSeconds" minOccurs="0"/>
                <xsd:element ref="ns3:MediaServiceObjectDetectorVersions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8" nillable="true" ma:displayName="Vlastnosti zásad jednotného dodržování předpisů" ma:hidden="true" ma:internalName="_ip_UnifiedCompliancePolicyProperties">
      <xsd:simpleType>
        <xsd:restriction base="dms:Note"/>
      </xsd:simpleType>
    </xsd:element>
    <xsd:element name="_ip_UnifiedCompliancePolicyUIAction" ma:index="19" nillable="true" ma:displayName="Akce uživatelského rozhraní zásad jednotného dodržování předpisů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6ac09c3-4060-4832-9b3c-cf864eb6295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d9682d76-9388-4df6-af13-128b08790789}" ma:internalName="TaxCatchAll" ma:showField="CatchAllData" ma:web="76ac09c3-4060-4832-9b3c-cf864eb6295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fcce5ea-2c06-460a-8f42-937bb651c2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Značky obrázků" ma:readOnly="false" ma:fieldId="{5cf76f15-5ced-4ddc-b409-7134ff3c332f}" ma:taxonomyMulti="true" ma:sspId="a1b35cf3-621e-4030-aa18-d80b31dfc29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5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TaxCatchAll xmlns="76ac09c3-4060-4832-9b3c-cf864eb6295d" xsi:nil="true"/>
    <lcf76f155ced4ddcb4097134ff3c332f xmlns="bfcce5ea-2c06-460a-8f42-937bb651c2e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9F7B611-D9EE-445F-A5C2-E5174B04CF66}"/>
</file>

<file path=customXml/itemProps2.xml><?xml version="1.0" encoding="utf-8"?>
<ds:datastoreItem xmlns:ds="http://schemas.openxmlformats.org/officeDocument/2006/customXml" ds:itemID="{195D0421-F09D-4EAA-A8C4-77867E8BB8F3}"/>
</file>

<file path=customXml/itemProps3.xml><?xml version="1.0" encoding="utf-8"?>
<ds:datastoreItem xmlns:ds="http://schemas.openxmlformats.org/officeDocument/2006/customXml" ds:itemID="{868A077B-7EAB-41CC-81C6-3DCB77FC0B95}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Jaroslav Gric</dc:creator>
  <cp:lastModifiedBy>Jaroslav Gric</cp:lastModifiedBy>
  <dcterms:created xsi:type="dcterms:W3CDTF">2025-07-16T05:38:49Z</dcterms:created>
  <dcterms:modified xsi:type="dcterms:W3CDTF">2025-07-16T05:39:31Z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0x01010057072243BBD15B419DFA6DB318EA4619</vt:lpwstr>
  </property>
</Properties>
</file>