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L:\POZEMKOVE UPRAVY\Zbenice\TYPOLOGIE\"/>
    </mc:Choice>
  </mc:AlternateContent>
  <xr:revisionPtr revIDLastSave="0" documentId="13_ncr:1_{BB20C9FA-94F1-4F80-A7B4-8D3748287040}" xr6:coauthVersionLast="44" xr6:coauthVersionMax="44" xr10:uidLastSave="{00000000-0000-0000-0000-000000000000}"/>
  <workbookProtection lockStructure="1"/>
  <bookViews>
    <workbookView xWindow="6000" yWindow="660" windowWidth="14295" windowHeight="14985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<sst xmlns="http://schemas.openxmlformats.org/spreadsheetml/2006/main" count="118803" uniqueCount="13515">
  <si>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</si>
  <si>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</si>
  <si>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</si>
  <si>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</si>
  <si>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</si>
  <si>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</si>
  <si>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</si>
  <si>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</si>
  <si>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</si>
  <si>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</si>
  <si>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</si>
  <si>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</si>
  <si>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</si>
  <si>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</si>
  <si>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</si>
  <si>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</si>
  <si>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</si>
  <si>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</si>
  <si>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</si>
  <si>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</si>
  <si>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</si>
  <si>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</si>
  <si>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</si>
  <si>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</si>
  <si>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</si>
  <si>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</si>
  <si>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</si>
  <si>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</si>
  <si>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</si>
  <si>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</si>
  <si>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</si>
  <si>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</si>
  <si>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</si>
  <si>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</si>
  <si>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</si>
  <si>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</si>
  <si>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</si>
  <si>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</si>
  <si>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</si>
  <si>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</si>
  <si>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</si>
  <si>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</si>
  <si>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</si>
  <si>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</si>
  <si>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</si>
  <si>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</si>
  <si>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</si>
  <si>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</si>
  <si>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</si>
  <si>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</si>
  <si>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</si>
  <si>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</si>
  <si>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</si>
  <si>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</si>
  <si>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</si>
  <si>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</si>
  <si>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</si>
  <si>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</si>
  <si>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</si>
  <si>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</si>
  <si>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</si>
  <si>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</si>
  <si>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</si>
  <si>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</si>
  <si>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</si>
  <si>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</si>
  <si>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</si>
  <si>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</si>
  <si>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</si>
  <si>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</si>
  <si>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</si>
  <si>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</si>
  <si>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</si>
  <si>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</si>
  <si>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</si>
  <si>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</si>
  <si>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</si>
  <si>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</si>
  <si>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</si>
  <si>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</si>
  <si>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</si>
  <si>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</si>
  <si>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</si>
  <si>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</si>
  <si>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</si>
  <si>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</si>
  <si>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</si>
  <si>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</si>
  <si>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</si>
  <si>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</si>
  <si>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</si>
  <si>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</si>
  <si>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</si>
  <si>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</si>
  <si>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</si>
  <si>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</si>
  <si>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</si>
  <si>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</si>
  <si>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</si>
  <si>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</si>
  <si>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</si>
  <si>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</si>
  <si>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</si>
  <si>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</si>
  <si>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</si>
  <si>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</si>
  <si>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</si>
  <si>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</si>
  <si>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</si>
  <si>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</si>
  <si>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</si>
  <si>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</si>
  <si>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</si>
  <si>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</si>
  <si>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</si>
  <si>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</si>
  <si>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</si>
  <si>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</si>
  <si>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</si>
  <si>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</si>
  <si>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</si>
  <si>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</si>
  <si>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</si>
  <si>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</si>
  <si>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</si>
  <si>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</si>
  <si>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</si>
  <si>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</si>
  <si>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</si>
  <si>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</si>
  <si>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</si>
  <si>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</si>
  <si>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</si>
  <si>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</si>
  <si>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</si>
  <si>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</si>
  <si>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</si>
  <si>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</si>
  <si>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</si>
  <si>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</si>
  <si>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</si>
  <si>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</si>
  <si>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</si>
  <si>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</si>
  <si>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</si>
  <si>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</si>
  <si>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</si>
  <si>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</si>
  <si>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</si>
  <si>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</si>
  <si>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</si>
  <si>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</si>
  <si>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</si>
  <si>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</si>
  <si>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</si>
  <si>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</si>
  <si>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</si>
  <si>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</si>
  <si>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</si>
  <si>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</si>
  <si>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</si>
  <si>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</si>
  <si>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</si>
  <si>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</si>
  <si>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</si>
  <si>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</si>
  <si>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</si>
  <si>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</si>
  <si>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</si>
  <si>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</si>
  <si>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</si>
  <si>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</si>
  <si>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</si>
  <si>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</si>
  <si>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</si>
  <si>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</si>
  <si>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</si>
  <si>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</si>
  <si>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</si>
  <si>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</si>
  <si>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</si>
  <si>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</si>
  <si>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</si>
  <si>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</si>
  <si>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</si>
  <si>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</si>
  <si>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</si>
  <si>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</si>
  <si>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</si>
  <si>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</si>
  <si>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</si>
  <si>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</si>
  <si>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</si>
  <si>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</si>
  <si>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</si>
  <si>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</si>
  <si>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</si>
  <si>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</si>
  <si>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</si>
  <si>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</si>
  <si>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</si>
  <si>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</si>
  <si>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</si>
  <si>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</si>
  <si>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</si>
  <si>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</si>
  <si>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</si>
  <si>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</si>
  <si>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</si>
  <si>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</si>
  <si>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</si>
  <si>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</si>
  <si>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</si>
  <si>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</si>
  <si>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</si>
  <si>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</si>
  <si>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</si>
  <si>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</si>
  <si>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</si>
  <si>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</si>
  <si>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</si>
  <si>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</si>
  <si>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</si>
  <si>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</si>
  <si>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</si>
  <si>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</si>
  <si>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</si>
  <si>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</si>
  <si>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</si>
  <si>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</si>
  <si>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</si>
  <si>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</si>
  <si>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</si>
  <si>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</si>
  <si>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</si>
  <si>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</si>
  <si>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</si>
  <si>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</si>
  <si>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</si>
  <si>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</si>
  <si>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</si>
  <si>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</si>
  <si>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</si>
  <si>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</si>
  <si>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</si>
  <si>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</si>
  <si>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</si>
  <si>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</si>
  <si>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</si>
  <si>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</si>
  <si>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</si>
  <si>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</si>
  <si>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</si>
  <si>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</si>
  <si>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</si>
  <si>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</si>
  <si>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</si>
  <si>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</si>
  <si>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</si>
  <si>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</si>
  <si>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</si>
  <si>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</si>
  <si>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</si>
  <si>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</si>
  <si>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</si>
  <si>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</si>
  <si>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</si>
  <si>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</si>
  <si>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</si>
  <si>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</si>
  <si>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</si>
  <si>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</si>
  <si>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</si>
  <si>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</si>
  <si>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</si>
  <si>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</si>
  <si>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</si>
  <si>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</si>
  <si>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</si>
  <si>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</si>
  <si>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</si>
  <si>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</si>
  <si>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</si>
  <si>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</si>
  <si>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</si>
  <si>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</si>
  <si>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</si>
  <si>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</si>
  <si>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</si>
  <si>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</si>
  <si>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</si>
  <si>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</si>
  <si>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</si>
  <si>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</si>
  <si>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</si>
  <si>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</si>
  <si>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</si>
  <si>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</si>
  <si>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</si>
  <si>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</si>
  <si>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</si>
  <si>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</si>
  <si>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</si>
  <si>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</si>
  <si>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</si>
  <si>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</si>
  <si>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</si>
  <si>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</si>
  <si>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</si>
  <si>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</si>
  <si>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</si>
  <si>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</si>
  <si>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</si>
  <si>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</si>
  <si>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</si>
  <si>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</si>
  <si>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</si>
  <si>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</si>
  <si>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</si>
  <si>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</si>
  <si>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</si>
  <si>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</si>
  <si>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</si>
  <si>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</si>
  <si>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</si>
  <si>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</si>
  <si>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</si>
  <si>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</si>
  <si>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</si>
  <si>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</si>
  <si>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</si>
  <si>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</si>
  <si>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</si>
  <si>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</si>
  <si>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</si>
  <si>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</si>
  <si>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</si>
  <si>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</si>
  <si>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</si>
  <si>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</si>
  <si>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</si>
  <si>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</si>
  <si>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</si>
  <si>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</si>
  <si>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</si>
  <si>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</si>
  <si>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</si>
  <si>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</si>
  <si>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</si>
  <si>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</si>
  <si>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</si>
  <si>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</si>
  <si>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</si>
  <si>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</si>
  <si>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</si>
  <si>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</si>
  <si>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</si>
  <si>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</si>
  <si>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</si>
  <si>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</si>
  <si>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</si>
  <si>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</si>
  <si>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</si>
  <si>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</si>
  <si>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</si>
  <si>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</si>
  <si>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</si>
  <si>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</si>
  <si>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</si>
  <si>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</si>
  <si>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</si>
  <si>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</si>
  <si>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</si>
  <si>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</si>
  <si>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</si>
  <si>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</si>
  <si>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</si>
  <si>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</si>
  <si>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</si>
  <si>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</si>
  <si>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</si>
  <si>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</si>
  <si>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</si>
  <si>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</si>
  <si>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</si>
  <si>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</si>
  <si>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</si>
  <si>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</si>
  <si>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</si>
  <si>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</si>
  <si>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</si>
  <si>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</si>
  <si>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</si>
  <si>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</si>
  <si>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</si>
  <si>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</si>
  <si>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</si>
  <si>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</si>
  <si>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</si>
  <si>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</si>
  <si>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</si>
  <si>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</si>
  <si>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</si>
  <si>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</si>
  <si>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</si>
  <si>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</si>
  <si>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</si>
  <si>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</si>
  <si>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</si>
  <si>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</si>
  <si>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</si>
  <si>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</si>
  <si>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</si>
  <si>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</si>
  <si>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</si>
  <si>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</si>
  <si>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</si>
  <si>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</si>
  <si>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</si>
  <si>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</si>
  <si>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</si>
  <si>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</si>
  <si>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</si>
  <si>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</si>
  <si>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</si>
  <si>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</si>
  <si>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</si>
  <si>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</si>
  <si>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</si>
  <si>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</si>
  <si>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</si>
  <si>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</si>
  <si>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</si>
  <si>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</si>
  <si>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</si>
  <si>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</si>
  <si>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</si>
  <si>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</si>
  <si>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</si>
  <si>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</si>
  <si>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</si>
  <si>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</si>
  <si>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</si>
  <si>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</si>
  <si>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</si>
  <si>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</si>
  <si>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</si>
  <si>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</si>
  <si>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</si>
  <si>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</si>
  <si>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</si>
  <si>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</si>
  <si>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</si>
  <si>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</si>
  <si>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</si>
  <si>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</si>
  <si>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</si>
  <si>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</si>
  <si>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</si>
  <si>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</si>
  <si>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</si>
  <si>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</si>
  <si>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</si>
  <si>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</si>
  <si>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</si>
  <si>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</si>
  <si>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</si>
  <si>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</si>
  <si>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</si>
  <si>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</si>
  <si>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</si>
  <si>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</si>
  <si>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</si>
  <si>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</si>
  <si>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</si>
  <si>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</si>
  <si>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</si>
  <si>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</si>
  <si>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</si>
  <si>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</si>
  <si>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</si>
  <si>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</si>
  <si>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</si>
  <si>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</si>
  <si>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</si>
  <si>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</si>
  <si>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</si>
  <si>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</si>
  <si>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</si>
  <si>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</si>
  <si>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</si>
  <si>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</si>
  <si>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</si>
  <si>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</si>
  <si>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</si>
  <si>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</si>
  <si>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</si>
  <si>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</si>
  <si>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</si>
  <si>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</si>
  <si>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</si>
  <si>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</si>
  <si>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</si>
  <si>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</si>
  <si>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</si>
  <si>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</si>
  <si>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</si>
  <si>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</si>
  <si>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</si>
  <si>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</si>
  <si>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</si>
  <si>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</si>
  <si>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</si>
  <si>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</si>
  <si>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</si>
  <si>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</si>
  <si>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</si>
  <si>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</si>
  <si>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</si>
  <si>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</si>
  <si>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</si>
  <si>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</si>
  <si>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</si>
  <si>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</si>
  <si>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</si>
  <si>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</si>
  <si>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</si>
  <si>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</si>
  <si>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</si>
  <si>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</si>
  <si>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</si>
  <si>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</si>
  <si>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</si>
  <si>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</si>
  <si>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</si>
  <si>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</si>
  <si>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</si>
  <si>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</si>
  <si>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</si>
  <si>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</si>
  <si>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</si>
  <si>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</si>
  <si>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</si>
  <si>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</si>
  <si>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</si>
  <si>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</si>
  <si>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</si>
  <si>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</si>
  <si>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</si>
  <si>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</si>
  <si>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</si>
  <si>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</si>
  <si>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</si>
  <si>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</si>
  <si>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</si>
  <si>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</si>
  <si>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</si>
  <si>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</si>
  <si>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</si>
  <si>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</si>
  <si>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</si>
  <si>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</si>
  <si>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</si>
  <si>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</si>
  <si>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</si>
  <si>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</si>
  <si>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</si>
  <si>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</si>
  <si>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</si>
  <si>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</si>
  <si>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</si>
  <si>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</si>
  <si>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</si>
  <si>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</si>
  <si>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</si>
  <si>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</si>
  <si>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</si>
  <si>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</si>
  <si>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</si>
  <si>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</si>
  <si>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</si>
  <si>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</si>
  <si>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</si>
  <si>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</si>
  <si>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</si>
  <si>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</si>
  <si>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</si>
  <si>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</si>
  <si>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</si>
  <si>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</si>
  <si>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</si>
  <si>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</si>
  <si>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</si>
  <si>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</si>
  <si>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</si>
  <si>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</si>
  <si>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</si>
  <si>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</si>
  <si>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</si>
  <si>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</si>
  <si>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</si>
  <si>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</si>
  <si>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</si>
  <si>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</si>
  <si>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</si>
  <si>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</si>
  <si>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</si>
  <si>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</si>
  <si>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</si>
  <si>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</si>
  <si>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</si>
  <si>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</si>
  <si>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</si>
  <si>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</si>
  <si>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</si>
  <si>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</si>
  <si>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</si>
  <si>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</si>
  <si>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</si>
  <si>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</si>
  <si>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</si>
  <si>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</si>
  <si>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</si>
  <si>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</si>
  <si>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</si>
  <si>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</si>
  <si>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</si>
  <si>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</si>
  <si>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</si>
  <si>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</si>
  <si>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</si>
  <si>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</si>
  <si>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</si>
  <si>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</si>
  <si>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</si>
  <si>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</si>
  <si>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</si>
  <si>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</si>
  <si>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</si>
  <si>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</si>
  <si>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</si>
  <si>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</si>
  <si>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</si>
  <si>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</si>
  <si>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</si>
  <si>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</si>
  <si>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</si>
  <si>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</si>
  <si>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</si>
  <si>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</si>
  <si>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</si>
  <si>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</si>
  <si>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</si>
  <si>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</si>
  <si>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</si>
  <si>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</si>
  <si>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</si>
  <si>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</si>
  <si>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</si>
  <si>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</si>
  <si>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</si>
  <si>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</si>
  <si>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</si>
  <si>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</si>
  <si>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</si>
  <si>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</si>
  <si>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</si>
  <si>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</si>
  <si>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</si>
  <si>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</si>
  <si>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</si>
  <si>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</si>
  <si>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</si>
  <si>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</si>
  <si>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</si>
  <si>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</si>
  <si>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</si>
  <si>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</si>
  <si>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</si>
  <si>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</si>
  <si>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</si>
  <si>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</si>
  <si>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</si>
  <si>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</si>
  <si>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</si>
  <si>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</si>
  <si>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</si>
  <si>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</si>
  <si>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</si>
  <si>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</si>
  <si>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</si>
  <si>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</si>
  <si>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</si>
  <si>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</si>
  <si>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</si>
  <si>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</si>
  <si>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</si>
  <si>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</si>
  <si>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</si>
  <si>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</si>
  <si>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</si>
  <si>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</si>
  <si>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</si>
  <si>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</si>
  <si>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</si>
  <si>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</si>
  <si>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</si>
  <si>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</si>
  <si>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</si>
  <si>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</si>
  <si>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</si>
  <si>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</si>
  <si>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</si>
  <si>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</si>
  <si>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</si>
  <si>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</si>
  <si>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</si>
  <si>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</si>
  <si>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</si>
  <si>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</si>
  <si>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</si>
  <si>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</si>
  <si>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</si>
  <si>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</si>
  <si>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</si>
  <si>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</si>
  <si>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</si>
  <si>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</si>
  <si>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</si>
  <si>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</si>
  <si>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</si>
  <si>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</si>
  <si>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</si>
  <si>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</si>
  <si>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</si>
  <si>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</si>
  <si>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</si>
  <si>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</si>
  <si>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</si>
  <si>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</si>
  <si>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</si>
  <si>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</si>
  <si>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</si>
  <si>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</si>
  <si>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</si>
  <si>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</si>
  <si>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</si>
  <si>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</si>
  <si>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</si>
  <si>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</si>
  <si>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</si>
  <si>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</si>
  <si>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</si>
  <si>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</si>
  <si>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</si>
  <si>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</si>
  <si>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</si>
  <si>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</si>
  <si>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</si>
  <si>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</si>
  <si>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</si>
  <si>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</si>
  <si>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</si>
  <si>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</si>
  <si>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</si>
  <si>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</si>
  <si>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</si>
  <si>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</si>
  <si>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</si>
  <si>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</si>
  <si>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</si>
  <si>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</si>
  <si>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</si>
  <si>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</si>
  <si>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</si>
  <si>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</si>
  <si>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</si>
  <si>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</si>
  <si>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</si>
  <si>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</si>
  <si>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</si>
  <si>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</si>
  <si>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</si>
  <si>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</si>
  <si>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</si>
  <si>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</si>
  <si>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</si>
  <si>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</si>
  <si>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</si>
  <si>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</si>
  <si>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</si>
  <si>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</si>
  <si>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</si>
  <si>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</si>
  <si>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</si>
  <si>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</si>
  <si>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</si>
  <si>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</si>
  <si>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</si>
  <si>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</si>
  <si>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</si>
  <si>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</si>
  <si>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</si>
  <si>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</si>
  <si>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</si>
  <si>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</si>
  <si>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</si>
  <si>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</si>
  <si>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</si>
  <si>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</si>
  <si>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</si>
  <si>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</si>
  <si>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</si>
  <si>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</si>
  <si>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</si>
  <si>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</si>
  <si>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</si>
  <si>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</si>
  <si>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</si>
  <si>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</si>
  <si>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</si>
  <si>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</si>
  <si>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</si>
  <si>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</si>
  <si>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</si>
  <si>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</si>
  <si>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</si>
  <si>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</si>
  <si>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</si>
  <si>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</si>
  <si>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</si>
  <si>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</si>
  <si>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</si>
  <si>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</si>
  <si>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</si>
  <si>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</si>
  <si>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</si>
  <si>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</si>
  <si>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</si>
  <si>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</si>
  <si>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</si>
  <si>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</si>
  <si>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</si>
  <si>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</si>
  <si>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</si>
  <si>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</si>
  <si>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</si>
  <si>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</si>
  <si>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</si>
  <si>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</si>
  <si>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</si>
  <si>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</si>
  <si>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</si>
  <si>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</si>
  <si>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</si>
  <si>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</si>
  <si>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</si>
  <si>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</si>
  <si>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</si>
  <si>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</si>
  <si>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</si>
  <si>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</si>
  <si>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</si>
  <si>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</si>
  <si>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</si>
  <si>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</si>
  <si>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</si>
  <si>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</si>
  <si>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</si>
  <si>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</si>
  <si>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</si>
  <si>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</si>
  <si>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</si>
  <si>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</si>
  <si>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</si>
  <si>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</si>
  <si>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</si>
  <si>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</si>
  <si>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</si>
  <si>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</si>
  <si>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</si>
  <si>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</si>
  <si>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</si>
  <si>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</si>
  <si>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</si>
  <si>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</si>
  <si>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</si>
  <si>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</si>
  <si>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</si>
  <si>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</si>
  <si>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</si>
  <si>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</si>
  <si>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</si>
  <si>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</si>
  <si>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</si>
  <si>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</si>
  <si>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</si>
  <si>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</si>
  <si>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</si>
  <si>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</si>
  <si>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</si>
  <si>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</si>
  <si>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</si>
  <si>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</si>
  <si>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</si>
  <si>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</si>
  <si>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</si>
  <si>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</si>
  <si>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</si>
  <si>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</si>
  <si>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</si>
  <si>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</si>
  <si>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</si>
  <si>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</si>
  <si>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</si>
  <si>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</si>
  <si>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</si>
  <si>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</si>
  <si>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</si>
  <si>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</si>
  <si>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</si>
  <si>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</si>
  <si>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</si>
  <si>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</si>
  <si>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</si>
  <si>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</si>
  <si>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</si>
  <si>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</si>
  <si>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</si>
  <si>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</si>
  <si>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</si>
  <si>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</si>
  <si>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</si>
  <si>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</si>
  <si>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</si>
  <si>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</si>
  <si>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</si>
  <si>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</si>
  <si>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</si>
  <si>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</si>
  <si>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</si>
  <si>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</si>
  <si>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</si>
  <si>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</si>
  <si>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</si>
  <si>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</si>
  <si>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</si>
  <si>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</si>
  <si>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</si>
  <si>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</si>
  <si>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</si>
  <si>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</si>
  <si>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</si>
  <si>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</si>
  <si>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</si>
  <si>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</si>
  <si>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</si>
  <si>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</si>
  <si>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</si>
  <si>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</si>
  <si>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</si>
  <si>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</si>
  <si>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</si>
  <si>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</si>
  <si>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</si>
  <si>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</si>
  <si>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</si>
  <si>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</si>
  <si>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</si>
  <si>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</si>
  <si>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</si>
  <si>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</si>
  <si>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</si>
  <si>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</si>
  <si>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</si>
  <si>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</si>
  <si>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</si>
  <si>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</si>
  <si>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</si>
  <si>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</si>
  <si>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</si>
  <si>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</si>
  <si>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</si>
  <si>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</si>
  <si>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</si>
  <si>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</si>
  <si>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</si>
  <si>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</si>
  <si>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</si>
  <si>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</si>
  <si>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</si>
  <si>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</si>
  <si>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</si>
  <si>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</si>
  <si>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</si>
  <si>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</si>
  <si>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</si>
  <si>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</si>
  <si>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</si>
  <si>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</si>
  <si>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</si>
  <si>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</si>
  <si>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</si>
  <si>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</si>
  <si>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</si>
  <si>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</si>
  <si>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</si>
  <si>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</si>
  <si>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</si>
  <si>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</si>
  <si>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</si>
  <si>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</si>
  <si>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</si>
  <si>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</si>
  <si>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</si>
  <si>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</si>
  <si>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</si>
  <si>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</si>
  <si>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</si>
  <si>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</si>
  <si>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</si>
  <si>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</si>
  <si>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</si>
  <si>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</si>
  <si>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</si>
  <si>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</si>
  <si>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</si>
  <si>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</si>
  <si>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</si>
  <si>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</si>
  <si>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</si>
  <si>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</si>
  <si>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</si>
  <si>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</si>
  <si>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</si>
  <si>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</si>
  <si>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</si>
  <si>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</si>
  <si>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</si>
  <si>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</si>
  <si>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</si>
  <si>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</si>
  <si>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</si>
  <si>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</si>
  <si>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</si>
  <si>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</si>
  <si>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</si>
  <si>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</si>
  <si>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</si>
  <si>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</si>
  <si>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</si>
  <si>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</si>
  <si>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</si>
  <si>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</si>
  <si>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</si>
  <si>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</si>
  <si>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</si>
  <si>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</si>
  <si>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</si>
  <si>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</si>
  <si>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</si>
  <si>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</si>
  <si>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</si>
  <si>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</si>
  <si>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</si>
  <si>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</si>
  <si>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</si>
  <si>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</si>
  <si>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</si>
  <si>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</si>
  <si>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</si>
  <si>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</si>
  <si>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</si>
  <si>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</si>
  <si>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</si>
  <si>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</si>
  <si>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</si>
  <si>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</si>
  <si>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</si>
  <si>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</si>
  <si>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</si>
  <si>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</si>
  <si>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</si>
  <si>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</si>
  <si>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</si>
  <si>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</si>
  <si>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</si>
  <si>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</si>
  <si>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</si>
  <si>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</si>
  <si>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</si>
  <si>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</si>
  <si>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</si>
  <si>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</si>
  <si>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</si>
  <si>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</si>
  <si>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</si>
  <si>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</si>
  <si>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</si>
  <si>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</si>
  <si>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</si>
  <si>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</si>
  <si>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</si>
  <si>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</si>
  <si>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</si>
  <si>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</si>
  <si>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</si>
  <si>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</si>
  <si>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</si>
  <si>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</si>
  <si>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</si>
  <si>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</si>
  <si>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</si>
  <si>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</si>
  <si>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</si>
  <si>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</si>
  <si>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</si>
  <si>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</si>
  <si>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</si>
  <si>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</si>
  <si>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</si>
  <si>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</si>
  <si>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</si>
  <si>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</si>
  <si>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</si>
  <si>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</si>
  <si>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</si>
  <si>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</si>
  <si>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</si>
  <si>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</si>
  <si>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</si>
  <si>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</si>
  <si>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</si>
  <si>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</si>
  <si>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</si>
  <si>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</si>
  <si>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</si>
  <si>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</si>
  <si>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</si>
  <si>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</si>
  <si>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</si>
  <si>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</si>
  <si>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</si>
  <si>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</si>
  <si>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</si>
  <si>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</si>
  <si>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</si>
  <si>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</si>
  <si>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</si>
  <si>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</si>
  <si>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</si>
  <si>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</si>
  <si>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</si>
  <si>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</si>
  <si>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</si>
  <si>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</si>
  <si>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</si>
  <si>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</si>
  <si>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</si>
  <si>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</si>
  <si>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</si>
  <si>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</si>
  <si>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</si>
  <si>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</si>
  <si>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</si>
  <si>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</si>
  <si>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</si>
  <si>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</si>
  <si>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</si>
  <si>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</si>
  <si>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</si>
  <si>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</si>
  <si>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</si>
  <si>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</si>
  <si>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</si>
  <si>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</si>
  <si>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</si>
  <si>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</si>
  <si>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</si>
  <si>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</si>
  <si>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</si>
  <si>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</si>
  <si>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</si>
  <si>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</si>
  <si>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</si>
  <si>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</si>
  <si>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</si>
  <si>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</si>
  <si>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</si>
  <si>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</si>
  <si>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</si>
  <si>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</si>
  <si>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</si>
  <si>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</si>
  <si>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</si>
  <si>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</si>
  <si>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</si>
  <si>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</si>
  <si>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</si>
  <si>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</si>
  <si>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</si>
  <si>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</si>
  <si>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</si>
  <si>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</si>
  <si>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</si>
  <si>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</si>
  <si>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</si>
  <si>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</si>
  <si>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</si>
  <si>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</si>
  <si>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</si>
  <si>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</si>
  <si>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</si>
  <si>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</si>
  <si>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</si>
  <si>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</si>
  <si>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</si>
  <si>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</si>
  <si>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</si>
  <si>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</si>
  <si>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</si>
  <si>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</si>
  <si>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</si>
  <si>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</si>
  <si>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</si>
  <si>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</si>
  <si>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</si>
  <si>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</si>
  <si>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</si>
  <si>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</si>
  <si>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</si>
  <si>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</si>
  <si>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</si>
  <si>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</si>
  <si>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</si>
  <si>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</si>
  <si>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</si>
  <si>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</si>
  <si>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</si>
  <si>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</si>
  <si>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</si>
  <si>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</si>
  <si>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</si>
  <si>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</si>
  <si>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</si>
  <si>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</si>
  <si>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</si>
  <si>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</si>
  <si>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</si>
  <si>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</si>
  <si>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</si>
  <si>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</si>
  <si>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</si>
  <si>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</si>
  <si>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</si>
  <si>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</si>
  <si>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</si>
  <si>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</si>
  <si>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</si>
  <si>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</si>
  <si>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</si>
  <si>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</si>
  <si>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</si>
  <si>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</si>
  <si>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</si>
  <si>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</si>
  <si>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</si>
  <si>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</si>
  <si>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</si>
  <si>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</si>
  <si>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</si>
  <si>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</si>
  <si>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</si>
  <si>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</si>
  <si>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</si>
  <si>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</si>
  <si>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</si>
  <si>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</si>
  <si>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</si>
  <si>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</si>
  <si>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</si>
  <si>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</si>
  <si>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</si>
  <si>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</si>
  <si>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</si>
  <si>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</si>
  <si>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</si>
  <si>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</si>
  <si>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</si>
  <si>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</si>
  <si>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</si>
  <si>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</si>
  <si>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</si>
  <si>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</si>
  <si>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</si>
  <si>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</si>
  <si>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</si>
  <si>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</si>
  <si>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</si>
  <si>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</si>
  <si>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</si>
  <si>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</si>
  <si>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</si>
  <si>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</si>
  <si>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</si>
  <si>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</si>
  <si>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</si>
  <si>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</si>
  <si>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</si>
  <si>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</si>
  <si>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</si>
  <si>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</si>
  <si>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</si>
  <si>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</si>
  <si>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</si>
  <si>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</si>
  <si>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</si>
  <si>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</si>
  <si>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</si>
  <si>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</si>
  <si>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</si>
  <si>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</si>
  <si>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</si>
  <si>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</si>
  <si>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</si>
  <si>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</si>
  <si>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</si>
  <si>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</si>
  <si>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</si>
  <si>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</si>
  <si>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</si>
  <si>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</si>
  <si>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</si>
  <si>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</si>
  <si>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</si>
  <si>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</si>
  <si>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</si>
  <si>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</si>
  <si>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</si>
  <si>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</si>
  <si>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</si>
  <si>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</si>
  <si>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</si>
  <si>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</si>
  <si>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</si>
  <si>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</si>
  <si>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</si>
  <si>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</si>
  <si>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</si>
  <si>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</si>
  <si>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</si>
  <si>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</si>
  <si>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</si>
  <si>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</si>
  <si>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</si>
  <si>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</si>
  <si>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</si>
  <si>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</si>
  <si>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</si>
  <si>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</si>
  <si>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</si>
  <si>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</si>
  <si>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</si>
  <si>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</si>
  <si>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</si>
  <si>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</si>
  <si>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</si>
  <si>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</si>
  <si>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</si>
  <si>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</si>
  <si>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</si>
  <si>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</si>
  <si>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</si>
  <si>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</si>
  <si>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</si>
  <si>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</si>
  <si>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</si>
  <si>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</si>
  <si>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</si>
  <si>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</si>
  <si>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</si>
  <si>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</si>
  <si>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</si>
  <si>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</si>
  <si>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</si>
  <si>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</si>
  <si>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</si>
  <si>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</si>
  <si>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</si>
  <si>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</si>
  <si>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</si>
  <si>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</si>
  <si>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</si>
  <si>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</si>
  <si>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</si>
  <si>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</si>
  <si>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</si>
  <si>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</si>
  <si>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</si>
  <si>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</si>
  <si>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</si>
  <si>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</si>
  <si>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</si>
  <si>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</si>
  <si>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</si>
  <si>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</si>
  <si>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</si>
  <si>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</si>
  <si>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</si>
  <si>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</si>
  <si>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</si>
  <si>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</si>
  <si>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</si>
  <si>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</si>
  <si>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</si>
  <si>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</si>
  <si>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</si>
  <si>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</si>
  <si>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</si>
  <si>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</si>
  <si>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</si>
  <si>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</si>
  <si>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</si>
  <si>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</si>
  <si>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</si>
  <si>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</si>
  <si>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</si>
  <si>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</si>
  <si>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</si>
  <si>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</si>
  <si>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</si>
  <si>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</si>
  <si>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</si>
  <si>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</si>
  <si>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</si>
  <si>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</si>
  <si>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</si>
  <si>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</si>
  <si>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</si>
  <si>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</si>
  <si>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</si>
  <si>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</si>
  <si>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</si>
  <si>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</si>
  <si>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</si>
  <si>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</si>
  <si>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</si>
  <si>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</si>
  <si>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</si>
  <si>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</si>
  <si>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</si>
  <si>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</si>
  <si>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</si>
  <si>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</si>
  <si>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</si>
  <si>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</si>
  <si>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</si>
  <si>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</si>
  <si>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</si>
  <si>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</si>
  <si>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</si>
  <si>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</si>
  <si>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</si>
  <si>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</si>
  <si>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</si>
  <si>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</si>
  <si>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</si>
  <si>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</si>
  <si>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</si>
  <si>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</si>
  <si>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</si>
  <si>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</si>
  <si>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</si>
  <si>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</si>
  <si>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</si>
  <si>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</si>
  <si>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</si>
  <si>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</si>
  <si>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</si>
  <si>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</si>
  <si>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</si>
  <si>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</si>
  <si>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</si>
  <si>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</si>
  <si>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</si>
  <si>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</si>
  <si>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</si>
  <si>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</si>
  <si>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</si>
  <si>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</si>
  <si>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</si>
  <si>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</si>
  <si>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</si>
  <si>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</si>
  <si>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</si>
  <si>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</si>
  <si>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</si>
  <si>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</si>
  <si>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</si>
  <si>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</si>
  <si>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</si>
  <si>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</si>
  <si>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</si>
  <si>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</si>
  <si>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</si>
  <si>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</si>
  <si>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</si>
  <si>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</si>
  <si>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</si>
  <si>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</si>
  <si>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</si>
  <si>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</si>
  <si>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</si>
  <si>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</si>
  <si>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</si>
  <si>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</si>
  <si>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</si>
  <si>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</si>
  <si>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</si>
  <si>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</si>
  <si>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</si>
  <si>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</si>
  <si>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</si>
  <si>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</si>
  <si>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</si>
  <si>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</si>
  <si>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</si>
  <si>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</si>
  <si>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</si>
  <si>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</si>
  <si>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</si>
  <si>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</si>
  <si>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</si>
  <si>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</si>
  <si>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</si>
  <si>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</si>
  <si>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</si>
  <si>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</si>
  <si>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</si>
  <si>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</si>
  <si>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</si>
  <si>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</si>
  <si>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</si>
  <si>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</si>
  <si>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</si>
  <si>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</si>
  <si>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</si>
  <si>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</si>
  <si>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</si>
  <si>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</si>
  <si>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</si>
  <si>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</si>
  <si>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</si>
  <si>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</si>
  <si>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</si>
  <si>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</si>
  <si>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</si>
  <si>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</si>
  <si>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</si>
  <si>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</si>
  <si>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</si>
  <si>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</si>
  <si>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</si>
  <si>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</si>
  <si>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</si>
  <si>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</si>
  <si>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</si>
  <si>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</si>
  <si>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</si>
  <si>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</si>
  <si>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</si>
  <si>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</si>
  <si>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</si>
  <si>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</si>
  <si>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</si>
  <si>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</si>
  <si>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</si>
  <si>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</si>
  <si>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</si>
  <si>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</si>
  <si>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</si>
  <si>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</si>
  <si>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</si>
  <si>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</si>
  <si>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</si>
  <si>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</si>
  <si>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</si>
  <si>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</si>
  <si>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</si>
  <si>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</si>
  <si>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</si>
  <si>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</si>
  <si>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</si>
  <si>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</si>
  <si>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</si>
  <si>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</si>
  <si>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</si>
  <si>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</si>
  <si>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</si>
  <si>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</si>
  <si>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</si>
  <si>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</si>
  <si>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</si>
  <si>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</si>
  <si>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</si>
  <si>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</si>
  <si>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</si>
  <si>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</si>
  <si>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</si>
  <si>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</si>
  <si>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</si>
  <si>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</si>
  <si>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</si>
  <si>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</si>
  <si>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</si>
  <si>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</si>
  <si>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</si>
  <si>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</si>
  <si>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</si>
  <si>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</si>
  <si>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</si>
  <si>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</si>
  <si>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</si>
  <si>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</si>
  <si>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</si>
  <si>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</si>
  <si>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</si>
  <si>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</si>
  <si>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</si>
  <si>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</si>
  <si>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</si>
  <si>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</si>
  <si>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</si>
  <si>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</si>
  <si>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</si>
  <si>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</si>
  <si>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</si>
  <si>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</si>
  <si>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</si>
  <si>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</si>
  <si>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</si>
  <si>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</si>
  <si>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</si>
  <si>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</si>
  <si>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</si>
  <si>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</si>
  <si>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</si>
  <si>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</si>
  <si>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</si>
  <si>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</si>
  <si>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</si>
  <si>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</si>
  <si>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</si>
  <si>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</si>
  <si>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</si>
  <si>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</si>
  <si>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</si>
  <si>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</si>
  <si>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</si>
  <si>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</si>
  <si>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</si>
  <si>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</si>
  <si>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</si>
  <si>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</si>
  <si>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</si>
  <si>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</si>
  <si>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</si>
  <si>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</si>
  <si>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</si>
  <si>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</si>
  <si>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</si>
  <si>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</si>
  <si>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</si>
  <si>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</si>
  <si>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</si>
  <si>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</si>
  <si>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</si>
  <si>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</si>
  <si>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</si>
  <si>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</si>
  <si>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</si>
  <si>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</si>
  <si>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</si>
  <si>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</si>
  <si>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</si>
  <si>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</si>
  <si>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</si>
  <si>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</si>
  <si>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</si>
  <si>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</si>
  <si>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</si>
  <si>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</si>
  <si>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</si>
  <si>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</si>
  <si>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</si>
  <si>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</si>
  <si>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</si>
  <si>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</si>
  <si>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</si>
  <si>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</si>
  <si>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</si>
  <si>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</si>
  <si>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</si>
  <si>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</si>
  <si>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</si>
  <si>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</si>
  <si>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</si>
  <si>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</si>
  <si>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</si>
  <si>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</si>
  <si>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</si>
  <si>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</si>
  <si>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</si>
  <si>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</si>
  <si>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</si>
  <si>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</si>
  <si>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</si>
  <si>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</si>
  <si>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</si>
  <si>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</si>
  <si>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</si>
  <si>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</si>
  <si>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</si>
  <si>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</si>
  <si>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</si>
  <si>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</si>
  <si>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</si>
  <si>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</si>
  <si>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</si>
  <si>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</si>
  <si>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</si>
  <si>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</si>
  <si>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</si>
  <si>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</si>
  <si>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</si>
  <si>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</si>
  <si>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</si>
  <si>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</si>
  <si>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</si>
  <si>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</si>
  <si>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</si>
  <si>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</si>
  <si>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</si>
  <si>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</si>
  <si>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</si>
  <si>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</si>
  <si>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</si>
  <si>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</si>
  <si>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</si>
  <si>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</si>
  <si>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</si>
  <si>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</si>
  <si>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</si>
  <si>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</si>
  <si>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</si>
  <si>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</si>
  <si>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</si>
  <si>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</si>
  <si>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</si>
  <si>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</si>
  <si>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</si>
  <si>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</si>
  <si>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</si>
  <si>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</si>
  <si>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</si>
  <si>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</si>
  <si>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</si>
  <si>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</si>
  <si>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</si>
  <si>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</si>
  <si>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</si>
  <si>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</si>
  <si>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</si>
  <si>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</si>
  <si>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</si>
  <si>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</si>
  <si>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</si>
  <si>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</si>
  <si>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</si>
  <si>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</si>
  <si>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</si>
  <si>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</si>
  <si>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</si>
  <si>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</si>
  <si>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</si>
  <si>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</si>
  <si>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</si>
  <si>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</si>
  <si>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</si>
  <si>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</si>
  <si>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</si>
  <si>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</si>
  <si>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</si>
  <si>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</si>
  <si>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</si>
  <si>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</si>
  <si>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</si>
  <si>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</si>
  <si>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</si>
  <si>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</si>
  <si>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</si>
  <si>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</si>
  <si>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</si>
  <si>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</si>
  <si>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</si>
  <si>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</si>
  <si>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</si>
  <si>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</si>
  <si>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</si>
  <si>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</si>
  <si>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</si>
  <si>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</si>
  <si>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</si>
  <si>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</si>
  <si>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</si>
  <si>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</si>
  <si>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</si>
  <si>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</si>
  <si>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</si>
  <si>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</si>
  <si>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</si>
  <si>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</si>
  <si>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</si>
  <si>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</si>
  <si>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</si>
  <si>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</si>
  <si>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</si>
  <si>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</si>
  <si>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</si>
  <si>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</si>
  <si>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</si>
  <si>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</si>
  <si>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</si>
  <si>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</si>
  <si>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</si>
  <si>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</si>
  <si>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</si>
  <si>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</si>
  <si>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</si>
  <si>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</si>
  <si>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</si>
  <si>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</si>
  <si>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</si>
  <si>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</si>
  <si>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</si>
  <si>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</si>
  <si>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</si>
  <si>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</si>
  <si>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</si>
  <si>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</si>
  <si>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</si>
  <si>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</si>
  <si>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</si>
  <si>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</si>
  <si>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</si>
  <si>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</si>
  <si>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</si>
  <si>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</si>
  <si>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</si>
  <si>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</si>
  <si>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</si>
  <si>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</si>
  <si>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</si>
  <si>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</si>
  <si>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</si>
  <si>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</si>
  <si>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</si>
  <si>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</si>
  <si>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</si>
  <si>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</si>
  <si>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</si>
  <si>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</si>
  <si>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</si>
  <si>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</si>
  <si>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</si>
  <si>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</si>
  <si>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</si>
  <si>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</si>
  <si>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</si>
  <si>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</si>
  <si>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</si>
  <si>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</si>
  <si>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</si>
  <si>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</si>
  <si>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</si>
  <si>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</si>
  <si>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</si>
  <si>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</si>
  <si>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</si>
  <si>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</si>
  <si>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</si>
  <si>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</si>
  <si>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</si>
  <si>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</si>
  <si>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</si>
  <si>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</si>
  <si>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</si>
  <si>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</si>
  <si>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</si>
  <si>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</si>
  <si>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</si>
  <si>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</si>
  <si>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</si>
  <si>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</si>
  <si>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</si>
  <si>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</si>
  <si>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</si>
  <si>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</si>
  <si>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</si>
  <si>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</si>
  <si>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</si>
  <si>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</si>
  <si>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</si>
  <si>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</si>
  <si>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</si>
  <si>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</si>
  <si>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</si>
  <si>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</si>
  <si>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</si>
  <si>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</si>
  <si>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</si>
  <si>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</si>
  <si>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</si>
  <si>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</si>
  <si>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</si>
  <si>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</si>
  <si>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</si>
  <si>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</si>
  <si>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</si>
  <si>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</si>
  <si>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</si>
  <si>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</si>
  <si>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</si>
  <si>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</si>
  <si>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</si>
  <si>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</si>
  <si>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</si>
  <si>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</si>
  <si>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</si>
  <si>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</si>
  <si>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</si>
  <si>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</si>
  <si>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</si>
  <si>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</si>
  <si>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</si>
  <si>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</si>
  <si>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</si>
  <si>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</si>
  <si>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</si>
  <si>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</si>
  <si>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</si>
  <si>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</si>
  <si>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</si>
  <si>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</si>
  <si>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</si>
  <si>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</si>
  <si>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</si>
  <si>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</si>
  <si>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</si>
  <si>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</si>
  <si>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</si>
  <si>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</si>
  <si>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</si>
  <si>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</si>
  <si>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</si>
  <si>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</si>
  <si>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</si>
  <si>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</si>
  <si>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</si>
  <si>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</si>
  <si>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</si>
  <si>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</si>
  <si>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</si>
  <si>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</si>
  <si>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</si>
  <si>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</si>
  <si>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</si>
  <si>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</si>
  <si>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</si>
  <si>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</si>
  <si>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</si>
  <si>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</si>
  <si>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</si>
  <si>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</si>
  <si>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</si>
  <si>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</si>
  <si>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</si>
  <si>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</si>
  <si>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</si>
  <si>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</si>
  <si>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</si>
  <si>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</si>
  <si>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</si>
  <si>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</si>
  <si>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</si>
  <si>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</si>
  <si>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</si>
  <si>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</si>
  <si>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</si>
  <si>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</si>
  <si>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</si>
  <si>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</si>
  <si>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</si>
  <si>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</si>
  <si>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</si>
  <si>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</si>
  <si>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</si>
  <si>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</si>
  <si>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</si>
  <si>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</si>
  <si>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</si>
  <si>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</si>
  <si>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</si>
  <si>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</si>
  <si>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</si>
  <si>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</si>
  <si>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</si>
  <si>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</si>
  <si>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</si>
  <si>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</si>
  <si>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</si>
  <si>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</si>
  <si>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</si>
  <si>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</si>
  <si>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</si>
  <si>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</si>
  <si>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</si>
  <si>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</si>
  <si>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</si>
  <si>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</si>
  <si>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</si>
  <si>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</si>
  <si>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</si>
  <si>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</si>
  <si>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</si>
  <si>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</si>
  <si>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</si>
  <si>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</si>
  <si>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</si>
  <si>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</si>
  <si>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</si>
  <si>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</si>
  <si>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</si>
  <si>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</si>
  <si>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</si>
  <si>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</si>
  <si>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</si>
  <si>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</si>
  <si>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</si>
  <si>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</si>
  <si>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</si>
  <si>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</si>
  <si>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</si>
  <si>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</si>
  <si>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</si>
  <si>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</si>
  <si>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</si>
  <si>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</si>
  <si>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</si>
  <si>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</si>
  <si>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</si>
  <si>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</si>
  <si>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</si>
  <si>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</si>
  <si>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</si>
  <si>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</si>
  <si>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</si>
  <si>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</si>
  <si>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</si>
  <si>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</si>
  <si>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</si>
  <si>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</si>
  <si>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</si>
  <si>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</si>
  <si>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</si>
  <si>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</si>
  <si>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</si>
  <si>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</si>
  <si>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</si>
  <si>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</si>
  <si>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</si>
  <si>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</si>
  <si>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</si>
  <si>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</si>
  <si>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</si>
  <si>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</si>
  <si>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</si>
  <si>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</si>
  <si>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</si>
  <si>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</si>
  <si>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</si>
  <si>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</si>
  <si>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</si>
  <si>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</si>
  <si>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</si>
  <si>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</si>
  <si>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</si>
  <si>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</si>
  <si>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</si>
  <si>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</si>
  <si>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</si>
  <si>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</si>
  <si>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</si>
  <si>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</si>
  <si>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</si>
  <si>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</si>
  <si>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</si>
  <si>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</si>
  <si>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</si>
  <si>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</si>
  <si>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</si>
  <si>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</si>
  <si>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</si>
  <si>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</si>
  <si>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</si>
  <si>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</si>
  <si>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</si>
  <si>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</si>
  <si>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</si>
  <si>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</si>
  <si>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</si>
  <si>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</si>
  <si>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</si>
  <si>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</si>
  <si>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</si>
  <si>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</si>
  <si>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</si>
  <si>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</si>
  <si>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</si>
  <si>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</si>
  <si>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</si>
  <si>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</si>
  <si>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</si>
  <si>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</si>
  <si>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</si>
  <si>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</si>
  <si>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</si>
  <si>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</si>
  <si>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</si>
  <si>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</si>
  <si>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</si>
  <si>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</si>
  <si>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</si>
  <si>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</si>
  <si>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</si>
  <si>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</si>
  <si>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</si>
  <si>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</si>
  <si>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</si>
  <si>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</si>
  <si>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</si>
  <si>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</si>
  <si>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</si>
  <si>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</si>
  <si>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</si>
  <si>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</si>
  <si>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</si>
  <si>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</si>
  <si>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</si>
  <si>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</si>
  <si>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</si>
  <si>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</si>
  <si>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</si>
  <si>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</si>
  <si>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</si>
  <si>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</si>
  <si>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</si>
  <si>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</si>
  <si>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</si>
  <si>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</si>
  <si>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</si>
  <si>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</si>
  <si>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</si>
  <si>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</si>
  <si>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</si>
  <si>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</si>
  <si>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</si>
  <si>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</si>
  <si>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</si>
  <si>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</si>
  <si>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</si>
  <si>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</si>
  <si>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</si>
  <si>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</si>
  <si>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</si>
  <si>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</si>
  <si>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</si>
  <si>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</si>
  <si>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</si>
  <si>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</si>
  <si>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</si>
  <si>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</si>
  <si>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</si>
  <si>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</si>
  <si>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</si>
  <si>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</si>
  <si>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</si>
  <si>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</si>
  <si>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</si>
  <si>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</si>
  <si>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</si>
  <si>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</si>
  <si>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</si>
  <si>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</si>
  <si>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</si>
  <si>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</si>
  <si>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</si>
  <si>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</si>
  <si>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</si>
  <si>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</si>
  <si>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</si>
  <si>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</si>
  <si>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</si>
  <si>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</si>
  <si>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</si>
  <si>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</si>
  <si>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</si>
  <si>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</si>
  <si>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</si>
  <si>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</si>
  <si>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</si>
  <si>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</si>
  <si>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</si>
  <si>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</si>
  <si>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</si>
  <si>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</si>
  <si>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</si>
  <si>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</si>
  <si>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</si>
  <si>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</si>
  <si>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</si>
  <si>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</si>
  <si>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</si>
  <si>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</si>
  <si>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</si>
  <si>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</si>
  <si>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</si>
  <si>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</si>
  <si>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</si>
  <si>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</si>
  <si>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</si>
  <si>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</si>
  <si>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</si>
  <si>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</si>
  <si>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</si>
  <si>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</si>
  <si>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</si>
  <si>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</si>
  <si>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</si>
  <si>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</si>
  <si>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</si>
  <si>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</si>
  <si>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</si>
  <si>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</si>
  <si>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</si>
  <si>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</si>
  <si>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</si>
  <si>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</si>
  <si>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</si>
  <si>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</si>
  <si>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</si>
  <si>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</si>
  <si>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</si>
  <si>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</si>
  <si>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</si>
  <si>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</si>
  <si>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</si>
  <si>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</si>
  <si>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</si>
  <si>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</si>
  <si>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</si>
  <si>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</si>
  <si>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</si>
  <si>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</si>
  <si>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</si>
  <si>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</si>
  <si>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</si>
  <si>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</si>
  <si>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</si>
  <si>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</si>
  <si>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</si>
  <si>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</si>
  <si>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</si>
  <si>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</si>
  <si>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</si>
  <si>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</si>
  <si>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</si>
  <si>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</si>
  <si>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</si>
  <si>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</si>
  <si>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</si>
  <si>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</si>
  <si>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</si>
  <si>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</si>
  <si>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</si>
  <si>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</si>
  <si>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</si>
  <si>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</si>
  <si>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</si>
  <si>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</si>
  <si>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</si>
  <si>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</si>
  <si>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</si>
  <si>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</si>
  <si>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</si>
  <si>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</si>
  <si>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</si>
  <si>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</si>
  <si>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</si>
  <si>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</si>
  <si>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</si>
  <si>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</si>
  <si>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</si>
  <si>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</si>
  <si>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</si>
  <si>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</si>
  <si>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</si>
  <si>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</si>
  <si>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</si>
  <si>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</si>
  <si>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</si>
  <si>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</si>
  <si>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</si>
  <si>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</si>
  <si>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</si>
  <si>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</si>
  <si>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</si>
  <si>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</si>
  <si>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</si>
  <si>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</si>
  <si>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</si>
  <si>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</si>
  <si>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</si>
  <si>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</si>
  <si>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</si>
  <si>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</si>
  <si>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</si>
  <si>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</si>
  <si>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</si>
  <si>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</si>
  <si>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</si>
  <si>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</si>
  <si>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</si>
  <si>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</si>
  <si>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</si>
  <si>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</si>
  <si>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</si>
  <si>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</si>
  <si>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</si>
  <si>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</si>
  <si>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</si>
  <si>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</si>
  <si>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</si>
  <si>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</si>
  <si>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</si>
  <si>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</si>
  <si>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</si>
  <si>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</si>
  <si>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</si>
  <si>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</si>
  <si>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</si>
  <si>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</si>
  <si>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</si>
  <si>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</si>
  <si>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</si>
  <si>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</si>
  <si>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</si>
  <si>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</si>
  <si>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</si>
  <si>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</si>
  <si>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</si>
  <si>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</si>
  <si>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</si>
  <si>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</si>
  <si>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</si>
  <si>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</si>
  <si>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</si>
  <si>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</si>
  <si>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</si>
  <si>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</si>
  <si>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</si>
  <si>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</si>
  <si>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</si>
  <si>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</si>
  <si>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</si>
  <si>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</si>
  <si>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</si>
  <si>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</si>
  <si>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</si>
  <si>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</si>
  <si>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</si>
  <si>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</si>
  <si>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</si>
  <si>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</si>
  <si>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</si>
  <si>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</si>
  <si>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</si>
  <si>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</si>
  <si>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</si>
  <si>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</si>
  <si>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</si>
  <si>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</si>
  <si>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</si>
  <si>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</si>
  <si>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</si>
  <si>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</si>
  <si>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</si>
  <si>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</si>
  <si>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</si>
  <si>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</si>
  <si>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</si>
  <si>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</si>
  <si>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</si>
  <si>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</si>
  <si>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</si>
  <si>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</si>
  <si>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</si>
  <si>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</si>
  <si>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</si>
  <si>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</si>
  <si>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</si>
  <si>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</si>
  <si>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</si>
  <si>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</si>
  <si>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</si>
  <si>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</si>
  <si>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</si>
  <si>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</si>
  <si>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</si>
  <si>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</si>
  <si>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</si>
  <si>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</si>
  <si>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</si>
  <si>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</si>
  <si>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</si>
  <si>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</si>
  <si>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</si>
  <si>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</si>
  <si>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</si>
  <si>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</si>
  <si>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</si>
  <si>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</si>
  <si>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</si>
  <si>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</si>
  <si>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</si>
  <si>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</si>
  <si>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</si>
  <si>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</si>
  <si>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</si>
  <si>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</si>
  <si>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</si>
  <si>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</si>
  <si>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</si>
  <si>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</si>
  <si>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</si>
  <si>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</si>
  <si>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</si>
  <si>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</si>
  <si>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</si>
  <si>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</si>
  <si>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</si>
  <si>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</si>
  <si>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</si>
  <si>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</si>
  <si>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</si>
  <si>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</si>
  <si>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</si>
  <si>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</si>
  <si>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</si>
  <si>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</si>
  <si>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</si>
  <si>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</si>
  <si>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</si>
  <si>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</si>
  <si>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</si>
  <si>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</si>
  <si>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</si>
  <si>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</si>
  <si>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</si>
  <si>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</si>
  <si>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</si>
  <si>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</si>
  <si>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</si>
  <si>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</si>
  <si>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</si>
  <si>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</si>
  <si>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</si>
  <si>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</si>
  <si>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</si>
  <si>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</si>
  <si>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</si>
  <si>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</si>
  <si>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</si>
  <si>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</si>
  <si>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</si>
  <si>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</si>
  <si>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</si>
  <si>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</si>
  <si>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</si>
  <si>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</si>
  <si>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</si>
  <si>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</si>
  <si>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</si>
  <si>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</si>
  <si>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</si>
  <si>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</si>
  <si>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</si>
  <si>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</si>
  <si>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</si>
  <si>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</si>
  <si>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</si>
  <si>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</si>
  <si>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</si>
  <si>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</si>
  <si>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</si>
  <si>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</si>
  <si>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</si>
  <si>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</si>
  <si>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</si>
  <si>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</si>
  <si>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</si>
  <si>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</si>
  <si>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</si>
  <si>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</si>
  <si>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</si>
  <si>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</si>
  <si>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</si>
  <si>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</si>
  <si>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</si>
  <si>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</si>
  <si>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</si>
  <si>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</si>
  <si>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</si>
  <si>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</si>
  <si>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</si>
  <si>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</si>
  <si>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</si>
  <si>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</si>
  <si>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</si>
  <si>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</si>
  <si>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</si>
  <si>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</si>
  <si>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</si>
  <si>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</si>
  <si>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</si>
  <si>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</si>
  <si>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</si>
  <si>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</si>
  <si>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</si>
  <si>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</si>
  <si>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</si>
  <si>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</si>
  <si>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</si>
  <si>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</si>
  <si>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</si>
  <si>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</si>
  <si>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</si>
  <si>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</si>
  <si>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</si>
  <si>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</si>
  <si>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</si>
  <si>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</si>
  <si>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</si>
  <si>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</si>
  <si>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</si>
  <si>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</si>
  <si>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</si>
  <si>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</si>
  <si>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</si>
  <si>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</si>
  <si>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</si>
  <si>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</si>
  <si>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</si>
  <si>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</si>
  <si>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</si>
  <si>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</si>
  <si>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</si>
  <si>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</si>
  <si>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</si>
  <si>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</si>
  <si>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</si>
  <si>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</si>
  <si>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</si>
  <si>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</si>
  <si>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</si>
  <si>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</si>
  <si>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</si>
  <si>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</si>
  <si>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</si>
  <si>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</si>
  <si>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</si>
  <si>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</si>
  <si>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</si>
  <si>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</si>
  <si>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</si>
  <si>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</si>
  <si>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</si>
  <si>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</si>
  <si>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</si>
  <si>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</si>
  <si>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</si>
  <si>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</si>
  <si>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</si>
  <si>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</si>
  <si>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</si>
  <si>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</si>
  <si>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</si>
  <si>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</si>
  <si>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</si>
  <si>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</si>
  <si>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</si>
  <si>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</si>
  <si>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</si>
  <si>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</si>
  <si>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</si>
  <si>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</si>
  <si>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</si>
  <si>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</si>
  <si>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</si>
  <si>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</si>
  <si>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</si>
  <si>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</si>
  <si>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</si>
  <si>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</si>
  <si>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</si>
  <si>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</si>
  <si>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</si>
  <si>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</si>
  <si>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</si>
  <si>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</si>
  <si>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</si>
  <si>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</si>
  <si>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</si>
  <si>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</si>
  <si>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</si>
  <si>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</si>
  <si>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</si>
  <si>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</si>
  <si>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</si>
  <si>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</si>
  <si>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</si>
  <si>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</si>
  <si>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</si>
  <si>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</si>
  <si>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</si>
  <si>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</si>
  <si>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</si>
  <si>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</si>
  <si>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</si>
  <si>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</si>
  <si>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</si>
  <si>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</si>
  <si>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</si>
  <si>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</si>
  <si>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</si>
  <si>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</si>
  <si>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</si>
  <si>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</si>
  <si>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</si>
  <si>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</si>
  <si>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</si>
  <si>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</si>
  <si>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</si>
  <si>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</si>
  <si>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</si>
  <si>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</si>
  <si>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</si>
  <si>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</si>
  <si>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</si>
  <si>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</si>
  <si>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</si>
  <si>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</si>
  <si>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</si>
  <si>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</si>
  <si>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</si>
  <si>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</si>
  <si>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</si>
  <si>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</si>
  <si>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</si>
  <si>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</si>
  <si>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</si>
  <si>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</si>
  <si>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</si>
  <si>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</si>
  <si>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</si>
  <si>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</si>
  <si>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</si>
  <si>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</si>
  <si>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</si>
  <si>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</si>
  <si>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</si>
  <si>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</si>
  <si>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</si>
  <si>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</si>
  <si>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</si>
  <si>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</si>
  <si>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</si>
  <si>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</si>
  <si>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</si>
  <si>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</si>
  <si>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</si>
  <si>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</si>
  <si>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</si>
  <si>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</si>
  <si>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</si>
  <si>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</si>
  <si>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</si>
  <si>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</si>
  <si>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</si>
  <si>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</si>
  <si>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</si>
  <si>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</si>
  <si>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</si>
  <si>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</si>
  <si>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</si>
  <si>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</si>
  <si>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</si>
  <si>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</si>
  <si>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</si>
  <si>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</si>
  <si>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</si>
  <si>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</si>
  <si>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</si>
  <si>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</si>
  <si>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</si>
  <si>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</si>
  <si>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</si>
  <si>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</si>
  <si>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</si>
  <si>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</si>
  <si>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</si>
  <si>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</si>
  <si>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</si>
  <si>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</si>
  <si>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</si>
  <si>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</si>
  <si>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</si>
  <si>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</si>
  <si>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</si>
  <si>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</si>
  <si>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</si>
  <si>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</si>
  <si>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</si>
  <si>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</si>
  <si>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</si>
  <si>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</si>
  <si>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</si>
  <si>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</si>
  <si>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</si>
  <si>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</si>
  <si>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</si>
  <si>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</si>
  <si>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</si>
  <si>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</si>
  <si>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</si>
  <si>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</si>
  <si>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</si>
  <si>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</si>
  <si>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</si>
  <si>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</si>
  <si>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</si>
  <si>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</si>
  <si>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</si>
  <si>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</si>
  <si>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</si>
  <si>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</si>
  <si>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</si>
  <si>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</si>
  <si>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</si>
  <si>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</si>
  <si>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</si>
  <si>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</si>
  <si>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</si>
  <si>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</si>
  <si>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</si>
  <si>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</si>
  <si>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</si>
  <si>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</si>
  <si>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</si>
  <si>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</si>
  <si>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</si>
  <si>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</si>
  <si>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</si>
  <si>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</si>
  <si>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</si>
  <si>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</si>
  <si>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</si>
  <si>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</si>
  <si>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</si>
  <si>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</si>
  <si>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</si>
  <si>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</si>
  <si>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</si>
  <si>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</si>
  <si>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</si>
  <si>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</si>
  <si>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</si>
  <si>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</si>
  <si>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</si>
  <si>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</si>
  <si>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</si>
  <si>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</si>
  <si>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</si>
  <si>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</si>
  <si>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</si>
  <si>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</si>
  <si>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</si>
  <si>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</si>
  <si>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</si>
  <si>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</si>
  <si>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</si>
  <si>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</si>
  <si>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</si>
  <si>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</si>
  <si>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</si>
  <si>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</si>
  <si>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</si>
  <si>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</si>
  <si>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</si>
  <si>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</si>
  <si>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</si>
  <si>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</si>
  <si>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</si>
  <si>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</si>
  <si>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</si>
  <si>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</si>
  <si>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</si>
  <si>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</si>
  <si>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</si>
  <si>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</si>
  <si>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</si>
  <si>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</si>
  <si>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</si>
  <si>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</si>
  <si>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</si>
  <si>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</si>
  <si>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</si>
  <si>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</si>
  <si>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</si>
  <si>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</si>
  <si>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</si>
  <si>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</si>
  <si>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</si>
  <si>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</si>
  <si>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</si>
  <si>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</si>
  <si>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</si>
  <si>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</si>
  <si>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</si>
  <si>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</si>
  <si>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</si>
  <si>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</si>
  <si>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</si>
  <si>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</si>
  <si>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</si>
  <si>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</si>
  <si>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</si>
  <si>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</si>
  <si>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</si>
  <si>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</si>
  <si>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</si>
  <si>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</si>
  <si>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</si>
  <si>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</si>
  <si>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</si>
  <si>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</si>
  <si>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</si>
  <si>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</si>
  <si>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</si>
  <si>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</si>
  <si>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</si>
  <si>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</si>
  <si>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</si>
  <si>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</si>
  <si>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</si>
  <si>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</si>
  <si>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</si>
  <si>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</si>
  <si>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</si>
  <si>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</si>
  <si>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</si>
  <si>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</si>
  <si>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</si>
  <si>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</si>
  <si>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</si>
  <si>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</si>
  <si>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</si>
  <si>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</si>
  <si>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</si>
  <si>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</si>
  <si>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</si>
  <si>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</si>
  <si>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</si>
  <si>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</si>
  <si>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</si>
  <si>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</si>
  <si>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</si>
  <si>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</si>
  <si>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</si>
  <si>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</si>
  <si>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</si>
  <si>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</si>
  <si>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</si>
  <si>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</si>
  <si>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</si>
  <si>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</si>
  <si>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</si>
  <si>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</si>
  <si>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</si>
  <si>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</si>
  <si>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</si>
  <si>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</si>
  <si>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</si>
  <si>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</si>
  <si>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</si>
  <si>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</si>
  <si>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</si>
  <si>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</si>
  <si>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</si>
  <si>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</si>
  <si>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</si>
  <si>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</si>
  <si>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</si>
  <si>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</si>
  <si>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</si>
  <si>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</si>
  <si>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</si>
  <si>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</si>
  <si>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</si>
  <si>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</si>
  <si>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</si>
  <si>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</si>
  <si>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</si>
  <si>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</si>
  <si>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</si>
  <si>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</si>
  <si>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</si>
  <si>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</si>
  <si>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</si>
  <si>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</si>
  <si>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</si>
  <si>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</si>
  <si>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</si>
  <si>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</si>
  <si>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</si>
  <si>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</si>
  <si>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</si>
  <si>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</si>
  <si>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</si>
  <si>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</si>
  <si>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</si>
  <si>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</si>
  <si>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</si>
  <si>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</si>
  <si>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</si>
  <si>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</si>
  <si>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</si>
  <si>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</si>
  <si>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</si>
  <si>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</si>
  <si>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</si>
  <si>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</si>
  <si>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</si>
  <si>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</si>
  <si>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</si>
  <si>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</si>
  <si>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</si>
  <si>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</si>
  <si>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</si>
  <si>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</si>
  <si>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</si>
  <si>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</si>
  <si>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</si>
  <si>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</si>
  <si>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</si>
  <si>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</si>
  <si>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</si>
  <si>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</si>
  <si>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</si>
  <si>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</si>
  <si>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</si>
  <si>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</si>
  <si>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</si>
  <si>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</si>
  <si>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</si>
  <si>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</si>
  <si>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</si>
  <si>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</si>
  <si>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</si>
  <si>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</si>
  <si>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</si>
  <si>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</si>
  <si>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</si>
  <si>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</si>
  <si>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</si>
  <si>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</si>
  <si>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</si>
  <si>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</si>
  <si>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</si>
  <si>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</si>
  <si>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</si>
  <si>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</si>
  <si>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</si>
  <si>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</si>
  <si>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</si>
  <si>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</si>
  <si>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</si>
  <si>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</si>
  <si>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</si>
  <si>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</si>
  <si>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</si>
  <si>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</si>
  <si>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</si>
  <si>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</si>
  <si>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</si>
  <si>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</si>
  <si>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</si>
  <si>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</si>
  <si>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</si>
  <si>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</si>
  <si>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</si>
  <si>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</si>
  <si>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</si>
  <si>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</si>
  <si>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</si>
  <si>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</si>
  <si>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</si>
  <si>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</si>
  <si>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</si>
  <si>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</si>
  <si>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</si>
  <si>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</si>
  <si>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</si>
  <si>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</si>
  <si>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</si>
  <si>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</si>
  <si>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</si>
  <si>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</si>
  <si>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</si>
  <si>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</si>
  <si>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</si>
  <si>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</si>
  <si>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</si>
  <si>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</si>
  <si>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</si>
  <si>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</si>
  <si>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</si>
  <si>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</si>
  <si>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</si>
  <si>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</si>
  <si>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</si>
  <si>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</si>
  <si>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</si>
  <si>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</si>
  <si>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</si>
  <si>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</si>
  <si>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</si>
  <si>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</si>
  <si>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</si>
  <si>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</si>
  <si>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</si>
  <si>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</si>
  <si>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</si>
  <si>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</si>
  <si>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</si>
  <si>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</si>
  <si>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</si>
  <si>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</si>
  <si>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</si>
  <si>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</si>
  <si>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</si>
  <si>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</si>
  <si>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</si>
  <si>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</si>
  <si>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</si>
  <si>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</si>
  <si>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</si>
  <si>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</si>
  <si>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</si>
  <si>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</si>
  <si>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</si>
  <si>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</si>
  <si>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</si>
  <si>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</si>
  <si>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</si>
  <si>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</si>
  <si>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</si>
  <si>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</si>
  <si>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</si>
  <si>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</si>
  <si>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</si>
  <si>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</si>
  <si>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</si>
  <si>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</si>
  <si>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</si>
  <si>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</si>
  <si>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</si>
  <si>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</si>
  <si>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</si>
  <si>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</si>
  <si>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</si>
  <si>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</si>
  <si>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</si>
  <si>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</si>
  <si>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</si>
  <si>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</si>
  <si>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</si>
  <si>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</si>
  <si>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</si>
  <si>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</si>
  <si>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</si>
  <si>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</si>
  <si>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</si>
  <si>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</si>
  <si>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</si>
  <si>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</si>
  <si>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</si>
  <si>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</si>
  <si>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</si>
  <si>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</si>
  <si>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</si>
  <si>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</si>
  <si>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</si>
  <si>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</si>
  <si>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</si>
  <si>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</si>
  <si>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</si>
  <si>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</si>
  <si>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</si>
  <si>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</si>
  <si>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</si>
  <si>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</si>
  <si>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</si>
  <si>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</si>
  <si>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</si>
  <si>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</si>
  <si>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</si>
  <si>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</si>
  <si>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</si>
  <si>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</si>
  <si>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</si>
  <si>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</si>
  <si>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</si>
  <si>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</si>
  <si>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</si>
  <si>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</si>
  <si>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</si>
  <si>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</si>
  <si>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</si>
  <si>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</si>
  <si>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</si>
  <si>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</si>
  <si>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</si>
  <si>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</si>
  <si>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</si>
  <si>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</si>
  <si>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</si>
  <si>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</si>
  <si>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</si>
  <si>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</si>
  <si>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</si>
  <si>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</si>
  <si>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</si>
  <si>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</si>
  <si>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</si>
  <si>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</si>
  <si>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</si>
  <si>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</si>
  <si>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</si>
  <si>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</si>
  <si>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</si>
  <si>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</si>
  <si>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</si>
  <si>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</si>
  <si>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</si>
  <si>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</si>
  <si>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</si>
  <si>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</si>
  <si>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</si>
  <si>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</si>
  <si>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</si>
  <si>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</si>
  <si>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</si>
  <si>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</si>
  <si>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</si>
  <si>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</si>
  <si>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</si>
  <si>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</si>
  <si>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</si>
  <si>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</si>
  <si>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</si>
  <si>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</si>
  <si>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</si>
  <si>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</si>
  <si>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</si>
  <si>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</si>
  <si>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</si>
  <si>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</si>
  <si>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</si>
  <si>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</si>
  <si>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</si>
  <si>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</si>
  <si>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</si>
  <si>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</si>
  <si>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</si>
  <si>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</si>
  <si>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</si>
  <si>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</si>
  <si>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</si>
  <si>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</si>
  <si>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</si>
  <si>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</si>
  <si>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</si>
  <si>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</si>
  <si>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</si>
  <si>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</si>
  <si>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</si>
  <si>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</si>
  <si>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</si>
  <si>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</si>
  <si>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</si>
  <si>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</si>
  <si>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</si>
  <si>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</si>
  <si>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</si>
  <si>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</si>
  <si>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</si>
  <si>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</si>
  <si>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</si>
  <si>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</si>
  <si>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</si>
  <si>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</si>
  <si>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</si>
  <si>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</si>
  <si>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</si>
  <si>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</si>
  <si>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</si>
  <si>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</si>
  <si>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</si>
  <si>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</si>
  <si>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</si>
  <si>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</si>
  <si>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</si>
  <si>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</si>
  <si>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</si>
  <si>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</si>
  <si>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</si>
  <si>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</si>
  <si>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</si>
  <si>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</si>
  <si>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</si>
  <si>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</si>
  <si>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</si>
  <si>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</si>
  <si>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</si>
  <si>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</si>
  <si>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</si>
  <si>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</si>
  <si>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</si>
  <si>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</si>
  <si>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</si>
  <si>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</si>
  <si>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</si>
  <si>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</si>
  <si>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</si>
  <si>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</si>
  <si>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</si>
  <si>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</si>
  <si>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</si>
  <si>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</si>
  <si>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</si>
  <si>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</si>
  <si>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</si>
  <si>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</si>
  <si>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</si>
  <si>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</si>
  <si>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</si>
  <si>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</si>
  <si>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</si>
  <si>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</si>
  <si>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</si>
  <si>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</si>
  <si>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</si>
  <si>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</si>
  <si>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</si>
  <si>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</si>
  <si>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</si>
  <si>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</si>
  <si>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</si>
  <si>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</si>
  <si>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</si>
  <si>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</si>
  <si>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</si>
  <si>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</si>
  <si>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</si>
  <si>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</si>
  <si>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</si>
  <si>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</si>
  <si>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</si>
  <si>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</si>
  <si>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</si>
  <si>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</si>
  <si>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</si>
  <si>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</si>
  <si>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</si>
  <si>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</si>
  <si>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</si>
  <si>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</si>
  <si>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</si>
  <si>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</si>
  <si>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</si>
  <si>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</si>
  <si>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</si>
  <si>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</si>
  <si>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</si>
  <si>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</si>
  <si>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</si>
  <si>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</si>
  <si>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</si>
  <si>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</si>
  <si>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</si>
  <si>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</si>
  <si>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</si>
  <si>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</si>
  <si>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</si>
  <si>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</si>
  <si>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</si>
  <si>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</si>
  <si>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</si>
  <si>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</si>
  <si>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</si>
  <si>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</si>
  <si>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</si>
  <si>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</si>
  <si>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</si>
  <si>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</si>
  <si>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</si>
  <si>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</si>
  <si>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</si>
  <si>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</si>
  <si>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</si>
  <si>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</si>
  <si>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</si>
  <si>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</si>
  <si>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</si>
  <si>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</si>
  <si>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</si>
  <si>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</si>
  <si>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</si>
  <si>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</si>
  <si>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</si>
  <si>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</si>
  <si>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</si>
  <si>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</si>
  <si>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</si>
  <si>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</si>
  <si>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</si>
  <si>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</si>
  <si>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</si>
  <si>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</si>
  <si>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</si>
  <si>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</si>
  <si>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</si>
  <si>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</si>
  <si>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</si>
  <si>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</si>
  <si>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</si>
  <si>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</si>
  <si>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</si>
  <si>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</si>
  <si>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</si>
  <si>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</si>
  <si>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</si>
  <si>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</si>
  <si>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</si>
  <si>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</si>
  <si>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</si>
  <si>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</si>
  <si>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</si>
  <si>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</si>
  <si>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</si>
  <si>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</si>
  <si>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</si>
  <si>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</si>
  <si>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</si>
  <si>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</si>
  <si>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</si>
  <si>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</si>
  <si>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</si>
  <si>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</si>
  <si>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</si>
  <si>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</si>
  <si>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</si>
  <si>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</si>
  <si>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</si>
  <si>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</si>
  <si>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</si>
  <si>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</si>
  <si>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</si>
  <si>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</si>
  <si>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</si>
  <si>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</si>
  <si>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</si>
  <si>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</si>
  <si>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</si>
  <si>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</si>
  <si>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</si>
  <si>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</si>
  <si>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</si>
  <si>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</si>
  <si>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</si>
  <si>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</si>
  <si>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</si>
  <si>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</si>
  <si>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</si>
  <si>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</si>
  <si>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</si>
  <si>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</si>
  <si>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</si>
  <si>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</si>
  <si>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</si>
  <si>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</si>
  <si>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</si>
  <si>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</si>
  <si>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</si>
  <si>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</si>
  <si>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</si>
  <si>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</si>
  <si>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</si>
  <si>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</si>
  <si>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</si>
  <si>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</si>
  <si>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</si>
  <si>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</si>
  <si>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</si>
  <si>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</si>
  <si>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</si>
  <si>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</si>
  <si>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</si>
  <si>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</si>
  <si>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</si>
  <si>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</si>
  <si>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</si>
  <si>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</si>
  <si>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</si>
  <si>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</si>
  <si>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</si>
  <si>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</si>
  <si>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</si>
  <si>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</si>
  <si>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</si>
  <si>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</si>
  <si>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</si>
  <si>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</si>
  <si>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</si>
  <si>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</si>
  <si>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</si>
  <si>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</si>
  <si>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</si>
  <si>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</si>
  <si>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</si>
  <si>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</si>
  <si>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</si>
  <si>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</si>
  <si>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</si>
  <si>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</si>
  <si>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</si>
  <si>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</si>
  <si>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</si>
  <si>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</si>
  <si>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</si>
  <si>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</si>
  <si>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</si>
  <si>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</si>
  <si>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</si>
  <si>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</si>
  <si>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</si>
  <si>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</si>
  <si>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</si>
  <si>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</si>
  <si>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</si>
  <si>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</si>
  <si>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</si>
  <si>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</si>
  <si>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</si>
  <si>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</si>
  <si>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</si>
  <si>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</si>
  <si>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</si>
  <si>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</si>
  <si>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</si>
  <si>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</si>
  <si>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</si>
  <si>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</si>
  <si>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</si>
  <si>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</si>
  <si>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</si>
  <si>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</si>
  <si>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</si>
  <si>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</si>
  <si>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</si>
  <si>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</si>
  <si>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</si>
  <si>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</si>
  <si>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</si>
  <si>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</si>
  <si>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</si>
  <si>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</si>
  <si>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</si>
  <si>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</si>
  <si>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</si>
  <si>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</si>
  <si>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</si>
  <si>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</si>
  <si>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</si>
  <si>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</si>
  <si>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</si>
  <si>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</si>
  <si>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</si>
  <si>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</si>
  <si>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</si>
  <si>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</si>
  <si>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</si>
  <si>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</si>
  <si>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</si>
  <si>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</si>
  <si>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</si>
  <si>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</si>
  <si>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</si>
  <si>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</si>
  <si>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</si>
  <si>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</si>
  <si>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</si>
  <si>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</si>
  <si>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</si>
  <si>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</si>
  <si>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</si>
  <si>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</si>
  <si>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</si>
  <si>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</si>
  <si>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</si>
  <si>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</si>
  <si>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</si>
  <si>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</si>
  <si>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</si>
  <si>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</si>
  <si>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</si>
  <si>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</si>
  <si>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</si>
  <si>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</si>
  <si>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</si>
  <si>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</si>
  <si>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</si>
  <si>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</si>
  <si>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</si>
  <si>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</si>
  <si>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</si>
  <si>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</si>
  <si>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</si>
  <si>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</si>
  <si>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</si>
  <si>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</si>
  <si>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</si>
  <si>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</si>
  <si>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</si>
  <si>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</si>
  <si>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</si>
  <si>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</si>
  <si>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</si>
  <si>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</si>
  <si>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</si>
  <si>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</si>
  <si>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</si>
  <si>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</si>
  <si>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</si>
  <si>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</si>
  <si>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</si>
  <si>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</si>
  <si>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</si>
  <si>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</si>
  <si>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</si>
  <si>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</si>
  <si>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</si>
  <si>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</si>
  <si>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</si>
  <si>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</si>
  <si>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</si>
  <si>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</si>
  <si>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</si>
  <si>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</si>
  <si>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</si>
  <si>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</si>
  <si>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</si>
  <si>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</si>
  <si>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</si>
  <si>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</si>
  <si>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</si>
  <si>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</si>
  <si>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</si>
  <si>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</si>
  <si>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</si>
  <si>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</si>
  <si>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</si>
  <si>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</si>
  <si>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</si>
  <si>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</si>
  <si>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</si>
  <si>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</si>
  <si>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</si>
  <si>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</si>
  <si>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</si>
  <si>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</si>
  <si>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</si>
  <si>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</si>
  <si>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</si>
  <si>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</si>
  <si>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</si>
  <si>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</si>
  <si>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</si>
  <si>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</si>
  <si>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</si>
  <si>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</si>
  <si>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</si>
  <si>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</si>
  <si>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</si>
  <si>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</si>
  <si>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</si>
  <si>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</si>
  <si>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</si>
  <si>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</si>
  <si>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</si>
  <si>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</si>
  <si>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</si>
  <si>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</si>
  <si>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</si>
  <si>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</si>
  <si>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</si>
  <si>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</si>
  <si>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</si>
  <si>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</si>
  <si>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</si>
  <si>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</si>
  <si>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</si>
  <si>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</si>
  <si>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</si>
  <si>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</si>
  <si>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</si>
  <si>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</si>
  <si>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</si>
  <si>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</si>
  <si>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</si>
  <si>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</si>
  <si>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</si>
  <si>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</si>
  <si>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</si>
  <si>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</si>
  <si>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</si>
  <si>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</si>
  <si>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</si>
  <si>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</si>
  <si>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</si>
  <si>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</si>
  <si>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</si>
  <si>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</si>
  <si>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</si>
  <si>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</si>
  <si>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</si>
  <si>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</si>
  <si>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</si>
  <si>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</si>
  <si>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</si>
  <si>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</si>
  <si>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</si>
  <si>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</si>
  <si>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</si>
  <si>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</si>
  <si>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</si>
  <si>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</si>
  <si>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</si>
  <si>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</si>
  <si>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</si>
  <si>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</si>
  <si>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</si>
  <si>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</si>
  <si>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</si>
  <si>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</si>
  <si>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</si>
  <si>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</si>
  <si>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</si>
  <si>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</si>
  <si>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</si>
  <si>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</si>
  <si>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</si>
  <si>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</si>
  <si>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</si>
  <si>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</si>
  <si>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</si>
  <si>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</si>
  <si>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</si>
  <si>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</si>
  <si>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</si>
  <si>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</si>
  <si>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</si>
  <si>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</si>
  <si>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</si>
  <si>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</si>
  <si>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</si>
  <si>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</si>
  <si>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</si>
  <si>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</si>
  <si>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</si>
  <si>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</si>
  <si>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</si>
  <si>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</si>
  <si>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</si>
  <si>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</si>
  <si>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</si>
  <si>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</si>
  <si>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</si>
  <si>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</si>
  <si>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</si>
  <si>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</si>
  <si>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</si>
  <si>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</si>
  <si>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</si>
  <si>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</si>
  <si>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</si>
  <si>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</si>
  <si>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</si>
  <si>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</si>
  <si>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</si>
  <si>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</si>
  <si>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</si>
  <si>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</si>
  <si>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</si>
  <si>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</si>
  <si>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</si>
  <si>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</si>
  <si>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</si>
  <si>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</si>
  <si>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</si>
  <si>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</si>
  <si>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</si>
  <si>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</si>
  <si>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</si>
  <si>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</si>
  <si>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</si>
  <si>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</si>
  <si>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</si>
  <si>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</si>
  <si>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</si>
  <si>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</si>
  <si>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</si>
  <si>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</si>
  <si>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</si>
  <si>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</si>
  <si>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</si>
  <si>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</si>
  <si>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</si>
  <si>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</si>
  <si>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</si>
  <si>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</si>
  <si>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</si>
  <si>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</si>
  <si>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</si>
  <si>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</si>
  <si>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</si>
  <si>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</si>
  <si>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</si>
  <si>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</si>
  <si>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</si>
  <si>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</si>
  <si>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</si>
  <si>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</si>
  <si>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</si>
  <si>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</si>
  <si>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</si>
  <si>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</si>
  <si>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</si>
  <si>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</si>
  <si>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</si>
  <si>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</si>
  <si>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</si>
  <si>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</si>
  <si>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</si>
  <si>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</si>
  <si>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</si>
  <si>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</si>
  <si>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</si>
  <si>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</si>
  <si>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</si>
  <si>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</si>
  <si>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</si>
  <si>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</si>
  <si>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</si>
  <si>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</si>
  <si>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</si>
  <si>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</si>
  <si>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</si>
  <si>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</si>
  <si>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</si>
  <si>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</si>
  <si>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</si>
  <si>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</si>
  <si>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</si>
  <si>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</si>
  <si>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</si>
  <si>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</si>
  <si>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</si>
  <si>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</si>
  <si>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</si>
  <si>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</si>
  <si>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</si>
  <si>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</si>
  <si>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</si>
  <si>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</si>
  <si>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</si>
  <si>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</si>
  <si>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</si>
  <si>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</si>
  <si>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</si>
  <si>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</si>
  <si>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</si>
  <si>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</si>
  <si>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</si>
  <si>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</si>
  <si>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</si>
  <si>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</si>
  <si>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</si>
  <si>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</si>
  <si>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</si>
  <si>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</si>
  <si>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</si>
  <si>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</si>
  <si>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</si>
  <si>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</si>
  <si>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</si>
  <si>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</si>
  <si>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</si>
  <si>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</si>
  <si>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</si>
  <si>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</si>
  <si>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</si>
  <si>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</si>
  <si>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</si>
  <si>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</si>
  <si>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</si>
  <si>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</si>
  <si>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</si>
  <si>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</si>
  <si>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</si>
  <si>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</si>
  <si>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</si>
  <si>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</si>
  <si>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</si>
  <si>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</si>
  <si>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</si>
  <si>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</si>
  <si>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</si>
  <si>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</si>
  <si>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</si>
  <si>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</si>
  <si>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</si>
  <si>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</si>
  <si>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</si>
  <si>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</si>
  <si>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</si>
  <si>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</si>
  <si>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</si>
  <si>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</si>
  <si>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</si>
  <si>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</si>
  <si>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</si>
  <si>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</si>
  <si>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</si>
  <si>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</si>
  <si>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</si>
  <si>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</si>
  <si>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</si>
  <si>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</si>
  <si>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</si>
  <si>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</si>
  <si>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</si>
  <si>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</si>
  <si>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</si>
  <si>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</si>
  <si>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</si>
  <si>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</si>
  <si>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</si>
  <si>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</si>
  <si>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</si>
  <si>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</si>
  <si>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</si>
  <si>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</si>
  <si>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</si>
  <si>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</si>
  <si>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</si>
  <si>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</si>
  <si>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</si>
  <si>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</si>
  <si>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</si>
  <si>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</si>
  <si>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</si>
  <si>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</si>
  <si>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</si>
  <si>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</si>
  <si>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</si>
  <si>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</si>
  <si>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</si>
  <si>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</si>
  <si>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</si>
  <si>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</si>
  <si>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</si>
  <si>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</si>
  <si>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</si>
  <si>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</si>
  <si>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</si>
  <si>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</si>
  <si>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</si>
  <si>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</si>
  <si>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</si>
  <si>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</si>
  <si>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</si>
  <si>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</si>
  <si>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</si>
  <si>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</si>
  <si>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</si>
  <si>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</si>
  <si>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</si>
  <si>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</si>
  <si>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</si>
  <si>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</si>
  <si>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</si>
  <si>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</si>
  <si>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</si>
  <si>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</si>
  <si>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</si>
  <si>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</si>
  <si>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</si>
  <si>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</si>
  <si>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</si>
  <si>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</si>
  <si>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</si>
  <si>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</si>
  <si>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</si>
  <si>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</si>
  <si>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</si>
  <si>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</si>
  <si>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</si>
  <si>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</si>
  <si>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</si>
  <si>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</si>
  <si>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</si>
  <si>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</si>
  <si>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</si>
  <si>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</si>
  <si>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</si>
  <si>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</si>
  <si>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</si>
  <si>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</si>
  <si>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</si>
  <si>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</si>
  <si>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</si>
  <si>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</si>
  <si>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</si>
  <si>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</si>
  <si>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</si>
  <si>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</si>
  <si>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</si>
  <si>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</si>
  <si>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</si>
  <si>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</si>
  <si>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</si>
  <si>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</si>
  <si>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</si>
  <si>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</si>
  <si>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</si>
  <si>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</si>
  <si>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</si>
  <si>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</si>
  <si>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</si>
  <si>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</si>
  <si>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</si>
  <si>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</si>
  <si>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</si>
  <si>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</si>
  <si>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</si>
  <si>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</si>
  <si>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</si>
  <si>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</si>
  <si>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</si>
  <si>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</si>
  <si>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</si>
  <si>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</si>
  <si>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</si>
  <si>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</si>
  <si>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</si>
  <si>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</si>
  <si>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</si>
  <si>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</si>
  <si>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</si>
  <si>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</si>
  <si>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</si>
  <si>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</si>
  <si>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</si>
  <si>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</si>
  <si>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</si>
  <si>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</si>
  <si>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</si>
  <si>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</si>
  <si>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</si>
  <si>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</si>
  <si>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</si>
  <si>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</si>
  <si>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</si>
  <si>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</si>
  <si>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</si>
  <si>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</si>
  <si>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</si>
  <si>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</si>
  <si>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</si>
  <si>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</si>
  <si>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</si>
  <si>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</si>
  <si>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</si>
  <si>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</si>
  <si>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</si>
  <si>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</si>
  <si>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</si>
  <si>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</si>
  <si>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</si>
  <si>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</si>
  <si>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</si>
  <si>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</si>
  <si>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</si>
  <si>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</si>
  <si>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</si>
  <si>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</si>
  <si>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</si>
  <si>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</si>
  <si>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</si>
  <si>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</si>
  <si>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</si>
  <si>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</si>
  <si>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</si>
  <si>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</si>
  <si>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</si>
  <si>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</si>
  <si>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</si>
  <si>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</si>
  <si>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</si>
  <si>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</si>
  <si>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</si>
  <si>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</si>
  <si>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</si>
  <si>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</si>
  <si>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</si>
  <si>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</si>
  <si>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</si>
  <si>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</si>
  <si>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</si>
  <si>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</si>
  <si>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</si>
  <si>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</si>
  <si>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</si>
  <si>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</si>
  <si>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</si>
  <si>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</si>
  <si>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</si>
  <si>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</si>
  <si>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</si>
  <si>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</si>
  <si>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</si>
  <si>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</si>
  <si>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</si>
  <si>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</si>
  <si>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</si>
  <si>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</si>
  <si>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</si>
  <si>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</si>
  <si>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</si>
  <si>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</si>
  <si>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</si>
  <si>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</si>
  <si>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</si>
  <si>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</si>
  <si>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</si>
  <si>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</si>
  <si>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</si>
  <si>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</si>
  <si>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</si>
  <si>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</si>
  <si>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</si>
  <si>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</si>
  <si>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</si>
  <si>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</si>
  <si>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</si>
  <si>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</si>
  <si>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</si>
  <si>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</si>
  <si>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</si>
  <si>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</si>
  <si>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</si>
  <si>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</si>
  <si>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</si>
  <si>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</si>
  <si>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</si>
  <si>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</si>
  <si>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</si>
  <si>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</si>
  <si>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</si>
  <si>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</si>
  <si>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</si>
  <si>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</si>
  <si>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</si>
  <si>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</si>
  <si>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</si>
  <si>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</si>
  <si>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</si>
  <si>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</si>
  <si>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</si>
  <si>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</si>
  <si>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</si>
  <si>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</si>
  <si>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</si>
  <si>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</si>
  <si>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</si>
  <si>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</si>
  <si>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</si>
  <si>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</si>
  <si>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</si>
  <si>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</si>
  <si>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</si>
  <si>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</si>
  <si>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</si>
  <si>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</si>
  <si>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</si>
  <si>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</si>
  <si>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</si>
  <si>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</si>
  <si>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</si>
  <si>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</si>
  <si>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</si>
  <si>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</si>
  <si>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</si>
  <si>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</si>
  <si>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</si>
  <si>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</si>
  <si>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</si>
  <si>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</si>
  <si>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</si>
  <si>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</si>
  <si>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</si>
  <si>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</si>
  <si>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</si>
  <si>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</si>
  <si>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</si>
  <si>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</si>
  <si>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</si>
  <si>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</si>
  <si>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</si>
  <si>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</si>
  <si>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</si>
  <si>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</si>
  <si>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</si>
  <si>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</si>
  <si>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</si>
  <si>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</si>
  <si>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</si>
  <si>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</si>
  <si>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</si>
  <si>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</si>
  <si>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</si>
  <si>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</si>
  <si>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</si>
  <si>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</si>
  <si>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</si>
  <si>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</si>
  <si>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</si>
  <si>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</si>
  <si>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</si>
  <si>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</si>
  <si>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</si>
  <si>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</si>
  <si>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</si>
  <si>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</si>
  <si>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</si>
  <si>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</si>
  <si>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</si>
  <si>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</si>
  <si>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</si>
  <si>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</si>
  <si>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</si>
  <si>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</si>
  <si>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</si>
  <si>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</si>
  <si>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</si>
  <si>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</si>
  <si>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</si>
  <si>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</si>
  <si>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</si>
  <si>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</si>
  <si>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</si>
  <si>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</si>
  <si>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</si>
  <si>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</si>
  <si>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</si>
  <si>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</si>
  <si>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</si>
  <si>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</si>
  <si>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</si>
  <si>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</si>
  <si>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</si>
  <si>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</si>
  <si>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</si>
  <si>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</si>
  <si>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</si>
  <si>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</si>
  <si>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</si>
  <si>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</si>
  <si>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</si>
  <si>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</si>
  <si>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</si>
  <si>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</si>
  <si>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</si>
  <si>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</si>
  <si>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</si>
  <si>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</si>
  <si>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</si>
  <si>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</si>
  <si>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</si>
  <si>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</si>
  <si>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</si>
  <si>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</si>
  <si>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</si>
  <si>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</si>
  <si>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</si>
  <si>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</si>
  <si>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</si>
  <si>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</si>
  <si>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</si>
  <si>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</si>
  <si>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</si>
  <si>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</si>
  <si>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</si>
  <si>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</si>
  <si>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</si>
  <si>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</si>
  <si>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</si>
  <si>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</si>
  <si>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</si>
  <si>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</si>
  <si>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</si>
  <si>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</si>
  <si>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</si>
  <si>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</si>
  <si>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</si>
  <si>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</si>
  <si>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</si>
  <si>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</si>
  <si>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</si>
  <si>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</si>
  <si>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</si>
  <si>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</si>
  <si>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</si>
  <si>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</si>
  <si>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</si>
  <si>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</si>
  <si>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</si>
  <si>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</si>
  <si>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</si>
  <si>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</si>
  <si>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</si>
  <si>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</si>
  <si>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</si>
  <si>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</si>
  <si>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</si>
  <si>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</si>
  <si>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</si>
  <si>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</si>
  <si>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</si>
  <si>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</si>
  <si>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</si>
  <si>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</si>
  <si>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</si>
  <si>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</si>
  <si>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</si>
  <si>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</si>
  <si>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</si>
  <si>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</si>
  <si>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</si>
  <si>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</si>
  <si>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</si>
  <si>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</si>
  <si>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</si>
  <si>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</si>
  <si>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</si>
  <si>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</si>
  <si>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</si>
  <si>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</si>
  <si>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</si>
  <si>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</si>
  <si>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</si>
  <si>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</si>
  <si>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</si>
  <si>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</si>
  <si>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</si>
  <si>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</si>
  <si>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</si>
  <si>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</si>
  <si>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</si>
  <si>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</si>
  <si>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</si>
  <si>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</si>
  <si>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</si>
  <si>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</si>
  <si>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</si>
  <si>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</si>
  <si>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</si>
  <si>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</si>
  <si>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</si>
  <si>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</si>
  <si>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</si>
  <si>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</si>
  <si>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</si>
  <si>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</si>
  <si>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</si>
  <si>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</si>
  <si>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</si>
  <si>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</si>
  <si>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</si>
  <si>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</si>
  <si>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</si>
  <si>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</si>
  <si>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</si>
  <si>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</si>
  <si>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</si>
  <si>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</si>
  <si>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</si>
  <si>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</si>
  <si>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</si>
  <si>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</si>
  <si>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</si>
  <si>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</si>
  <si>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</si>
  <si>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</si>
  <si>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</si>
  <si>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</si>
  <si>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</si>
  <si>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</si>
  <si>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</si>
  <si>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</si>
  <si>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</si>
  <si>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</si>
  <si>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</si>
  <si>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</si>
  <si>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</si>
  <si>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</si>
  <si>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</si>
  <si>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</si>
  <si>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</si>
  <si>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</si>
  <si>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</si>
  <si>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</si>
  <si>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</si>
  <si>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</si>
  <si>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</si>
  <si>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</si>
  <si>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</si>
  <si>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</si>
  <si>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</si>
  <si>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</si>
  <si>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</si>
  <si>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</si>
  <si>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</si>
  <si>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</si>
  <si>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</si>
  <si>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</si>
  <si>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</si>
  <si>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</si>
  <si>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</si>
  <si>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</si>
  <si>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</si>
  <si>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</si>
  <si>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</si>
  <si>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</si>
  <si>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</si>
  <si>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</si>
  <si>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</si>
  <si>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</si>
  <si>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</si>
  <si>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</si>
  <si>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</si>
  <si>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</si>
  <si>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</si>
  <si>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</si>
  <si>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</si>
  <si>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</si>
  <si>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</si>
  <si>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</si>
  <si>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</si>
  <si>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</si>
  <si>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</si>
  <si>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</si>
  <si>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</si>
  <si>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</si>
  <si>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</si>
  <si>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</si>
  <si>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</si>
  <si>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</si>
  <si>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</si>
  <si>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</si>
  <si>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</si>
  <si>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</si>
  <si>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</si>
  <si>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</si>
  <si>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</si>
  <si>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</si>
  <si>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</si>
  <si>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</si>
  <si>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</si>
  <si>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</si>
  <si>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</si>
  <si>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</si>
  <si>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</si>
  <si>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</si>
  <si>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</si>
  <si>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</si>
  <si>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</si>
  <si>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</si>
  <si>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</si>
  <si>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</si>
  <si>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</si>
  <si>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</si>
  <si>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</si>
  <si>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</si>
  <si>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</si>
  <si>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</si>
  <si>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</si>
  <si>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</si>
  <si>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</si>
  <si>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</si>
  <si>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</si>
  <si>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</si>
  <si>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</si>
  <si>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</si>
  <si>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</si>
  <si>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</si>
  <si>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</si>
  <si>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</si>
  <si>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</si>
  <si>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</si>
  <si>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</si>
  <si>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</si>
  <si>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</si>
  <si>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</si>
  <si>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</si>
  <si>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</si>
  <si>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</si>
  <si>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</si>
  <si>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</si>
  <si>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</si>
  <si>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</si>
  <si>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</si>
  <si>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</si>
  <si>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</si>
  <si>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</si>
  <si>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</si>
  <si>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</si>
  <si>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</si>
  <si>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</si>
  <si>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</si>
  <si>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</si>
  <si>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</si>
  <si>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</si>
  <si>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</si>
  <si>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</si>
  <si>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</si>
  <si>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</si>
  <si>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</si>
  <si>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</si>
  <si>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</si>
  <si>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</si>
  <si>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</si>
  <si>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</si>
  <si>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</si>
  <si>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</si>
  <si>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</si>
  <si>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</si>
  <si>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</si>
  <si>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</si>
  <si>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</si>
  <si>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</si>
  <si>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</si>
  <si>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</si>
  <si>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</si>
  <si>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</si>
  <si>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</si>
  <si>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</si>
  <si>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</si>
  <si>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</si>
  <si>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</si>
  <si>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</si>
  <si>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</si>
  <si>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</si>
  <si>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</si>
  <si>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</si>
  <si>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</si>
  <si>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</si>
  <si>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</si>
  <si>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</si>
  <si>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</si>
  <si>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</si>
  <si>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</si>
  <si>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</si>
  <si>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</si>
  <si>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</si>
  <si>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</si>
  <si>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</si>
  <si>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</si>
  <si>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</si>
  <si>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</si>
  <si>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</si>
  <si>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</si>
  <si>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</si>
  <si>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</si>
  <si>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</si>
  <si>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</si>
  <si>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</si>
  <si>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</si>
  <si>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</si>
  <si>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</si>
  <si>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</si>
  <si>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</si>
  <si>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</si>
  <si>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</si>
  <si>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</si>
  <si>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</si>
  <si>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</si>
  <si>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</si>
  <si>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</si>
  <si>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</si>
  <si>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</si>
  <si>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</si>
  <si>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</si>
  <si>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</si>
  <si>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</si>
  <si>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</si>
  <si>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</si>
  <si>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</si>
  <si>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</si>
  <si>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</si>
  <si>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</si>
  <si>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</si>
  <si>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</si>
  <si>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</si>
  <si>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</si>
  <si>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</si>
  <si>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</si>
  <si>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</si>
  <si>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</si>
  <si>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</si>
  <si>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</si>
  <si>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</si>
  <si>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</si>
  <si>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</si>
  <si>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</si>
  <si>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</si>
  <si>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</si>
  <si>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</si>
  <si>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</si>
  <si>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</si>
  <si>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</si>
  <si>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</si>
  <si>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</si>
  <si>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</si>
  <si>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</si>
  <si>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</si>
  <si>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</si>
  <si>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</si>
  <si>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</si>
  <si>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</si>
  <si>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</si>
  <si>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</si>
  <si>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</si>
  <si>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</si>
  <si>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</si>
  <si>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</si>
  <si>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</si>
  <si>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</si>
  <si>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</si>
  <si>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</si>
  <si>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</si>
  <si>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</si>
  <si>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</si>
  <si>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</si>
  <si>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</si>
  <si>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</si>
  <si>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</si>
  <si>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</si>
  <si>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</si>
  <si>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</si>
  <si>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</si>
  <si>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</si>
  <si>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</si>
  <si>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</si>
  <si>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</si>
  <si>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</si>
  <si>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</si>
  <si>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</si>
  <si>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</si>
  <si>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</si>
  <si>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</si>
  <si>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</si>
  <si>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</si>
  <si>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</si>
  <si>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</si>
  <si>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</si>
  <si>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</si>
  <si>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</si>
  <si>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</si>
  <si>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</si>
  <si>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</si>
  <si>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</si>
  <si>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</si>
  <si>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</si>
  <si>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</si>
  <si>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</si>
  <si>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</si>
  <si>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</si>
  <si>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</si>
  <si>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</si>
  <si>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</si>
  <si>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</si>
  <si>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</si>
  <si>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</si>
  <si>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</si>
  <si>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</si>
  <si>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</si>
  <si>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</si>
  <si>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</si>
  <si>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</si>
  <si>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</si>
  <si>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</si>
  <si>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</si>
  <si>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</si>
  <si>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</si>
  <si>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</si>
  <si>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</si>
  <si>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</si>
  <si>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</si>
  <si>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</si>
  <si>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</si>
  <si>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</si>
  <si>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</si>
  <si>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</si>
  <si>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</si>
  <si>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</si>
  <si>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</si>
  <si>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</si>
  <si>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</si>
  <si>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</si>
  <si>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</si>
  <si>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</si>
  <si>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</si>
  <si>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</si>
  <si>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</si>
  <si>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</si>
  <si>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</si>
  <si>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</si>
  <si>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</si>
  <si>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</si>
  <si>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</si>
  <si>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</si>
  <si>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</si>
  <si>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</si>
  <si>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</si>
  <si>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</si>
  <si>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</si>
  <si>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</si>
  <si>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</si>
  <si>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</si>
  <si>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</si>
  <si>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</si>
  <si>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</si>
  <si>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</si>
  <si>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</si>
  <si>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</si>
  <si>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</si>
  <si>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</si>
  <si>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</si>
  <si>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</si>
  <si>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</si>
  <si>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</si>
  <si>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</si>
  <si>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</si>
  <si>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</si>
  <si>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</si>
  <si>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</si>
  <si>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</si>
  <si>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</si>
  <si>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</si>
  <si>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</si>
  <si>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</si>
  <si>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</si>
  <si>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</si>
  <si>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</si>
  <si>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</si>
  <si>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</si>
  <si>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</si>
  <si>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</si>
  <si>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</si>
  <si>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</si>
  <si>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</si>
  <si>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</si>
  <si>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</si>
  <si>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</si>
  <si>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</si>
  <si>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</si>
  <si>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</si>
  <si>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</si>
  <si>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</si>
  <si>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</si>
  <si>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</si>
  <si>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</si>
  <si>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</si>
  <si>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</si>
  <si>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</si>
  <si>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</si>
  <si>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</si>
  <si>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</si>
  <si>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</si>
  <si>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</si>
  <si>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</si>
  <si>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</si>
  <si>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</si>
  <si>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</si>
  <si>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</si>
  <si>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</si>
  <si>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</si>
  <si>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</si>
  <si>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</si>
  <si>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</si>
  <si>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</si>
  <si>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</si>
  <si>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</si>
  <si>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</si>
  <si>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</si>
  <si>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</si>
  <si>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</si>
  <si>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</si>
  <si>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</si>
  <si>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</si>
  <si>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</si>
  <si>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</si>
  <si>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</si>
  <si>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</si>
  <si>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</si>
  <si>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</si>
  <si>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</si>
  <si>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</si>
  <si>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</si>
  <si>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</si>
  <si>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</si>
  <si>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</si>
  <si>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</si>
  <si>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</si>
  <si>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</si>
  <si>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</si>
  <si>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</si>
  <si>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</si>
  <si>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</si>
  <si>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</si>
  <si>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</si>
  <si>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</si>
  <si>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</si>
  <si>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</si>
  <si>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</si>
  <si>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</si>
  <si>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</si>
  <si>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</si>
  <si>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</si>
  <si>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</si>
  <si>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</si>
  <si>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</si>
  <si>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</si>
  <si>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</si>
  <si>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</si>
  <si>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</si>
  <si>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</si>
  <si>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</si>
  <si>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</si>
  <si>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</si>
  <si>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</si>
  <si>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</si>
  <si>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</si>
  <si>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</si>
  <si>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</si>
  <si>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</si>
  <si>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</si>
  <si>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</si>
  <si>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</si>
  <si>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</si>
  <si>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</si>
  <si>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</si>
  <si>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</si>
  <si>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</si>
  <si>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</si>
  <si>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</si>
  <si>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</si>
  <si>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</si>
  <si>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</si>
  <si>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</si>
  <si>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</si>
  <si>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</si>
  <si>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</si>
  <si>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</si>
  <si>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</si>
  <si>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</si>
  <si>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</si>
  <si>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</si>
  <si>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</si>
  <si>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</si>
  <si>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</si>
  <si>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</si>
  <si>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</si>
  <si>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</si>
  <si>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</si>
  <si>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</si>
  <si>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</si>
  <si>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</si>
  <si>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</si>
  <si>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</si>
  <si>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</si>
  <si>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</si>
  <si>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</si>
  <si>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</si>
  <si>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</si>
  <si>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</si>
  <si>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</si>
  <si>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</si>
  <si>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</si>
  <si>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</si>
  <si>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</si>
  <si>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</si>
  <si>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</si>
  <si>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</si>
  <si>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</si>
  <si>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</si>
  <si>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</si>
  <si>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</si>
  <si>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</si>
  <si>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</si>
  <si>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</si>
  <si>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</si>
  <si>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</si>
  <si>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</si>
  <si>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</si>
  <si>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</si>
  <si>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</si>
  <si>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</si>
  <si>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</si>
  <si>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</si>
  <si>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</si>
  <si>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</si>
  <si>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</si>
  <si>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</si>
  <si>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</si>
  <si>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</si>
  <si>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</si>
  <si>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</si>
  <si>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</si>
  <si>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</si>
  <si>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</si>
  <si>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</si>
  <si>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</si>
  <si>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</si>
  <si>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</si>
  <si>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</si>
  <si>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</si>
  <si>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</si>
  <si>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</si>
  <si>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</si>
  <si>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</si>
  <si>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</si>
  <si>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</si>
  <si>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</si>
  <si>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</si>
  <si>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</si>
  <si>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</si>
  <si>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</si>
  <si>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</si>
  <si>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</si>
  <si>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</si>
  <si>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</si>
  <si>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</si>
  <si>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</si>
  <si>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</si>
  <si>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</si>
  <si>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</si>
  <si>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</si>
  <si>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</si>
  <si>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</si>
  <si>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</si>
  <si>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</si>
  <si>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</si>
  <si>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</si>
  <si>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</si>
  <si>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</si>
  <si>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</si>
  <si>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</si>
  <si>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</si>
  <si>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</si>
  <si>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</si>
  <si>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</si>
  <si>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</si>
  <si>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</si>
  <si>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</si>
  <si>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</si>
  <si>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</si>
  <si>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</si>
  <si>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</si>
  <si>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</si>
  <si>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</si>
  <si>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</si>
  <si>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</si>
  <si>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</si>
  <si>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</si>
  <si>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</si>
  <si>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</si>
  <si>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</si>
  <si>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</si>
  <si>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</si>
  <si>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</si>
  <si>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</si>
  <si>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</si>
  <si>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</si>
  <si>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</si>
  <si>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</si>
  <si>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</si>
  <si>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</si>
  <si>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</si>
  <si>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</si>
  <si>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</si>
  <si>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</si>
  <si>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</si>
  <si>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</si>
  <si>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</si>
  <si>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</si>
  <si>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</si>
  <si>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</si>
  <si>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</si>
  <si>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</si>
  <si>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</si>
  <si>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</si>
  <si>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</si>
  <si>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</si>
  <si>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</si>
  <si>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</si>
  <si>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</si>
  <si>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</si>
  <si>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</si>
  <si>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</si>
  <si>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</si>
  <si>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</si>
  <si>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</si>
  <si>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</si>
  <si>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</si>
  <si>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</si>
  <si>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</si>
  <si>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</si>
  <si>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</si>
  <si>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</si>
  <si>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</si>
  <si>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</si>
  <si>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</si>
  <si>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</si>
  <si>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</si>
  <si>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</si>
  <si>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</si>
  <si>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</si>
  <si>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</si>
  <si>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</si>
  <si>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</si>
  <si>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</si>
  <si>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</si>
  <si>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</si>
  <si>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</si>
  <si>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</si>
  <si>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</si>
  <si>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</si>
  <si>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</si>
  <si>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</si>
  <si>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</si>
  <si>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</si>
  <si>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</si>
  <si>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</si>
  <si>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</si>
  <si>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</si>
  <si>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</si>
  <si>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</si>
  <si>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</si>
  <si>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</si>
  <si>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</si>
  <si>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</si>
  <si>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</si>
  <si>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</si>
  <si>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</si>
  <si>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</si>
  <si>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</si>
  <si>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</si>
  <si>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</si>
  <si>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</si>
  <si>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</si>
  <si>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</si>
  <si>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</si>
  <si>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</si>
  <si>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</si>
  <si>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</si>
  <si>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</si>
  <si>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</si>
  <si>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</si>
  <si>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</si>
  <si>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</si>
  <si>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</si>
  <si>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</si>
  <si>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</si>
  <si>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</si>
  <si>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</si>
  <si>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</si>
  <si>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</si>
  <si>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</si>
  <si>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</si>
  <si>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</si>
  <si>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</si>
  <si>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</si>
  <si>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</si>
  <si>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</si>
  <si>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</si>
  <si>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</si>
  <si>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</si>
  <si>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</si>
  <si>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</si>
  <si>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</si>
  <si>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</si>
  <si>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</si>
  <si>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</si>
  <si>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</si>
  <si>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</si>
  <si>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</si>
  <si>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</si>
  <si>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</si>
  <si>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</si>
  <si>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</si>
  <si>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</si>
  <si>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</si>
  <si>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</si>
  <si>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</si>
  <si>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</si>
  <si>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</si>
  <si>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</si>
  <si>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</si>
  <si>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</si>
  <si>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</si>
  <si>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</si>
  <si>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</si>
  <si>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</si>
  <si>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</si>
  <si>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</si>
  <si>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</si>
  <si>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</si>
  <si>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</si>
  <si>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</si>
  <si>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</si>
  <si>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</si>
  <si>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</si>
  <si>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</si>
  <si>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</si>
  <si>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</si>
  <si>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</si>
  <si>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</si>
  <si>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</si>
  <si>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</si>
  <si>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</si>
  <si>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</si>
  <si>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</si>
  <si>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</si>
  <si>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</si>
  <si>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</si>
  <si>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</si>
  <si>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</si>
  <si>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</si>
  <si>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</si>
  <si>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</si>
  <si>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</si>
  <si>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</si>
  <si>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</si>
  <si>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</si>
  <si>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</si>
  <si>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</si>
  <si>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</si>
  <si>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</si>
  <si>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</si>
  <si>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</si>
  <si>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</si>
  <si>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</si>
  <si>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</si>
  <si>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</si>
  <si>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</si>
  <si>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</si>
  <si>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</si>
  <si>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</si>
  <si>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</si>
  <si>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</si>
  <si>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</si>
  <si>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</si>
  <si>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</si>
  <si>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</si>
  <si>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</si>
  <si>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</si>
  <si>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</si>
  <si>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</si>
  <si>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</si>
  <si>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</si>
  <si>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</si>
  <si>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</si>
  <si>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</si>
  <si>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</si>
  <si>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</si>
  <si>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</si>
  <si>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</si>
  <si>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</si>
  <si>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</si>
  <si>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</si>
  <si>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</si>
  <si>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</si>
  <si>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</si>
  <si>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</si>
  <si>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</si>
  <si>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</si>
  <si>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</si>
  <si>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</si>
  <si>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</si>
  <si>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</si>
  <si>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</si>
  <si>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</si>
  <si>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</si>
  <si>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</si>
  <si>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</si>
  <si>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</si>
  <si>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</si>
  <si>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</si>
  <si>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</si>
  <si>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</si>
  <si>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</si>
  <si>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</si>
  <si>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</si>
  <si>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</si>
  <si>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</si>
  <si>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</si>
  <si>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</si>
  <si>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</si>
  <si>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</si>
  <si>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</si>
  <si>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</si>
  <si>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</si>
  <si>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</si>
  <si>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</si>
  <si>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</si>
  <si>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</si>
  <si>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</si>
  <si>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</si>
  <si>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</si>
  <si>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</si>
  <si>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</si>
  <si>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</si>
  <si>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</si>
  <si>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</si>
  <si>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</si>
  <si>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</si>
  <si>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</si>
  <si>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</si>
  <si>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</si>
  <si>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</si>
  <si>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</si>
  <si>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</si>
  <si>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</si>
  <si>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</si>
  <si>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</si>
  <si>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</si>
  <si>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</si>
  <si>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</si>
  <si>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</si>
  <si>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</si>
  <si>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</si>
  <si>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</si>
  <si>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</si>
  <si>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</si>
  <si>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</si>
  <si>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</si>
  <si>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</si>
  <si>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</si>
  <si>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</si>
  <si>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</si>
  <si>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</si>
  <si>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</si>
  <si>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</si>
  <si>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</si>
  <si>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</si>
  <si>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</si>
  <si>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</si>
  <si>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</si>
  <si>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</si>
  <si>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</si>
  <si>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</si>
  <si>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</si>
  <si>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</si>
  <si>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</si>
  <si>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</si>
  <si>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</si>
  <si>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</si>
  <si>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</si>
  <si>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</si>
  <si>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</si>
  <si>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</si>
  <si>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</si>
  <si>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</si>
  <si>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</si>
  <si>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</si>
  <si>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</si>
  <si>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</si>
  <si>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</si>
  <si>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</si>
  <si>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</si>
  <si>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</si>
  <si>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</si>
  <si>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</si>
  <si>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</si>
  <si>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</si>
  <si>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</si>
  <si>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</si>
  <si>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</si>
  <si>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</si>
  <si>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</si>
  <si>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</si>
  <si>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</si>
  <si>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</si>
  <si>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</si>
  <si>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</si>
  <si>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</si>
  <si>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</si>
  <si>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</si>
  <si>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</si>
  <si>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</si>
  <si>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</si>
  <si>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</si>
  <si>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</si>
  <si>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</si>
  <si>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</si>
  <si>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</si>
  <si>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</si>
  <si>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</si>
  <si>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</si>
  <si>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</si>
  <si>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</si>
  <si>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</si>
  <si>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</si>
  <si>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</si>
  <si>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</si>
  <si>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</si>
  <si>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</si>
  <si>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</si>
  <si>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</si>
  <si>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</si>
  <si>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</si>
  <si>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</si>
  <si>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</si>
  <si>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</si>
  <si>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</si>
  <si>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</si>
  <si>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</si>
  <si>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</si>
  <si>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</si>
  <si>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</si>
  <si>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</si>
  <si>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</si>
  <si>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</si>
  <si>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</si>
  <si>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</si>
  <si>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</si>
  <si>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</si>
  <si>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</si>
  <si>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</si>
  <si>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</si>
  <si>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</si>
  <si>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</si>
  <si>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</si>
  <si>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</si>
  <si>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</si>
  <si>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</si>
  <si>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</si>
  <si>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</si>
  <si>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</si>
  <si>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</si>
  <si>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</si>
  <si>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</si>
  <si>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</si>
  <si>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</si>
  <si>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</si>
  <si>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</si>
  <si>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</si>
  <si>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</si>
  <si>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</si>
  <si>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</si>
  <si>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</si>
  <si>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</si>
  <si>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</si>
  <si>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</si>
  <si>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</si>
  <si>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</si>
  <si>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</si>
  <si>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</si>
  <si>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</si>
  <si>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</si>
  <si>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</si>
  <si>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</si>
  <si>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</si>
  <si>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</si>
  <si>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</si>
  <si>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</si>
  <si>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</si>
  <si>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</si>
  <si>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</si>
  <si>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</si>
  <si>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</si>
  <si>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</si>
  <si>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</si>
  <si>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</si>
  <si>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</si>
  <si>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</si>
  <si>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</si>
  <si>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</si>
  <si>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</si>
  <si>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</si>
  <si>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</si>
  <si>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</si>
  <si>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</si>
  <si>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</si>
  <si>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</si>
  <si>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</si>
  <si>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</si>
  <si>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</si>
  <si>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</si>
  <si>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</si>
  <si>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</si>
  <si>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</si>
  <si>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</si>
  <si>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</si>
  <si>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</si>
  <si>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</si>
  <si>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</si>
  <si>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</si>
  <si>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</si>
  <si>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</si>
  <si>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</si>
  <si>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</si>
  <si>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</si>
  <si>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</si>
  <si>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</si>
  <si>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</si>
  <si>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</si>
  <si>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</si>
  <si>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</si>
  <si>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</si>
  <si>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</si>
  <si>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</si>
  <si>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</si>
  <si>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</si>
  <si>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</si>
  <si>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</si>
  <si>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</si>
  <si>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</si>
  <si>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</si>
  <si>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</si>
  <si>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</si>
  <si>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</si>
  <si>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</si>
  <si>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</si>
  <si>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</si>
  <si>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</si>
  <si>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</si>
  <si>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</si>
  <si>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</si>
  <si>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</si>
  <si>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</si>
  <si>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</si>
  <si>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</si>
  <si>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</si>
  <si>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</si>
  <si>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</si>
  <si>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</si>
  <si>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</si>
  <si>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</si>
  <si>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</si>
  <si>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</si>
  <si>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</si>
  <si>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</si>
  <si>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</si>
  <si>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</si>
  <si>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</si>
  <si>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</si>
  <si>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</si>
  <si>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</si>
  <si>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</si>
  <si>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</si>
  <si>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</si>
  <si>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</si>
  <si>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</si>
  <si>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</si>
  <si>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</si>
  <si>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</si>
  <si>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</si>
  <si>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</si>
  <si>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</si>
  <si>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</si>
  <si>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</si>
  <si>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</si>
  <si>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</si>
  <si>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</si>
  <si>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</si>
  <si>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</si>
  <si>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</si>
  <si>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</si>
  <si>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</si>
  <si>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</si>
  <si>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</si>
  <si>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</si>
  <si>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</si>
  <si>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</si>
  <si>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</si>
  <si>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</si>
  <si>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</si>
  <si>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</si>
  <si>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</si>
  <si>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</si>
  <si>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</si>
  <si>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</si>
  <si>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</si>
  <si>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</si>
  <si>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</si>
  <si>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</si>
  <si>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</si>
  <si>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</si>
  <si>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</si>
  <si>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</si>
  <si>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</si>
  <si>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</si>
  <si>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</si>
  <si>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</si>
  <si>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</si>
  <si>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</si>
  <si>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</si>
  <si>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</si>
  <si>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</si>
  <si>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</si>
  <si>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</si>
  <si>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</si>
  <si>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</si>
  <si>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</si>
  <si>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</si>
  <si>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</si>
  <si>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</si>
  <si>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</si>
  <si>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</si>
  <si>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</si>
  <si>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</si>
  <si>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</si>
  <si>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</si>
  <si>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</si>
  <si>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</si>
  <si>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</si>
  <si>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</si>
  <si>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</si>
  <si>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</si>
  <si>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</si>
  <si>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</si>
  <si>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</si>
  <si>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</si>
  <si>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</si>
  <si>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</si>
  <si>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</si>
  <si>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</si>
  <si>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</si>
  <si>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</si>
  <si>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</si>
  <si>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</si>
  <si>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</si>
  <si>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</si>
  <si>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</si>
  <si>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</si>
  <si>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</si>
  <si>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</si>
  <si>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</si>
  <si>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</si>
  <si>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</si>
  <si>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</si>
  <si>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</si>
  <si>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</si>
  <si>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</si>
  <si>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</si>
  <si>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</si>
  <si>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</si>
  <si>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</si>
  <si>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</si>
  <si>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</si>
  <si>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</si>
  <si>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</si>
  <si>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</si>
  <si>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</si>
  <si>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</si>
  <si>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</si>
  <si>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</si>
  <si>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</si>
  <si>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</si>
  <si>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</si>
  <si>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</si>
  <si>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</si>
  <si>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</si>
  <si>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</si>
  <si>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</si>
  <si>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</si>
  <si>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</si>
  <si>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</si>
  <si>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</si>
  <si>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</si>
  <si>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</si>
  <si>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</si>
  <si>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</si>
  <si>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</si>
  <si>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</si>
  <si>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</si>
  <si>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</si>
  <si>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</si>
  <si>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</si>
  <si>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</si>
  <si>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</si>
  <si>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</si>
  <si>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</si>
  <si>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</si>
  <si>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</si>
  <si>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</si>
  <si>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</si>
  <si>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</si>
  <si>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</si>
  <si>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</si>
  <si>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</si>
  <si>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</si>
  <si>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</si>
  <si>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</si>
  <si>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</si>
  <si>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</si>
  <si>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</si>
  <si>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</si>
  <si>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</si>
  <si>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</si>
  <si>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</si>
  <si>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</si>
  <si>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</si>
  <si>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</si>
  <si>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</si>
  <si>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</si>
  <si>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</si>
  <si>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</si>
  <si>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</si>
  <si>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</si>
  <si>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</si>
  <si>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</si>
  <si>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</si>
  <si>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</si>
  <si>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</si>
  <si>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</si>
  <si>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</si>
  <si>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</si>
  <si>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</si>
  <si>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</si>
  <si>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</si>
  <si>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</si>
  <si>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</si>
  <si>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</si>
  <si>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</si>
  <si>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</si>
  <si>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</si>
  <si>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</si>
  <si>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</si>
  <si>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</si>
  <si>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</si>
  <si>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</si>
  <si>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</si>
  <si>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</si>
  <si>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</si>
  <si>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</si>
  <si>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</si>
  <si>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</si>
  <si>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</si>
  <si>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</si>
  <si>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</si>
  <si>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</si>
  <si>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</si>
  <si>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</si>
  <si>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</si>
  <si>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</si>
  <si>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</si>
  <si>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</si>
  <si>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</si>
  <si>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</si>
  <si>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</si>
  <si>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</si>
  <si>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</si>
  <si>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</si>
  <si>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</si>
  <si>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</si>
  <si>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</si>
  <si>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</si>
  <si>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</si>
  <si>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</si>
  <si>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</si>
  <si>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</si>
  <si>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</si>
  <si>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</si>
  <si>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</si>
  <si>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</si>
  <si>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</si>
  <si>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</si>
  <si>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</si>
  <si>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</si>
  <si>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</si>
  <si>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</si>
  <si>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</si>
  <si>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</si>
  <si>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</si>
  <si>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</si>
  <si>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</si>
  <si>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</si>
  <si>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</si>
  <si>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</si>
  <si>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</si>
  <si>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</si>
  <si>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</si>
  <si>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</si>
  <si>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</si>
  <si>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</si>
  <si>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</si>
  <si>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</si>
  <si>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</si>
  <si>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</si>
  <si>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</si>
  <si>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</si>
  <si>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</si>
  <si>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</si>
  <si>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</si>
  <si>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</si>
  <si>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</si>
  <si>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</si>
  <si>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</si>
  <si>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</si>
  <si>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</si>
  <si>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</si>
  <si>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</si>
  <si>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</si>
  <si>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</si>
  <si>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</si>
  <si>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</si>
  <si>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</si>
  <si>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</si>
  <si>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</si>
  <si>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</si>
  <si>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</si>
  <si>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</si>
  <si>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</si>
  <si>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</si>
  <si>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</si>
  <si>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</si>
  <si>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</si>
  <si>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</si>
  <si>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</si>
  <si>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</si>
  <si>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</si>
  <si>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</si>
  <si>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</si>
  <si>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</si>
  <si>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</si>
  <si>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</si>
  <si>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</si>
  <si>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</si>
  <si>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</si>
  <si>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</si>
  <si>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</si>
  <si>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</si>
  <si>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</si>
  <si>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</si>
  <si>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</si>
  <si>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</si>
  <si>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</si>
  <si>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</si>
  <si>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</si>
  <si>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</si>
  <si>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</si>
  <si>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</si>
  <si>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</si>
  <si>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</si>
  <si>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</si>
  <si>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</si>
  <si>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</si>
  <si>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</si>
  <si>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</si>
  <si>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</si>
  <si>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</si>
  <si>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</si>
  <si>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</si>
  <si>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</si>
  <si>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</si>
  <si>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</si>
  <si>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</si>
  <si>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</si>
  <si>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</si>
  <si>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</si>
  <si>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</si>
  <si>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</si>
  <si>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</si>
  <si>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</si>
  <si>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</si>
  <si>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</si>
  <si>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</si>
  <si>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</si>
  <si>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</si>
  <si>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</si>
  <si>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</si>
  <si>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</si>
  <si>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</si>
  <si>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</si>
  <si>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</si>
  <si>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</si>
  <si>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</si>
  <si>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</si>
  <si>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</si>
  <si>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</si>
  <si>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</si>
  <si>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</si>
  <si>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</si>
  <si>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</si>
  <si>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</si>
  <si>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</si>
  <si>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</si>
  <si>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</si>
  <si>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</si>
  <si>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</si>
  <si>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</si>
  <si>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</si>
  <si>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</si>
  <si>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</si>
  <si>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</si>
  <si>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</si>
  <si>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</si>
  <si>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</si>
  <si>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</si>
  <si>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</si>
  <si>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</si>
  <si>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</si>
  <si>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</si>
  <si>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</si>
  <si>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</si>
  <si>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</si>
  <si>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</si>
  <si>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</si>
  <si>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</si>
  <si>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</si>
  <si>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</si>
  <si>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</si>
  <si>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</si>
  <si>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</si>
  <si>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</si>
  <si>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</si>
  <si>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</si>
  <si>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</si>
  <si>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</si>
  <si>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</si>
  <si>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</si>
  <si>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</si>
  <si>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</si>
  <si>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</si>
  <si>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</si>
  <si>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</si>
  <si>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</si>
  <si>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</si>
  <si>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</si>
  <si>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</si>
  <si>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</si>
  <si>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</si>
  <si>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</si>
  <si>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</si>
  <si>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</si>
  <si>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</si>
  <si>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</si>
  <si>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</si>
  <si>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</si>
  <si>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</si>
  <si>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</si>
  <si>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</si>
  <si>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</si>
  <si>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</si>
  <si>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</si>
  <si>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</si>
  <si>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</si>
  <si>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</si>
  <si>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</si>
  <si>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</si>
  <si>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</si>
  <si>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</si>
  <si>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</si>
  <si>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</si>
  <si>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</si>
  <si>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</si>
  <si>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</si>
  <si>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</si>
  <si>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</si>
  <si>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</si>
  <si>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</si>
  <si>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</si>
  <si>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</si>
  <si>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</si>
  <si>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</si>
  <si>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</si>
  <si>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</si>
  <si>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</si>
  <si>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</si>
  <si>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</si>
  <si>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</si>
  <si>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</si>
  <si>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</si>
  <si>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</si>
  <si>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</si>
  <si>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</si>
  <si>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</si>
  <si>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</si>
  <si>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</si>
  <si>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</si>
  <si>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</si>
  <si>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</si>
  <si>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</si>
  <si>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</si>
  <si>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</si>
  <si>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</si>
  <si>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</si>
  <si>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</si>
  <si>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</si>
  <si>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</si>
  <si>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</si>
  <si>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</si>
  <si>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</si>
  <si>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</si>
  <si>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</si>
  <si>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</si>
  <si>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</si>
  <si>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</si>
  <si>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</si>
  <si>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</si>
  <si>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</si>
  <si>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</si>
  <si>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</si>
  <si>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</si>
  <si>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</si>
  <si>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</si>
  <si>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</si>
  <si>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</si>
  <si>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</si>
  <si>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</si>
  <si>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</si>
  <si>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</si>
  <si>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</si>
  <si>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</si>
  <si>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</si>
  <si>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</si>
  <si>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</si>
  <si>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</si>
  <si>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</si>
  <si>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</si>
  <si>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</si>
  <si>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</si>
  <si>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</si>
  <si>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</si>
  <si>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</si>
  <si>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</si>
  <si>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</si>
  <si>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</si>
  <si>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</si>
  <si>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</si>
  <si>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</si>
  <si>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</si>
  <si>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</si>
  <si>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</si>
  <si>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</si>
  <si>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</si>
  <si>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</si>
  <si>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</si>
  <si>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</si>
  <si>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</si>
  <si>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</si>
  <si>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</si>
  <si>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</si>
  <si>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</si>
  <si>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</si>
  <si>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</si>
  <si>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</si>
  <si>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</si>
  <si>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</si>
  <si>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</si>
  <si>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</si>
  <si>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</si>
  <si>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</si>
  <si>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</si>
  <si>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</si>
  <si>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</si>
  <si>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</si>
  <si>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</si>
  <si>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</si>
  <si>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</si>
  <si>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</si>
  <si>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</si>
  <si>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</si>
  <si>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</si>
  <si>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</si>
  <si>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</si>
  <si>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</si>
  <si>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</si>
  <si>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</si>
  <si>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</si>
  <si>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</si>
  <si>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</si>
  <si>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</si>
  <si>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</si>
  <si>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</si>
  <si>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</si>
  <si>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</si>
  <si>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</si>
  <si>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</si>
  <si>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</si>
  <si>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</si>
  <si>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</si>
  <si>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</si>
  <si>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</si>
  <si>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</si>
  <si>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</si>
  <si>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</si>
  <si>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</si>
  <si>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</si>
  <si>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</si>
  <si>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</si>
  <si>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</si>
  <si>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</si>
  <si>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</si>
  <si>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</si>
  <si>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</si>
  <si>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</si>
  <si>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</si>
  <si>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</si>
  <si>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</si>
  <si>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</si>
  <si>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</si>
  <si>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</si>
  <si>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</si>
  <si>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</si>
  <si>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</si>
  <si>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</si>
  <si>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</si>
  <si>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</si>
  <si>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</si>
  <si>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</si>
  <si>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</si>
  <si>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</si>
  <si>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</si>
  <si>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</si>
  <si>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</si>
  <si>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</si>
  <si>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</si>
  <si>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</si>
  <si>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</si>
  <si>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</si>
  <si>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</si>
  <si>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</si>
  <si>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</si>
  <si>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</si>
  <si>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</si>
  <si>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</si>
  <si>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</si>
  <si>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</si>
  <si>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</si>
  <si>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</si>
  <si>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</si>
  <si>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</si>
  <si>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</si>
  <si>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</si>
  <si>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</si>
  <si>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</si>
  <si>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</si>
  <si>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</si>
  <si>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</si>
  <si>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</si>
  <si>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</si>
  <si>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</si>
  <si>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</si>
  <si>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</si>
  <si>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</si>
  <si>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</si>
  <si>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</si>
  <si>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</si>
  <si>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</si>
  <si>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</si>
  <si>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</si>
  <si>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</si>
  <si>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</si>
  <si>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</si>
  <si>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</si>
  <si>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</si>
  <si>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</si>
  <si>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</si>
  <si>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</si>
  <si>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</si>
  <si>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</si>
  <si>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</si>
  <si>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</si>
  <si>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</si>
  <si>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</si>
  <si>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</si>
  <si>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</si>
  <si>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</si>
  <si>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</si>
  <si>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</si>
  <si>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</si>
  <si>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</si>
  <si>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</si>
  <si>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</si>
  <si>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</si>
  <si>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</si>
  <si>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</si>
  <si>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</si>
  <si>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</si>
  <si>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</si>
  <si>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</si>
  <si>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</si>
  <si>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</si>
  <si>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</si>
  <si>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</si>
  <si>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</si>
  <si>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</si>
  <si>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</si>
  <si>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</si>
  <si>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</si>
  <si>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</si>
  <si>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</si>
  <si>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</si>
  <si>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</si>
  <si>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</si>
  <si>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</si>
  <si>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</si>
  <si>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</si>
  <si>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</si>
  <si>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</si>
  <si>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</si>
  <si>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</si>
  <si>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</si>
  <si>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</si>
  <si>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</si>
  <si>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</si>
  <si>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</si>
  <si>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</si>
  <si>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</si>
  <si>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</si>
  <si>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</si>
  <si>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</si>
  <si>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</si>
  <si>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</si>
  <si>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</si>
  <si>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</si>
  <si>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</si>
  <si>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</si>
  <si>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</si>
  <si>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</si>
  <si>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</si>
  <si>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</si>
  <si>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</si>
  <si>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</si>
  <si>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</si>
  <si>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</si>
  <si>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</si>
  <si>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</si>
  <si>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</si>
  <si>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</si>
  <si>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</si>
  <si>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</si>
  <si>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</si>
  <si>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</si>
  <si>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</si>
  <si>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</si>
  <si>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</si>
  <si>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</si>
  <si>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</si>
  <si>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</si>
  <si>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</si>
  <si>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</si>
  <si>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</si>
  <si>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</si>
  <si>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</si>
  <si>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</si>
  <si>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</si>
  <si>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</si>
  <si>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</si>
  <si>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</si>
  <si>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</si>
  <si>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</si>
  <si>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</si>
  <si>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</si>
  <si>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</si>
  <si>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</si>
  <si>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</si>
  <si>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</si>
  <si>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</si>
  <si>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</si>
  <si>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</si>
  <si>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</si>
  <si>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</si>
  <si>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</si>
  <si>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</si>
  <si>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</si>
  <si>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</si>
  <si>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</si>
  <si>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</si>
  <si>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</si>
  <si>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</si>
  <si>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</si>
  <si>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</si>
  <si>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</si>
  <si>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</si>
  <si>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</si>
  <si>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</si>
  <si>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</si>
  <si>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</si>
  <si>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</si>
  <si>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</si>
  <si>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</si>
  <si>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</si>
  <si>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</si>
  <si>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</si>
  <si>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</si>
  <si>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</si>
  <si>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</si>
  <si>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</si>
  <si>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</si>
  <si>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</si>
  <si>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</si>
  <si>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</si>
  <si>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</si>
  <si>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</si>
  <si>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</si>
  <si>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</si>
  <si>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</si>
  <si>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</si>
  <si>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</si>
  <si>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</si>
  <si>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</si>
  <si>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</si>
  <si>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</si>
  <si>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</si>
  <si>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</si>
  <si>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</si>
  <si>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</si>
  <si>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</si>
  <si>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</si>
  <si>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</si>
  <si>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</si>
  <si>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</si>
  <si>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</si>
  <si>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</si>
  <si>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</si>
  <si>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</si>
  <si>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</si>
  <si>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</si>
  <si>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</si>
  <si>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</si>
  <si>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</si>
  <si>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</si>
  <si>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</si>
  <si>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</si>
  <si>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</si>
  <si>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</si>
  <si>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</si>
  <si>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</si>
  <si>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</si>
  <si>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</si>
  <si>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</si>
  <si>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</si>
  <si>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</si>
  <si>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</si>
  <si>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</si>
  <si>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</si>
  <si>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</si>
  <si>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</si>
  <si>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</si>
  <si>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</si>
  <si>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</si>
  <si>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</si>
  <si>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</si>
  <si>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</si>
  <si>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</si>
  <si>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</si>
  <si>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</si>
  <si>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</si>
  <si>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</si>
  <si>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</si>
  <si>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</si>
  <si>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</si>
  <si>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</si>
  <si>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</si>
  <si>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</si>
  <si>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</si>
  <si>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</si>
  <si>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</si>
  <si>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</si>
  <si>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</si>
  <si>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</si>
  <si>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</si>
  <si>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</si>
  <si>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</si>
  <si>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</si>
  <si>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</si>
  <si>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</si>
  <si>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</si>
  <si>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</si>
  <si>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</si>
  <si>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</si>
  <si>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</si>
  <si>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</si>
  <si>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</si>
  <si>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</si>
  <si>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</si>
  <si>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</si>
  <si>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</si>
  <si>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</si>
  <si>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</si>
  <si>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</si>
  <si>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</si>
  <si>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</si>
  <si>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</si>
  <si>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</si>
  <si>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</si>
  <si>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</si>
  <si>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</si>
  <si>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</si>
  <si>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</si>
  <si>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</si>
  <si>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</si>
  <si>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</si>
  <si>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</si>
  <si>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</si>
  <si>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</si>
  <si>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</si>
  <si>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</si>
  <si>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</si>
  <si>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</si>
  <si>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</si>
  <si>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</si>
  <si>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</si>
  <si>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</si>
  <si>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</si>
  <si>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</si>
  <si>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</si>
  <si>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</si>
  <si>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</si>
  <si>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</si>
  <si>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</si>
  <si>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</si>
  <si>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</si>
  <si>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</si>
  <si>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</si>
  <si>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</si>
  <si>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</si>
  <si>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</si>
  <si>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</si>
  <si>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</si>
  <si>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</si>
  <si>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</si>
  <si>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</si>
  <si>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</si>
  <si>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</si>
  <si>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</si>
  <si>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</si>
  <si>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</si>
  <si>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</si>
  <si>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</si>
  <si>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</si>
  <si>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</si>
  <si>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</si>
  <si>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</si>
  <si>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</si>
  <si>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</si>
  <si>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</si>
  <si>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</si>
  <si>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</si>
  <si>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</si>
  <si>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</si>
  <si>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</si>
  <si>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</si>
  <si>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</si>
  <si>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</si>
  <si>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</si>
  <si>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</si>
  <si>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</si>
  <si>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</si>
  <si>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</si>
  <si>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</si>
  <si>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</si>
  <si>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</si>
  <si>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</si>
  <si>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</si>
  <si>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</si>
  <si>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</si>
  <si>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</si>
  <si>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</si>
  <si>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</si>
  <si>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</si>
  <si>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</si>
  <si>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</si>
  <si>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</si>
  <si>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</si>
  <si>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</si>
  <si>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</si>
  <si>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</si>
  <si>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</si>
  <si>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</si>
  <si>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</si>
  <si>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</si>
  <si>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</si>
  <si>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</si>
  <si>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</si>
  <si>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</si>
  <si>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</si>
  <si>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</si>
  <si>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</si>
  <si>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</si>
  <si>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</si>
  <si>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</si>
  <si>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</si>
  <si>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</si>
  <si>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</si>
  <si>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</si>
  <si>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</si>
  <si>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</si>
  <si>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</si>
  <si>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</si>
  <si>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</si>
  <si>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</si>
  <si>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</si>
  <si>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</si>
  <si>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</si>
  <si>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</si>
  <si>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</si>
  <si>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</si>
  <si>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</si>
  <si>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</si>
  <si>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</si>
  <si>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</si>
  <si>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</si>
  <si>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</si>
  <si>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</si>
  <si>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</si>
  <si>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</si>
  <si>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</si>
  <si>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</si>
  <si>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</si>
  <si>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</si>
  <si>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</si>
  <si>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</si>
  <si>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</si>
  <si>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</si>
  <si>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</si>
  <si>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</si>
  <si>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</si>
  <si>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</si>
  <si>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</si>
  <si>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</si>
  <si>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</si>
  <si>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</si>
  <si>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</si>
  <si>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</si>
  <si>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</si>
  <si>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</si>
  <si>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</si>
  <si>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</si>
  <si>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</si>
  <si>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</si>
  <si>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</si>
  <si>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</si>
  <si>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</si>
  <si>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</si>
  <si>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</si>
  <si>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</si>
  <si>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</si>
  <si>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</si>
  <si>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</si>
  <si>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</si>
  <si>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</si>
  <si>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</si>
  <si>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</si>
  <si>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</si>
  <si>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</si>
  <si>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</si>
  <si>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</si>
  <si>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</si>
  <si>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</si>
  <si>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</si>
  <si>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</si>
  <si>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</si>
  <si>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</si>
  <si>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</si>
  <si>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</si>
  <si>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</si>
  <si>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</si>
  <si>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</si>
  <si>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</si>
  <si>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</si>
  <si>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</si>
  <si>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</si>
  <si>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</si>
  <si>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</si>
  <si>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</si>
  <si>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</si>
  <si>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</si>
  <si>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</si>
  <si>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</si>
  <si>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</si>
  <si>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</si>
  <si>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</si>
  <si>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</si>
  <si>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</si>
  <si>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</si>
  <si>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</si>
  <si>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</si>
  <si>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</si>
  <si>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</si>
  <si>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</si>
  <si>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</si>
  <si>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</si>
  <si>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</si>
  <si>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</si>
  <si>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</si>
  <si>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</si>
  <si>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</si>
  <si>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</si>
  <si>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</si>
  <si>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</si>
  <si>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</si>
  <si>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</si>
  <si>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</si>
  <si>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</si>
  <si>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</si>
  <si>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</si>
  <si>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</si>
  <si>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</si>
  <si>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</si>
  <si>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</si>
  <si>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</si>
  <si>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</si>
  <si>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</si>
  <si>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</si>
  <si>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</si>
  <si>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</si>
  <si>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</si>
  <si>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</si>
  <si>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</si>
  <si>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</si>
  <si>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</si>
  <si>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</si>
  <si>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</si>
  <si>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</si>
  <si>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</si>
  <si>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</si>
  <si>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</si>
  <si>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</si>
  <si>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</si>
  <si>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</si>
  <si>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</si>
  <si>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</si>
  <si>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</si>
  <si>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</si>
  <si>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</si>
  <si>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</si>
  <si>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</si>
  <si>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</si>
  <si>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</si>
  <si>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</si>
  <si>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</si>
  <si>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</si>
  <si>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</si>
  <si>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</si>
  <si>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</si>
  <si>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</si>
  <si>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</si>
  <si>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</si>
  <si>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</si>
  <si>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</si>
  <si>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</si>
  <si>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</si>
  <si>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</si>
  <si>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</si>
  <si>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</si>
  <si>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</si>
  <si>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</si>
  <si>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</si>
  <si>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</si>
  <si>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</si>
  <si>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</si>
  <si>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</si>
  <si>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</si>
  <si>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</si>
  <si>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</si>
  <si>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</si>
  <si>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</si>
  <si>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</si>
  <si>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</si>
  <si>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</si>
  <si>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</si>
  <si>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</si>
  <si>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</si>
  <si>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</si>
  <si>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</si>
  <si>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</si>
  <si>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</si>
  <si>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</si>
  <si>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</si>
  <si>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</si>
  <si>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</si>
  <si>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</si>
  <si>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</si>
  <si>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</si>
  <si>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</si>
  <si>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</si>
  <si>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</si>
  <si>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</si>
  <si>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</si>
  <si>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</si>
  <si>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</si>
  <si>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</si>
  <si>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</si>
  <si>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</si>
  <si>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</si>
  <si>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</si>
  <si>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</si>
  <si>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</si>
  <si>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</si>
  <si>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</si>
  <si>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</si>
  <si>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</si>
  <si>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</si>
  <si>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</si>
  <si>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</si>
  <si>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</si>
  <si>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</si>
  <si>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</si>
  <si>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</si>
  <si>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</si>
  <si>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</si>
  <si>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</si>
  <si>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</si>
  <si>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</si>
  <si>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</si>
  <si>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</si>
  <si>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</si>
  <si>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</si>
  <si>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</si>
  <si>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</si>
  <si>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</si>
  <si>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</si>
  <si>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</si>
  <si>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</si>
  <si>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</si>
  <si>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</si>
  <si>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</si>
  <si>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</si>
  <si>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</si>
  <si>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</si>
  <si>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</si>
  <si>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</si>
  <si>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</si>
  <si>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</si>
  <si>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</si>
  <si>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</si>
  <si>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</si>
  <si>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</si>
  <si>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</si>
  <si>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</si>
  <si>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</si>
  <si>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</si>
  <si>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</si>
  <si>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</si>
  <si>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</si>
  <si>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</si>
  <si>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</si>
  <si>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</si>
  <si>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</si>
  <si>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</si>
  <si>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</si>
  <si>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</si>
  <si>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</si>
  <si>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</si>
  <si>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</si>
  <si>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</si>
  <si>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</si>
  <si>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</si>
  <si>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</si>
  <si>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</si>
  <si>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</si>
  <si>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</si>
  <si>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</si>
  <si>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</si>
  <si>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</si>
  <si>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</si>
  <si>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</si>
  <si>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</si>
  <si>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</si>
  <si>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</si>
  <si>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</si>
  <si>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</si>
  <si>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</si>
  <si>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</si>
  <si>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</si>
  <si>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</si>
  <si>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</si>
  <si>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</si>
  <si>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</si>
  <si>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</si>
  <si>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</si>
  <si>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</si>
  <si>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</si>
  <si>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</si>
  <si>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</si>
  <si>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</si>
  <si>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</si>
  <si>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</si>
  <si>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</si>
  <si>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</si>
  <si>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</si>
  <si>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</si>
  <si>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</si>
  <si>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</si>
  <si>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</si>
  <si>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</si>
  <si>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</si>
  <si>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</si>
  <si>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</si>
  <si>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</si>
  <si>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</si>
  <si>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</si>
  <si>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</si>
  <si>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</si>
  <si>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</si>
  <si>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</si>
  <si>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</si>
  <si>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</si>
  <si>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</si>
  <si>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</si>
  <si>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</si>
  <si>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</si>
  <si>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</si>
  <si>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</si>
  <si>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</si>
  <si>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</si>
  <si>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</si>
  <si>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</si>
  <si>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</si>
  <si>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</si>
  <si>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</si>
  <si>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</si>
  <si>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</si>
  <si>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</si>
  <si>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</si>
  <si>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</si>
  <si>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</si>
  <si>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</si>
  <si>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</si>
  <si>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</si>
  <si>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</si>
  <si>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</si>
  <si>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</si>
  <si>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</si>
  <si>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</si>
  <si>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</si>
  <si>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</si>
  <si>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</si>
  <si>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</si>
  <si>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</si>
  <si>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</si>
  <si>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</si>
  <si>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</si>
  <si>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</si>
  <si>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</si>
  <si>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</si>
  <si>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</si>
  <si>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</si>
  <si>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</si>
  <si>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</si>
  <si>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</si>
  <si>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</si>
  <si>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</si>
  <si>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</si>
  <si>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</si>
  <si>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</si>
  <si>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</si>
  <si>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</si>
  <si>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</si>
  <si>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</si>
  <si>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</si>
  <si>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</si>
  <si>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</si>
  <si>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</si>
  <si>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</si>
  <si>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</si>
  <si>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</si>
  <si>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</si>
  <si>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</si>
  <si>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</si>
  <si>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</si>
  <si>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</si>
  <si>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</si>
  <si>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</si>
  <si>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</si>
  <si>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</si>
  <si>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</si>
  <si>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</si>
  <si>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</si>
  <si>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</si>
  <si>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</si>
  <si>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</si>
  <si>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</si>
  <si>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</si>
  <si>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</si>
  <si>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</si>
  <si>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</si>
  <si>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</si>
  <si>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</si>
  <si>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</si>
  <si>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</si>
  <si>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</si>
  <si>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</si>
  <si>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</si>
  <si>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</si>
  <si>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</si>
  <si>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</si>
  <si>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</si>
  <si>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</si>
  <si>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</si>
  <si>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</si>
  <si>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</si>
  <si>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</si>
  <si>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</si>
  <si>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</si>
  <si>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</si>
  <si>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</si>
  <si>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</si>
  <si>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</si>
  <si>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</si>
  <si>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</si>
  <si>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</si>
  <si>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</si>
  <si>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</si>
  <si>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</si>
  <si>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</si>
  <si>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</si>
  <si>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</si>
  <si>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</si>
  <si>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</si>
  <si>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</si>
  <si>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</si>
  <si>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</si>
  <si>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</si>
  <si>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</si>
  <si>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</si>
  <si>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</si>
  <si>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</si>
  <si>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</si>
  <si>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</si>
  <si>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</si>
  <si>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</si>
  <si>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</si>
  <si>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</si>
  <si>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</si>
  <si>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</si>
  <si>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</si>
  <si>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</si>
  <si>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</si>
  <si>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</si>
  <si>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</si>
  <si>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</si>
  <si>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</si>
  <si>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</si>
  <si>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</si>
  <si>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</si>
  <si>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</si>
  <si>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</si>
  <si>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</si>
  <si>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</si>
  <si>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</si>
  <si>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</si>
  <si>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</si>
  <si>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</si>
  <si>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</si>
  <si>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</si>
  <si>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</si>
  <si>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</si>
  <si>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</si>
  <si>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</si>
  <si>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</si>
  <si>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</si>
  <si>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</si>
  <si>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</si>
  <si>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</si>
  <si>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</si>
  <si>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</si>
  <si>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</si>
  <si>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</si>
  <si>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</si>
  <si>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</si>
  <si>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</si>
  <si>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</si>
  <si>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</si>
  <si>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</si>
  <si>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</si>
  <si>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</si>
  <si>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</si>
  <si>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</si>
  <si>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</si>
  <si>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</si>
  <si>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</si>
  <si>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</si>
  <si>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</si>
  <si>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</si>
  <si>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</si>
  <si>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</si>
  <si>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</si>
  <si>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</si>
  <si>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</si>
  <si>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</si>
  <si>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</si>
  <si>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</si>
  <si>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</si>
  <si>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</si>
  <si>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</si>
  <si>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</si>
  <si>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</si>
  <si>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</si>
  <si>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</si>
  <si>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</si>
  <si>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</si>
  <si>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</si>
  <si>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</si>
  <si>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</si>
  <si>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</si>
  <si>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</si>
  <si>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</si>
  <si>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</si>
  <si>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</si>
  <si>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</si>
  <si>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</si>
  <si>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</si>
  <si>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</si>
  <si>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</si>
  <si>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</si>
  <si>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</si>
  <si>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</si>
  <si>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</si>
  <si>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</si>
  <si>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</si>
  <si>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</si>
  <si>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</si>
  <si>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</si>
  <si>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</si>
  <si>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</si>
  <si>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</si>
  <si>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</si>
  <si>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</si>
  <si>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</si>
  <si>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</si>
  <si>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</si>
  <si>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</si>
  <si>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</si>
  <si>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</si>
  <si>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</si>
  <si>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</si>
  <si>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</si>
  <si>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</si>
  <si>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</si>
  <si>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</si>
  <si>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</si>
  <si>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</si>
  <si>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</si>
  <si>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</si>
  <si>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</si>
  <si>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</si>
  <si>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</si>
  <si>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</si>
  <si>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</si>
  <si>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</si>
  <si>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</si>
  <si>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</si>
  <si>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</si>
  <si>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</si>
  <si>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</si>
  <si>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</si>
  <si>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</si>
  <si>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</si>
  <si>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</si>
  <si>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</si>
  <si>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</si>
  <si>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</si>
  <si>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</si>
  <si>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</si>
  <si>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</si>
  <si>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</si>
  <si>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</si>
  <si>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</si>
  <si>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</si>
  <si>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</si>
  <si>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</si>
  <si>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</si>
  <si>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</si>
  <si>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</si>
  <si>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</si>
  <si>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</si>
  <si>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</si>
  <si>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</si>
  <si>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</si>
  <si>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</si>
  <si>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</si>
  <si>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</si>
  <si>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</si>
  <si>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</si>
  <si>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</si>
  <si>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</si>
  <si>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</si>
  <si>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</si>
  <si>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</si>
  <si>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</si>
  <si>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</si>
  <si>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</si>
  <si>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</si>
  <si>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</si>
  <si>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</si>
  <si>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</si>
  <si>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</si>
  <si>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</si>
  <si>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</si>
  <si>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</si>
  <si>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</si>
  <si>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</si>
  <si>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</si>
  <si>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</si>
  <si>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</si>
  <si>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</si>
  <si>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</si>
  <si>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</si>
  <si>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</si>
  <si>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</si>
  <si>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</si>
  <si>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</si>
  <si>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</si>
  <si>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</si>
  <si>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</si>
  <si>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</si>
  <si>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</si>
  <si>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</si>
  <si>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</si>
  <si>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</si>
  <si>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</si>
  <si>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</si>
  <si>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</si>
  <si>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</si>
  <si>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</si>
  <si>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</si>
  <si>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</si>
  <si>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</si>
  <si>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</si>
  <si>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</si>
  <si>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</si>
  <si>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</si>
  <si>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</si>
  <si>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</si>
  <si>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</si>
  <si>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</si>
  <si>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</si>
  <si>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</si>
  <si>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</si>
  <si>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</si>
  <si>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</si>
  <si>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</si>
  <si>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</si>
  <si>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</si>
  <si>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</si>
  <si>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</si>
  <si>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</si>
  <si>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</si>
  <si>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</si>
  <si>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</si>
  <si>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</si>
  <si>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</si>
  <si>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</si>
  <si>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</si>
  <si>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</si>
  <si>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</si>
  <si>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</si>
  <si>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</si>
  <si>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</si>
  <si>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</si>
  <si>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</si>
  <si>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</si>
  <si>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</si>
  <si>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</si>
  <si>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</si>
  <si>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</si>
  <si>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</si>
  <si>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</si>
  <si>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</si>
  <si>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</si>
  <si>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</si>
  <si>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</si>
  <si>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</si>
  <si>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</si>
  <si>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</si>
  <si>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</si>
  <si>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</si>
  <si>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</si>
  <si>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</si>
  <si>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</si>
  <si>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</si>
  <si>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</si>
  <si>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</si>
  <si>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</si>
  <si>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</si>
  <si>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</si>
  <si>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</si>
  <si>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</si>
  <si>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</si>
  <si>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</si>
  <si>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</si>
  <si>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</si>
  <si>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</si>
  <si>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</si>
  <si>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</si>
  <si>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</si>
  <si>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</si>
  <si>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</si>
  <si>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</si>
  <si>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</si>
  <si>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</si>
  <si>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</si>
  <si>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</si>
  <si>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</si>
  <si>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</si>
  <si>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</si>
  <si>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</si>
  <si>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</si>
  <si>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</si>
  <si>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</si>
  <si>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</si>
  <si>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</si>
  <si>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</si>
  <si>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</si>
  <si>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</si>
  <si>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</si>
  <si>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</si>
  <si>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</si>
  <si>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</si>
  <si>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</si>
  <si>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</si>
  <si>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</si>
  <si>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</si>
  <si>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</si>
  <si>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</si>
  <si>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</si>
  <si>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</si>
  <si>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</si>
  <si>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</si>
  <si>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</si>
  <si>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</si>
  <si>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</si>
  <si>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</si>
  <si>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</si>
  <si>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</si>
  <si>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</si>
  <si>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</si>
  <si>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</si>
  <si>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</si>
  <si>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</si>
  <si>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</si>
  <si>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</si>
  <si>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</si>
  <si>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</si>
  <si>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</si>
  <si>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</si>
  <si>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</si>
  <si>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</si>
  <si>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</si>
  <si>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</si>
  <si>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</si>
  <si>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</si>
  <si>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</si>
  <si>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</si>
  <si>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</si>
  <si>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</si>
  <si>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</si>
  <si>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</si>
  <si>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</si>
  <si>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</si>
  <si>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</si>
  <si>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</si>
  <si>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</si>
  <si>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</si>
  <si>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</si>
  <si>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</si>
  <si>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</si>
  <si>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</si>
  <si>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</si>
  <si>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</si>
  <si>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</si>
  <si>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</si>
  <si>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</si>
  <si>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</si>
  <si>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</si>
  <si>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</si>
  <si>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</si>
  <si>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</si>
  <si>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</si>
  <si>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</si>
  <si>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</si>
  <si>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</si>
  <si>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</si>
  <si>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</si>
  <si>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</si>
  <si>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</si>
  <si>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</si>
  <si>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</si>
  <si>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</si>
  <si>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</si>
  <si>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</si>
  <si>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</si>
  <si>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</si>
  <si>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</si>
  <si>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</si>
  <si>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</si>
  <si>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</si>
  <si>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</si>
  <si>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</si>
  <si>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</si>
  <si>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</si>
  <si>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</si>
  <si>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</si>
  <si>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</si>
  <si>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</si>
  <si>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</si>
  <si>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</si>
  <si>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</si>
  <si>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</si>
  <si>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</si>
  <si>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</si>
  <si>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</si>
  <si>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</si>
  <si>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</si>
  <si>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</si>
  <si>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</si>
  <si>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</si>
  <si>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</si>
  <si>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</si>
  <si>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</si>
  <si>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</si>
  <si>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</si>
  <si>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</si>
  <si>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</si>
  <si>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</si>
  <si>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</si>
  <si>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</si>
  <si>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</si>
  <si>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</si>
  <si>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</si>
  <si>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</si>
  <si>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</si>
  <si>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</si>
  <si>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</si>
  <si>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</si>
  <si>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</si>
  <si>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</si>
  <si>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</si>
  <si>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</si>
  <si>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</si>
  <si>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</si>
  <si>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</si>
  <si>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</si>
  <si>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</si>
  <si>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</si>
  <si>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</si>
  <si>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</si>
  <si>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</si>
  <si>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</si>
  <si>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</si>
  <si>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</si>
  <si>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</si>
  <si>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</si>
  <si>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</si>
  <si>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</si>
  <si>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</si>
  <si>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</si>
  <si>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</si>
  <si>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</si>
  <si>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</si>
  <si>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</si>
  <si>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</si>
  <si>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</si>
  <si>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</si>
  <si>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</si>
  <si>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</si>
  <si>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</si>
  <si>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</si>
  <si>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</si>
  <si>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</si>
  <si>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</si>
  <si>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</si>
  <si>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</si>
  <si>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</si>
  <si>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</si>
  <si>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</si>
  <si>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</si>
  <si>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</si>
  <si>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</si>
  <si>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</si>
  <si>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</si>
  <si>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</si>
  <si>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</si>
  <si>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</si>
  <si>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</si>
  <si>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</si>
  <si>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</si>
  <si>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</si>
  <si>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</si>
  <si>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</si>
  <si>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</si>
  <si>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</si>
  <si>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</si>
  <si>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</si>
  <si>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</si>
  <si>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</si>
  <si>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</si>
  <si>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</si>
  <si>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</si>
  <si>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</si>
  <si>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</si>
  <si>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</si>
  <si>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</si>
  <si>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</si>
  <si>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</si>
  <si>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</si>
  <si>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</si>
  <si>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</si>
  <si>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</si>
  <si>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</si>
  <si>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</si>
  <si>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</si>
  <si>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</si>
  <si>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</si>
  <si>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</si>
  <si>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</si>
  <si>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</si>
  <si>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</si>
  <si>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</si>
  <si>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</si>
  <si>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</si>
  <si>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</si>
  <si>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</si>
  <si>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</si>
  <si>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</si>
  <si>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</si>
  <si>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</si>
  <si>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</si>
  <si>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</si>
  <si>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</si>
  <si>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</si>
  <si>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</si>
  <si>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</si>
  <si>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</si>
  <si>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</si>
  <si>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</si>
  <si>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</si>
  <si>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</si>
  <si>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</si>
  <si>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</si>
  <si>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</si>
  <si>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</si>
  <si>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</si>
  <si>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</si>
  <si>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</si>
  <si>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</si>
  <si>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</si>
  <si>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</si>
  <si>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</si>
  <si>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</si>
  <si>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</si>
  <si>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</si>
  <si>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</si>
  <si>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</si>
  <si>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</si>
  <si>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</si>
  <si>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</si>
  <si>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</si>
  <si>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</si>
  <si>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</si>
  <si>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</si>
  <si>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</si>
  <si>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</si>
  <si>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</si>
  <si>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</si>
  <si>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</si>
  <si>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</si>
  <si>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</si>
  <si>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</si>
  <si>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</si>
  <si>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</si>
  <si>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</si>
  <si>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</si>
  <si>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</si>
  <si>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</si>
  <si>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</si>
  <si>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</si>
  <si>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</si>
  <si>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</si>
  <si>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</si>
  <si>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</si>
  <si>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</si>
  <si>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</si>
  <si>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</si>
  <si>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</si>
  <si>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</si>
  <si>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</si>
  <si>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</si>
  <si>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</si>
  <si>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</si>
  <si>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</si>
  <si>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</si>
  <si>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</si>
  <si>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</si>
  <si>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</si>
  <si>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</si>
  <si>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</si>
  <si>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</si>
  <si>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</si>
  <si>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</si>
  <si>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</si>
  <si>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</si>
  <si>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</si>
  <si>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</si>
  <si>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</si>
  <si>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</si>
  <si>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</si>
  <si>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</si>
  <si>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</si>
  <si>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</si>
  <si>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</si>
  <si>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</si>
  <si>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</si>
  <si>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</si>
  <si>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</si>
  <si>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</si>
  <si>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</si>
  <si>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</si>
  <si>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</si>
  <si>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</si>
  <si>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</si>
  <si>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</si>
  <si>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</si>
  <si>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</si>
  <si>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</si>
  <si>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</si>
  <si>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</si>
  <si>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</si>
  <si>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</si>
  <si>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</si>
  <si>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</si>
  <si>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</si>
  <si>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</si>
  <si>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</si>
  <si>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</si>
  <si>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</si>
  <si>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</si>
  <si>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</si>
  <si>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</si>
  <si>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</si>
  <si>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</si>
  <si>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</si>
  <si>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</si>
  <si>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</si>
  <si>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</si>
  <si>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</si>
  <si>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</si>
  <si>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</si>
  <si>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</si>
  <si>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</si>
  <si>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</si>
  <si>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</si>
  <si>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</si>
  <si>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</si>
  <si>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</si>
  <si>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</si>
  <si>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</si>
  <si>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</si>
  <si>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</si>
  <si>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</si>
  <si>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</si>
  <si>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</si>
  <si>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</si>
  <si>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</si>
  <si>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</si>
  <si>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</si>
  <si>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</si>
  <si>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</si>
  <si>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</si>
  <si>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</si>
  <si>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</si>
  <si>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</si>
  <si>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</si>
  <si>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</si>
  <si>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</si>
  <si>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</si>
  <si>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</si>
  <si>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</si>
  <si>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</si>
  <si>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</si>
  <si>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</si>
  <si>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</si>
  <si>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</si>
  <si>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</si>
  <si>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</si>
  <si>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</si>
  <si>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</si>
  <si>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</si>
  <si>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</si>
  <si>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</si>
  <si>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</si>
  <si>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</si>
  <si>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</si>
  <si>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</si>
  <si>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</si>
  <si>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</si>
  <si>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</si>
  <si>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</si>
  <si>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</si>
  <si>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</si>
  <si>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</si>
  <si>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</si>
  <si>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</si>
  <si>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</si>
  <si>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</si>
  <si>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</si>
  <si>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</si>
  <si>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</si>
  <si>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</si>
  <si>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</si>
  <si>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</si>
  <si>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</si>
  <si>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</si>
  <si>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</si>
  <si>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</si>
  <si>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</si>
  <si>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</si>
  <si>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</si>
  <si>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</si>
  <si>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</si>
  <si>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</si>
  <si>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</si>
  <si>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</si>
  <si>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</si>
  <si>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</si>
  <si>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</si>
  <si>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</si>
  <si>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</si>
  <si>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</si>
  <si>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</si>
  <si>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</si>
  <si>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</si>
  <si>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</si>
  <si>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</si>
  <si>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</si>
  <si>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</si>
  <si>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</si>
  <si>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</si>
  <si>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</si>
  <si>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</si>
  <si>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</si>
  <si>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</si>
  <si>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</si>
  <si>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</si>
  <si>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</si>
  <si>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</si>
  <si>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</si>
  <si>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</si>
  <si>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</si>
  <si>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</si>
  <si>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</si>
  <si>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</si>
  <si>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</si>
  <si>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</si>
  <si>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</si>
  <si>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</si>
  <si>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</si>
  <si>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</si>
  <si>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</si>
  <si>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</si>
  <si>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</si>
  <si>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</si>
  <si>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</si>
  <si>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</si>
  <si>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</si>
  <si>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</si>
  <si>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</si>
  <si>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</si>
  <si>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</si>
  <si>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</si>
  <si>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</si>
  <si>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</si>
  <si>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</si>
  <si>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</si>
  <si>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</si>
  <si>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</si>
  <si>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</si>
  <si>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</si>
  <si>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</si>
  <si>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</si>
  <si>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</si>
  <si>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</si>
  <si>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</si>
  <si>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</si>
  <si>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</si>
  <si>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</si>
  <si>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</si>
  <si>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</si>
  <si>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</si>
  <si>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</si>
  <si>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</si>
  <si>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</si>
  <si>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</si>
  <si>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</si>
  <si>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</si>
  <si>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</si>
  <si>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</si>
  <si>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</si>
  <si>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</si>
  <si>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</si>
  <si>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</si>
  <si>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</si>
  <si>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</si>
  <si>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</si>
  <si>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</si>
  <si>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</si>
  <si>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</si>
  <si>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</si>
  <si>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</si>
  <si>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</si>
  <si>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</si>
  <si>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</si>
  <si>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</si>
  <si>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</si>
  <si>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</si>
  <si>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</si>
  <si>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</si>
  <si>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</si>
  <si>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</si>
  <si>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</si>
  <si>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</si>
  <si>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</si>
  <si>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</si>
  <si>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</si>
  <si>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</si>
  <si>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</si>
  <si>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</si>
  <si>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</si>
  <si>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</si>
  <si>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</si>
  <si>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</si>
  <si>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</si>
  <si>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</si>
  <si>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</si>
  <si>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</si>
  <si>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</si>
  <si>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</si>
  <si>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</si>
  <si>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</si>
  <si>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</si>
  <si>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</si>
  <si>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</si>
  <si>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</si>
  <si>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</si>
  <si>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</si>
  <si>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</si>
  <si>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</si>
  <si>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</si>
  <si>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</si>
  <si>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</si>
  <si>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</si>
  <si>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</si>
  <si>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</si>
  <si>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</si>
  <si>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</si>
  <si>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</si>
  <si>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</si>
  <si>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</si>
  <si>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</si>
  <si>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</si>
  <si>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</si>
  <si>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</si>
  <si>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</si>
  <si>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</si>
  <si>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</si>
  <si>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</si>
  <si>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</si>
  <si>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</si>
  <si>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</si>
  <si>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</si>
  <si>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</si>
  <si>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</si>
  <si>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</si>
  <si>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</si>
  <si>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</si>
  <si>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</si>
  <si>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</si>
  <si>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</si>
  <si>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</si>
  <si>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</si>
  <si>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</si>
  <si>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</si>
  <si>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</si>
  <si>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</si>
  <si>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</si>
  <si>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</si>
  <si>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</si>
  <si>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</si>
  <si>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</si>
  <si>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</si>
  <si>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</si>
  <si>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</si>
  <si>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</si>
  <si>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</si>
  <si>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</si>
  <si>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</si>
  <si>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</si>
  <si>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</si>
  <si>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</si>
  <si>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</si>
  <si>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</si>
  <si>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</si>
  <si>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</si>
  <si>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</si>
  <si>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</si>
  <si>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</si>
  <si>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</si>
  <si>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</si>
  <si>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</si>
  <si>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</si>
  <si>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</si>
  <si>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</si>
  <si>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</si>
  <si>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</si>
  <si>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</si>
  <si>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</si>
  <si>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</si>
  <si>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</si>
  <si>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</si>
  <si>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</si>
  <si>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</si>
  <si>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</si>
  <si>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</si>
  <si>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</si>
  <si>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</si>
  <si>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</si>
  <si>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</si>
  <si>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</si>
  <si>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</si>
  <si>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</si>
  <si>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</si>
  <si>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</si>
  <si>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</si>
  <si>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</si>
  <si>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</si>
  <si>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</si>
  <si>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</si>
  <si>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</si>
  <si>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</si>
  <si>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</si>
  <si>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</si>
  <si>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</si>
  <si>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</si>
  <si>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</si>
  <si>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</si>
  <si>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</si>
  <si>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</si>
  <si>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</si>
  <si>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</si>
  <si>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</si>
  <si>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</si>
  <si>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</si>
  <si>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</si>
  <si>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</si>
  <si>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</si>
  <si>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</si>
  <si>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</si>
  <si>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</si>
  <si>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</si>
  <si>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</si>
  <si>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</si>
  <si>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</si>
  <si>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</si>
  <si>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</si>
  <si>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</si>
  <si>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</si>
  <si>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</si>
  <si>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</si>
  <si>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</si>
  <si>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</si>
  <si>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</si>
  <si>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</si>
  <si>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</si>
  <si>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</si>
  <si>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</si>
  <si>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</si>
  <si>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</si>
  <si>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</si>
  <si>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</si>
  <si>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</si>
  <si>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</si>
  <si>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</si>
  <si>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</si>
  <si>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</si>
  <si>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</si>
  <si>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</si>
  <si>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</si>
  <si>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</si>
  <si>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</si>
  <si>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</si>
  <si>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</si>
  <si>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</si>
  <si>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</si>
  <si>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</si>
  <si>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</si>
  <si>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</si>
  <si>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</si>
  <si>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</si>
  <si>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</si>
  <si>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</si>
  <si>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</si>
  <si>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</si>
  <si>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</si>
  <si>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</si>
  <si>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</si>
  <si>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</si>
  <si>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</si>
  <si>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</si>
  <si>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</si>
  <si>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</si>
  <si>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</si>
  <si>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</si>
  <si>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</si>
  <si>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</si>
  <si>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</si>
  <si>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</si>
  <si>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</si>
  <si>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</si>
  <si>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</si>
  <si>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</si>
  <si>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</si>
  <si>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</si>
  <si>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</si>
  <si>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</si>
  <si>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</si>
  <si>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</si>
  <si>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</si>
  <si>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</si>
  <si>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</si>
  <si>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</si>
  <si>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</si>
  <si>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</si>
  <si>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</si>
  <si>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</si>
  <si>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</si>
  <si>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</si>
  <si>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</si>
  <si>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</si>
  <si>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</si>
  <si>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</si>
  <si>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</si>
  <si>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</si>
  <si>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</si>
  <si>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</si>
  <si>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</si>
  <si>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</si>
  <si>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</si>
  <si>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</si>
  <si>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</si>
  <si>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</si>
  <si>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</si>
  <si>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</si>
  <si>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</si>
  <si>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</si>
  <si>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</si>
  <si>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</si>
  <si>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</si>
  <si>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</si>
  <si>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</si>
  <si>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</si>
  <si>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</si>
  <si>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</si>
  <si>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</si>
  <si>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</si>
  <si>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</si>
  <si>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</si>
  <si>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</si>
  <si>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</si>
  <si>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</si>
  <si>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</si>
  <si>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</si>
  <si>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</si>
  <si>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</si>
  <si>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</si>
  <si>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</si>
  <si>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</si>
  <si>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</si>
  <si>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</si>
  <si>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</si>
  <si>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</si>
  <si>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</si>
  <si>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</si>
  <si>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</si>
  <si>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</si>
  <si>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</si>
  <si>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</si>
  <si>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</si>
  <si>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</si>
  <si>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</si>
  <si>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</si>
  <si>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</si>
  <si>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</si>
  <si>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</si>
  <si>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</si>
  <si>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</si>
  <si>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</si>
  <si>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</si>
  <si>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</si>
  <si>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</si>
  <si>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</si>
  <si>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</si>
  <si>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</si>
  <si>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</si>
  <si>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</si>
  <si>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</si>
  <si>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</si>
  <si>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</si>
  <si>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</si>
  <si>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</si>
  <si>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</si>
  <si>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</si>
  <si>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</si>
  <si>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</si>
  <si>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</si>
  <si>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</si>
  <si>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</si>
  <si>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</si>
  <si>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</si>
  <si>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</si>
  <si>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</si>
  <si>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</si>
  <si>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</si>
  <si>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</si>
  <si>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</si>
  <si>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</si>
  <si>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</si>
  <si>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</si>
  <si>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</si>
  <si>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</si>
  <si>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</si>
  <si>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</si>
  <si>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</si>
  <si>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</si>
  <si>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</si>
  <si>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</si>
  <si>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</si>
  <si>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</si>
  <si>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</si>
  <si>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</si>
  <si>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</si>
  <si>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</si>
  <si>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</si>
  <si>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</si>
  <si>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</si>
  <si>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</si>
  <si>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</si>
  <si>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</si>
  <si>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</si>
  <si>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</si>
  <si>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</si>
  <si>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</si>
  <si>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</si>
  <si>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</si>
  <si>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</si>
  <si>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</si>
  <si>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</si>
  <si>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</si>
  <si>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</si>
  <si>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</si>
  <si>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</si>
  <si>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</si>
  <si>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</si>
  <si>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</si>
  <si>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</si>
  <si>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</si>
  <si>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</si>
  <si>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</si>
  <si>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</si>
  <si>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</si>
  <si>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</si>
  <si>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</si>
  <si>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</si>
  <si>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</si>
  <si>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</si>
  <si>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</si>
  <si>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</si>
  <si>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</si>
  <si>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</si>
  <si>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</si>
  <si>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</si>
  <si>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</si>
  <si>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</si>
  <si>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</si>
  <si>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</si>
  <si>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</si>
  <si>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</si>
  <si>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</si>
  <si>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</si>
  <si>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</si>
  <si>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</si>
  <si>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</si>
  <si>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</si>
  <si>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</si>
  <si>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</si>
  <si>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</si>
  <si>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</si>
  <si>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</si>
  <si>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</si>
  <si>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</si>
  <si>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</si>
  <si>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</si>
  <si>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</si>
  <si>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</si>
  <si>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</si>
  <si>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</si>
  <si>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</si>
  <si>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</si>
  <si>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</si>
  <si>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</si>
  <si>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</si>
  <si>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</si>
  <si>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</si>
  <si>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</si>
  <si>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</si>
  <si>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</si>
  <si>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</si>
  <si>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</si>
  <si>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</si>
  <si>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</si>
  <si>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</si>
  <si>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</si>
  <si>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</si>
  <si>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</si>
  <si>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</si>
  <si>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</si>
  <si>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</si>
  <si>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</si>
  <si>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</si>
  <si>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</si>
  <si>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</si>
  <si>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</si>
  <si>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</si>
  <si>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</si>
  <si>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</si>
  <si>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</si>
  <si>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</si>
  <si>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</si>
  <si>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</si>
  <si>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</si>
  <si>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</si>
  <si>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</si>
  <si>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</si>
  <si>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</si>
  <si>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</si>
  <si>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</si>
  <si>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</si>
  <si>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</si>
  <si>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</si>
  <si>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</si>
  <si>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</si>
  <si>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</si>
  <si>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</si>
  <si>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</si>
  <si>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</si>
  <si>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</si>
  <si>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</si>
  <si>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</si>
  <si>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</si>
  <si>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</si>
  <si>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</si>
  <si>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</si>
  <si>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</si>
  <si>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</si>
  <si>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</si>
  <si>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</si>
  <si>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</si>
  <si>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</si>
  <si>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</si>
  <si>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</si>
  <si>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</si>
  <si>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</si>
  <si>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</si>
  <si>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</si>
  <si>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</si>
  <si>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</si>
  <si>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</si>
  <si>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</si>
  <si>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</si>
  <si>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</si>
  <si>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</si>
  <si>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</si>
  <si>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</si>
  <si>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</si>
  <si>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</si>
  <si>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</si>
  <si>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</si>
  <si>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</si>
  <si>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</si>
  <si>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</si>
  <si>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</si>
  <si>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</si>
  <si>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</si>
  <si>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</si>
  <si>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</si>
  <si>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</si>
  <si>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</si>
  <si>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</si>
  <si>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</si>
  <si>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</si>
  <si>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</si>
  <si>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</si>
  <si>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</si>
  <si>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</si>
  <si>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</si>
  <si>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</si>
  <si>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</si>
  <si>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</si>
  <si>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</si>
  <si>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</si>
  <si>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</si>
  <si>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</si>
  <si>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</si>
  <si>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</si>
  <si>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</si>
  <si>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</si>
  <si>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</si>
  <si>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</si>
  <si>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</si>
  <si>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</si>
  <si>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</si>
  <si>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</si>
  <si>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</si>
  <si>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</si>
  <si>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</si>
  <si>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</si>
  <si>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</si>
  <si>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</si>
  <si>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</si>
  <si>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</si>
  <si>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</si>
  <si>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</si>
  <si>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</si>
  <si>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</si>
  <si>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</si>
  <si>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</si>
  <si>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</si>
  <si>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</si>
  <si>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</si>
  <si>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</si>
  <si>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</si>
  <si>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</si>
  <si>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</si>
  <si>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</si>
  <si>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</si>
  <si>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</si>
  <si>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</si>
  <si>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</si>
  <si>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</si>
  <si>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</si>
  <si>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</si>
  <si>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</si>
  <si>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</si>
  <si>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</si>
  <si>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</si>
  <si>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</si>
  <si>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</si>
  <si>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</si>
  <si>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</si>
  <si>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</si>
  <si>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</si>
  <si>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</si>
  <si>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</si>
  <si>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</si>
  <si>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</si>
  <si>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</si>
  <si>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</si>
  <si>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</si>
  <si>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</si>
  <si>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</si>
  <si>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</si>
  <si>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</si>
  <si>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</si>
  <si>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</si>
  <si>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</si>
  <si>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</si>
  <si>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</si>
  <si>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</si>
  <si>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</si>
  <si>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</si>
  <si>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</si>
  <si>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</si>
  <si>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</si>
  <si>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</si>
  <si>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</si>
  <si>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</si>
  <si>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</si>
  <si>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</si>
  <si>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</si>
  <si>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</si>
  <si>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</si>
  <si>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</si>
  <si>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</si>
  <si>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</si>
  <si>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</si>
  <si>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</si>
  <si>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</si>
  <si>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</si>
  <si>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</si>
  <si>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</si>
  <si>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</si>
  <si>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</si>
  <si>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</si>
  <si>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</si>
  <si>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</si>
  <si>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</si>
  <si>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</si>
  <si>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</si>
  <si>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</si>
  <si>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</si>
  <si>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</si>
  <si>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</si>
  <si>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</si>
  <si>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</si>
  <si>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</si>
  <si>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</si>
  <si>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</si>
  <si>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</si>
  <si>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</si>
  <si>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</si>
  <si>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</si>
  <si>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</si>
  <si>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</si>
  <si>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</si>
  <si>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</si>
  <si>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</si>
  <si>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</si>
  <si>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</si>
  <si>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</si>
  <si>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</si>
  <si>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</si>
  <si>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</si>
  <si>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</si>
  <si>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</si>
  <si>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</si>
  <si>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</si>
  <si>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</si>
  <si>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</si>
  <si>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</si>
  <si>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</si>
  <si>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</si>
  <si>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</si>
  <si>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</si>
  <si>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</si>
  <si>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</si>
  <si>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</si>
  <si>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</si>
  <si>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</si>
  <si>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</si>
  <si>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</si>
  <si>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</si>
  <si>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</si>
  <si>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</si>
  <si>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</si>
  <si>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</si>
  <si>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</si>
  <si>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</si>
  <si>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</si>
  <si>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</si>
  <si>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</si>
  <si>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</si>
  <si>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</si>
  <si>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</si>
  <si>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</si>
  <si>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</si>
  <si>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</si>
  <si>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</si>
  <si>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</si>
  <si>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</si>
  <si>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</si>
  <si>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</si>
  <si>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</si>
  <si>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</si>
  <si>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</si>
  <si>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</si>
  <si>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</si>
  <si>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</si>
  <si>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</si>
  <si>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</si>
  <si>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</si>
  <si>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</si>
  <si>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</si>
  <si>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</si>
  <si>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</si>
  <si>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</si>
  <si>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</si>
  <si>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</si>
  <si>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</si>
  <si>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</si>
  <si>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</si>
  <si>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</si>
  <si>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</si>
  <si>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</si>
  <si>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</si>
  <si>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</si>
  <si>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</si>
  <si>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</si>
  <si>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</si>
  <si>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</si>
  <si>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</si>
  <si>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</si>
  <si>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</si>
  <si>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</si>
  <si>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</si>
  <si>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</si>
  <si>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</si>
  <si>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</si>
  <si>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</si>
  <si>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</si>
  <si>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</si>
  <si>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</si>
  <si>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</si>
  <si>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</si>
  <si>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</si>
  <si>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</si>
  <si>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</si>
  <si>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</si>
  <si>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</si>
  <si>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</si>
  <si>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</si>
  <si>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</si>
  <si>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</si>
  <si>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</si>
  <si>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</si>
  <si>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</si>
  <si>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</si>
  <si>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</si>
  <si>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</si>
  <si>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</si>
  <si>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</si>
  <si>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</si>
  <si>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</si>
  <si>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</si>
  <si>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</si>
  <si>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</si>
  <si>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</si>
  <si>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</si>
  <si>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</si>
  <si>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</si>
  <si>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</si>
  <si>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</si>
  <si>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</si>
  <si>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</si>
  <si>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</si>
  <si>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</si>
  <si>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</si>
  <si>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</si>
  <si>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</si>
  <si>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</si>
  <si>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</si>
  <si>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</si>
  <si>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</si>
  <si>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</si>
  <si>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</si>
  <si>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</si>
  <si>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</si>
  <si>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</si>
  <si>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</si>
  <si>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</si>
  <si>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</si>
  <si>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</si>
  <si>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</si>
  <si>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</si>
  <si>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</si>
  <si>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</si>
  <si>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</si>
  <si>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</si>
  <si>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</si>
  <si>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</si>
  <si>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</si>
  <si>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</si>
  <si>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</si>
  <si>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</si>
  <si>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</si>
  <si>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</si>
  <si>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</si>
  <si>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</si>
  <si>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</si>
  <si>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</si>
  <si>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</si>
  <si>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</si>
  <si>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</si>
  <si>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</si>
  <si>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</si>
  <si>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</si>
  <si>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</si>
  <si>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</si>
  <si>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</si>
  <si>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</si>
  <si>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</si>
  <si>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</si>
  <si>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</si>
  <si>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</si>
  <si>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</si>
  <si>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</si>
  <si>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</si>
  <si>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</si>
  <si>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</si>
  <si>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</si>
  <si>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</si>
  <si>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</si>
  <si>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</si>
  <si>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</si>
  <si>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</si>
  <si>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</si>
  <si>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</si>
  <si>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</si>
  <si>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</si>
  <si>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</si>
  <si>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</si>
  <si>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</si>
  <si>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</si>
  <si>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</si>
  <si>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</si>
  <si>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</si>
  <si>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</si>
  <si>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</si>
  <si>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</si>
  <si>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</si>
  <si>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</si>
  <si>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</si>
  <si>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</si>
  <si>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</si>
  <si>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</si>
  <si>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</si>
  <si>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</si>
  <si>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</si>
  <si>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</si>
  <si>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</si>
  <si>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</si>
  <si>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</si>
  <si>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</si>
  <si>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</si>
  <si>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</si>
  <si>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</si>
  <si>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</si>
  <si>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</si>
  <si>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</si>
  <si>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</si>
  <si>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</si>
  <si>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</si>
  <si>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</si>
  <si>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</si>
  <si>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</si>
  <si>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</si>
  <si>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</si>
  <si>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</si>
  <si>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</si>
  <si>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</si>
  <si>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</si>
  <si>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</si>
  <si>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</si>
  <si>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</si>
  <si>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</si>
  <si>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</si>
  <si>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</si>
  <si>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</si>
  <si>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</si>
  <si>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</si>
  <si>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</si>
  <si>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</si>
  <si>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</si>
  <si>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</si>
  <si>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</si>
  <si>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</si>
  <si>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</si>
  <si>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</si>
  <si>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</si>
  <si>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</si>
  <si>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</si>
  <si>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</si>
  <si>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</si>
  <si>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</si>
  <si>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</si>
  <si>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</si>
  <si>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</si>
  <si>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</si>
  <si>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</si>
  <si>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</si>
  <si>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</si>
  <si>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</si>
  <si>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</si>
  <si>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</si>
  <si>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</si>
  <si>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</si>
  <si>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</si>
  <si>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</si>
  <si>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</si>
  <si>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</si>
  <si>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</si>
  <si>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</si>
  <si>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</si>
  <si>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</si>
  <si>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</si>
  <si>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</si>
  <si>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</si>
  <si>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</si>
  <si>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</si>
  <si>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</si>
  <si>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</si>
  <si>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</si>
  <si>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</si>
  <si>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</si>
  <si>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</si>
  <si>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</si>
  <si>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</si>
  <si>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</si>
  <si>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</si>
  <si>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</si>
  <si>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</si>
  <si>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</si>
  <si>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</si>
  <si>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</si>
  <si>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</si>
  <si>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</si>
  <si>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</si>
  <si>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</si>
  <si>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</si>
  <si>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</si>
  <si>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</si>
  <si>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</si>
  <si>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</si>
  <si>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</si>
  <si>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</si>
  <si>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</si>
  <si>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</si>
  <si>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</si>
  <si>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</si>
  <si>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</si>
  <si>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</si>
  <si>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</si>
  <si>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</si>
  <si>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</si>
  <si>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</si>
  <si>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</si>
  <si>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</si>
  <si>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</si>
  <si>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</si>
  <si>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</si>
  <si>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</si>
  <si>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</si>
  <si>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</si>
  <si>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</si>
  <si>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</si>
  <si>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</si>
  <si>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</si>
  <si>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</si>
  <si>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</si>
  <si>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</si>
  <si>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</si>
  <si>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</si>
  <si>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</si>
  <si>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</si>
  <si>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</si>
  <si>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</si>
  <si>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</si>
  <si>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</si>
  <si>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</si>
  <si>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</si>
  <si>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</si>
  <si>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</si>
  <si>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</si>
  <si>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</si>
  <si>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</si>
  <si>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</si>
  <si>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</si>
  <si>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</si>
  <si>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</si>
  <si>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</si>
  <si>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</si>
  <si>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</si>
  <si>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</si>
  <si>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</si>
  <si>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</si>
  <si>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</si>
  <si>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</si>
  <si>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</si>
  <si>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</si>
  <si>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</si>
  <si>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</si>
  <si>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</si>
  <si>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</si>
  <si>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</si>
  <si>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</si>
  <si>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</si>
  <si>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</si>
  <si>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</si>
  <si>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</si>
  <si>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</si>
  <si>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</si>
  <si>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</si>
  <si>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</si>
  <si>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</si>
  <si>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</si>
  <si>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</si>
  <si>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</si>
  <si>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</si>
  <si>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</si>
  <si>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</si>
  <si>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</si>
  <si>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</si>
  <si>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</si>
  <si>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</si>
  <si>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</si>
  <si>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</si>
  <si>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</si>
  <si>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</si>
  <si>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</si>
  <si>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</si>
  <si>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</si>
  <si>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</si>
  <si>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</si>
  <si>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</si>
  <si>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</si>
  <si>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</si>
  <si>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</si>
  <si>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</si>
  <si>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</si>
  <si>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</si>
  <si>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</si>
  <si>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</si>
  <si>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</si>
  <si>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</si>
  <si>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</si>
  <si>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</si>
  <si>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</si>
  <si>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</si>
  <si>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</si>
  <si>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</si>
  <si>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</si>
  <si>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</si>
  <si>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</si>
  <si>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</si>
  <si>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</si>
  <si>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</si>
  <si>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</si>
  <si>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</si>
  <si>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</si>
  <si>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</si>
  <si>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</si>
  <si>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</si>
  <si>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</si>
  <si>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</si>
  <si>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</si>
  <si>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</si>
  <si>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</si>
  <si>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</si>
  <si>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</si>
  <si>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</si>
  <si>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</si>
  <si>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</si>
  <si>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</si>
  <si>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</si>
  <si>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</si>
  <si>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</si>
  <si>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</si>
  <si>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</si>
  <si>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</si>
  <si>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</si>
  <si>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</si>
  <si>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</si>
  <si>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</si>
  <si>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</si>
  <si>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</si>
  <si>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</si>
  <si>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</si>
  <si>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</si>
  <si>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</si>
  <si>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</si>
  <si>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</si>
  <si>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</si>
  <si>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</si>
  <si>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</si>
  <si>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</si>
  <si>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</si>
  <si>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</si>
  <si>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</si>
  <si>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</si>
  <si>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</si>
  <si>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</si>
  <si>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</si>
  <si>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</si>
  <si>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</si>
  <si>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</si>
  <si>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</si>
  <si>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</si>
  <si>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</si>
  <si>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</si>
  <si>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</si>
  <si>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</si>
  <si>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</si>
  <si>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</si>
  <si>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</si>
  <si>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</si>
  <si>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</si>
  <si>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</si>
  <si>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</si>
  <si>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</si>
  <si>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</si>
  <si>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</si>
  <si>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</si>
  <si>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</si>
  <si>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</si>
  <si>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</si>
  <si>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</si>
  <si>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</si>
  <si>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</si>
  <si>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</si>
  <si>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</si>
  <si>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</si>
  <si>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</si>
  <si>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</si>
  <si>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</si>
  <si>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</si>
  <si>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</si>
  <si>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</si>
  <si>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</si>
  <si>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</si>
  <si>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</si>
  <si>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</si>
  <si>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</si>
  <si>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</si>
  <si>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</si>
  <si>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</si>
  <si>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</si>
  <si>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</si>
  <si>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</si>
  <si>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</si>
  <si>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</si>
  <si>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</si>
  <si>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</si>
  <si>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</si>
  <si>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</si>
  <si>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</si>
  <si>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</si>
  <si>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</si>
  <si>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</si>
  <si>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</si>
  <si>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</si>
  <si>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</si>
  <si>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</si>
  <si>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</si>
  <si>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</si>
  <si>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</si>
  <si>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</si>
  <si>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</si>
  <si>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</si>
  <si>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</si>
  <si>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</si>
  <si>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</si>
  <si>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</si>
  <si>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</si>
  <si>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</si>
  <si>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</si>
  <si>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</si>
  <si>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</si>
  <si>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</si>
  <si>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</si>
  <si>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</si>
  <si>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</si>
  <si>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</si>
  <si>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</si>
  <si>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</si>
  <si>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</si>
  <si>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</si>
  <si>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</si>
  <si>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</si>
  <si>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</si>
  <si>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</si>
  <si>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</si>
  <si>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</si>
  <si>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</si>
  <si>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</si>
  <si>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</si>
  <si>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</si>
  <si>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</si>
  <si>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</si>
  <si>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</si>
  <si>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</si>
  <si>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</si>
  <si>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</si>
  <si>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</si>
  <si>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</si>
  <si>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</si>
  <si>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</si>
  <si>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</si>
  <si>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</si>
  <si>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</si>
  <si>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</si>
  <si>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</si>
  <si>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</si>
  <si>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</si>
  <si>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</si>
  <si>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</si>
  <si>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</si>
  <si>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</si>
  <si>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</si>
  <si>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</si>
  <si>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</si>
  <si>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</si>
  <si>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</si>
  <si>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</si>
  <si>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</si>
  <si>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</si>
  <si>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</si>
  <si>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</si>
  <si>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</si>
  <si>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</si>
  <si>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</si>
  <si>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</si>
  <si>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</si>
  <si>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</si>
  <si>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</si>
  <si>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</si>
  <si>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</si>
  <si>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</si>
  <si>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</si>
  <si>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</si>
  <si>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</si>
  <si>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</si>
  <si>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</si>
  <si>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</si>
  <si>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</si>
  <si>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</si>
  <si>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</si>
  <si>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</si>
  <si>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</si>
  <si>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</si>
  <si>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</si>
  <si>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</si>
  <si>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</si>
  <si>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</si>
  <si>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</si>
  <si>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</si>
  <si>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</si>
  <si>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</si>
  <si>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</si>
  <si>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</si>
  <si>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</si>
  <si>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</si>
  <si>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</si>
  <si>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</si>
  <si>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</si>
  <si>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</si>
  <si>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</si>
  <si>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</si>
  <si>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</si>
  <si>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</si>
  <si>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</si>
  <si>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</si>
  <si>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</si>
  <si>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</si>
  <si>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</si>
  <si>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</si>
  <si>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</si>
  <si>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</si>
  <si>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</si>
  <si>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</si>
  <si>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</si>
  <si>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</si>
  <si>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</si>
  <si>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</si>
  <si>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</si>
  <si>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</si>
  <si>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</si>
  <si>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</si>
  <si>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</si>
  <si>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</si>
  <si>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</si>
  <si>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</si>
  <si>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</si>
  <si>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</si>
  <si>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</si>
  <si>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</si>
  <si>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</si>
  <si>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</si>
  <si>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</si>
  <si>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</si>
  <si>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</si>
  <si>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</si>
  <si>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</si>
  <si>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</si>
  <si>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</si>
  <si>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</si>
  <si>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</si>
  <si>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</si>
  <si>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</si>
  <si>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</si>
  <si>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</si>
  <si>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</si>
  <si>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</si>
  <si>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</si>
  <si>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</si>
  <si>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</si>
  <si>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</si>
  <si>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</si>
  <si>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</si>
  <si>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</si>
  <si>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</si>
  <si>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</si>
  <si>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</si>
  <si>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</si>
  <si>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</si>
  <si>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</si>
  <si>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</si>
  <si>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</si>
  <si>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</si>
  <si>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</si>
  <si>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</si>
  <si>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</si>
  <si>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</si>
  <si>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</si>
  <si>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</si>
  <si>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</si>
  <si>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</si>
  <si>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</si>
  <si>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</si>
  <si>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</si>
  <si>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</si>
  <si>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</si>
  <si>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</si>
  <si>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</si>
  <si>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</si>
  <si>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</si>
  <si>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</si>
  <si>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</si>
  <si>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</si>
  <si>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</si>
  <si>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</si>
  <si>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</si>
  <si>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</si>
  <si>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</si>
  <si>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</si>
  <si>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</si>
  <si>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</si>
  <si>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</si>
  <si>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</si>
  <si>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</si>
  <si>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</si>
  <si>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</si>
  <si>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</si>
  <si>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</si>
  <si>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</si>
  <si>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</si>
  <si>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</si>
  <si>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</si>
  <si>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</si>
  <si>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</si>
  <si>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</si>
  <si>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</si>
  <si>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</si>
  <si>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</si>
  <si>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</si>
  <si>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</si>
  <si>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</si>
  <si>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</si>
  <si>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</si>
  <si>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</si>
  <si>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</si>
  <si>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</si>
  <si>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</si>
  <si>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</si>
  <si>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</si>
  <si>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</si>
  <si>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</si>
  <si>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</si>
  <si>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</si>
  <si>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</si>
  <si>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</si>
  <si>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</si>
  <si>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</si>
  <si>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</si>
  <si>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</si>
  <si>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</si>
  <si>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</si>
  <si>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</si>
  <si>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</si>
  <si>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</si>
  <si>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</si>
  <si>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</si>
  <si>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</si>
  <si>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</si>
  <si>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</si>
  <si>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</si>
  <si>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</si>
  <si>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</si>
  <si>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</si>
  <si>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</si>
  <si>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</si>
  <si>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</si>
  <si>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</si>
  <si>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</si>
  <si>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</si>
  <si>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</si>
  <si>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</si>
  <si>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</si>
  <si>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</si>
  <si>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</si>
  <si>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</si>
  <si>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</si>
  <si>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</si>
  <si>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</si>
  <si>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</si>
  <si>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</si>
  <si>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</si>
  <si>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</si>
  <si>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</si>
  <si>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</si>
  <si>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</si>
  <si>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</si>
  <si>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</si>
  <si>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</si>
  <si>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</si>
  <si>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</si>
  <si>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</si>
  <si>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</si>
  <si>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</si>
  <si>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</si>
  <si>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</si>
  <si>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</si>
  <si>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</si>
  <si>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</si>
  <si>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</si>
  <si>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</si>
  <si>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</si>
  <si>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</si>
  <si>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</si>
  <si>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</si>
  <si>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</si>
  <si>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</si>
  <si>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</si>
  <si>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</si>
  <si>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</si>
  <si>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</si>
  <si>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</si>
  <si>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</si>
  <si>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</si>
  <si>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</si>
  <si>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</si>
  <si>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</si>
  <si>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</si>
  <si>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</si>
  <si>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</si>
  <si>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</si>
  <si>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</si>
  <si>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</si>
  <si>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</si>
  <si>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</si>
  <si>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</si>
  <si>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</si>
  <si>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</si>
  <si>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</si>
  <si>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</si>
  <si>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</si>
  <si>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</si>
  <si>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</si>
  <si>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</si>
  <si>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</si>
  <si>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</si>
  <si>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</si>
  <si>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</si>
  <si>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</si>
  <si>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</si>
  <si>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</si>
  <si>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</si>
  <si>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</si>
  <si>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</si>
  <si>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</si>
  <si>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</si>
  <si>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</si>
  <si>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</si>
  <si>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</si>
  <si>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</si>
  <si>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</si>
  <si>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</si>
  <si>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</si>
  <si>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</si>
  <si>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</si>
  <si>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</si>
  <si>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</si>
  <si>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</si>
  <si>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</si>
  <si>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</si>
  <si>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</si>
  <si>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</si>
  <si>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</si>
  <si>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</si>
  <si>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</si>
  <si>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</si>
  <si>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</si>
  <si>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</si>
  <si>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</si>
  <si>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</si>
  <si>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</si>
  <si>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</si>
  <si>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</si>
  <si>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</si>
  <si>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</si>
  <si>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</si>
  <si>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</si>
  <si>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</si>
  <si>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</si>
  <si>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</si>
  <si>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</si>
  <si>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</si>
  <si>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</si>
  <si>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</si>
  <si>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</si>
  <si>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</si>
  <si>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</si>
  <si>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</si>
  <si>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</si>
  <si>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</si>
  <si>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</si>
  <si>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</si>
  <si>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</si>
  <si>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</si>
  <si>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</si>
  <si>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</si>
  <si>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</si>
  <si>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</si>
  <si>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</si>
  <si>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</si>
  <si>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</si>
  <si>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</si>
  <si>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</si>
  <si>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</si>
  <si>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</si>
  <si>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</si>
  <si>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</si>
  <si>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</si>
  <si>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</si>
  <si>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</si>
  <si>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</si>
  <si>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</si>
  <si>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</si>
  <si>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</si>
  <si>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</si>
  <si>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</si>
  <si>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</si>
  <si>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</si>
  <si>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</si>
  <si>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</si>
  <si>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</si>
  <si>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</si>
  <si>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</si>
  <si>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</si>
  <si>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</si>
  <si>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</si>
  <si>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</si>
  <si>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</si>
  <si>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</si>
  <si>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</si>
  <si>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</si>
  <si>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</si>
  <si>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</si>
  <si>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</si>
  <si>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</si>
  <si>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</si>
  <si>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</si>
  <si>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</si>
  <si>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</si>
  <si>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</si>
  <si>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</si>
  <si>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</si>
  <si>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</si>
  <si>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</si>
  <si>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</si>
  <si>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</si>
  <si>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</si>
  <si>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</si>
  <si>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</si>
  <si>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</si>
  <si>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</si>
  <si>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</si>
  <si>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</si>
  <si>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</si>
  <si>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</si>
  <si>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</si>
  <si>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</si>
  <si>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</si>
  <si>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</si>
  <si>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</si>
  <si>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</si>
  <si>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</si>
  <si>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</si>
  <si>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</si>
  <si>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</si>
  <si>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</si>
  <si>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</si>
  <si>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</si>
  <si>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</si>
  <si>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</si>
  <si>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</si>
  <si>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</si>
  <si>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</si>
  <si>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</si>
  <si>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</si>
  <si>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</si>
  <si>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</si>
  <si>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</si>
  <si>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</si>
  <si>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</si>
  <si>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</si>
  <si>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</si>
  <si>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</si>
  <si>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</si>
  <si>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</si>
  <si>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</si>
  <si>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</si>
  <si>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</si>
  <si>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</si>
  <si>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</si>
  <si>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</si>
  <si>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</si>
  <si>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</si>
  <si>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</si>
  <si>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</si>
  <si>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</si>
  <si>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</si>
  <si>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</si>
  <si>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</si>
  <si>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</si>
  <si>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</si>
  <si>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</si>
  <si>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</si>
  <si>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</si>
  <si>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</si>
  <si>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</si>
  <si>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</si>
  <si>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</si>
  <si>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</si>
  <si>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</si>
  <si>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</si>
  <si>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</si>
  <si>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</si>
  <si>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</si>
  <si>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</si>
  <si>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</si>
  <si>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</si>
  <si>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</si>
  <si>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</si>
  <si>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</si>
  <si>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</si>
  <si>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</si>
  <si>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</si>
  <si>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</si>
  <si>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</si>
  <si>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</si>
  <si>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</si>
  <si>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</si>
  <si>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</si>
  <si>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</si>
  <si>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</si>
  <si>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</si>
  <si>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</si>
  <si>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</si>
  <si>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</si>
  <si>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</si>
  <si>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</si>
  <si>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</si>
  <si>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</si>
  <si>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</si>
  <si>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</si>
  <si>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</si>
  <si>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</si>
  <si>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</si>
  <si>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</si>
  <si>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</si>
  <si>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</si>
  <si>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</si>
  <si>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</si>
  <si>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</si>
  <si>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</si>
  <si>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</si>
  <si>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</si>
  <si>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</si>
  <si>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</si>
  <si>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</si>
  <si>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</si>
  <si>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</si>
  <si>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</si>
  <si>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</si>
  <si>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</si>
  <si>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</si>
  <si>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</si>
  <si>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</si>
  <si>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</si>
  <si>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</si>
  <si>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</si>
  <si>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</si>
  <si>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</si>
  <si>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</si>
  <si>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</si>
  <si>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</si>
  <si>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</si>
  <si>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</si>
  <si>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</si>
  <si>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</si>
  <si>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</si>
  <si>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</si>
  <si>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</si>
  <si>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</si>
  <si>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</si>
  <si>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</si>
  <si>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</si>
  <si>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</si>
  <si>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</si>
  <si>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</si>
  <si>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</si>
  <si>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</si>
  <si>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</si>
  <si>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</si>
  <si>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</si>
  <si>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</si>
  <si>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</si>
  <si>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</si>
  <si>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</si>
  <si>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</si>
  <si>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</si>
  <si>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</si>
  <si>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</si>
  <si>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</si>
  <si>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</si>
  <si>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</si>
  <si>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</si>
  <si>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</si>
  <si>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</si>
  <si>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</si>
  <si>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</si>
  <si>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</si>
  <si>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</si>
  <si>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</si>
  <si>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</si>
  <si>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</si>
  <si>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</si>
  <si>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</si>
  <si>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</si>
  <si>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</si>
  <si>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</si>
  <si>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</si>
  <si>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</si>
  <si>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</si>
  <si>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</si>
  <si>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</si>
  <si>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</si>
  <si>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</si>
  <si>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</si>
  <si>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</si>
  <si>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</si>
  <si>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</si>
  <si>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</si>
  <si>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</si>
  <si>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</si>
  <si>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</si>
  <si>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</si>
  <si>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</si>
  <si>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</si>
  <si>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</si>
  <si>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</si>
  <si>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</si>
  <si>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</si>
  <si>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</si>
  <si>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</si>
  <si>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</si>
  <si>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</si>
  <si>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</si>
  <si>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</si>
  <si>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</si>
  <si>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</si>
  <si>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</si>
  <si>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</si>
  <si>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</si>
  <si>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</si>
  <si>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</si>
  <si>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</si>
  <si>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</si>
  <si>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</si>
  <si>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</si>
  <si>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</si>
  <si>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</si>
  <si>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</si>
  <si>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</si>
  <si>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</si>
  <si>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</si>
  <si>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</si>
  <si>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</si>
  <si>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</si>
  <si>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</si>
  <si>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</si>
  <si>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</si>
  <si>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</si>
  <si>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</si>
  <si>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</si>
  <si>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</si>
  <si>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</si>
  <si>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</si>
  <si>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</si>
  <si>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</si>
  <si>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</si>
  <si>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</si>
  <si>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</si>
  <si>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</si>
  <si>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</si>
  <si>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</si>
  <si>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</si>
  <si>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</si>
  <si>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</si>
  <si>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</si>
  <si>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</si>
  <si>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</si>
  <si>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</si>
  <si>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</si>
  <si>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</si>
  <si>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</si>
  <si>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</si>
  <si>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</si>
  <si>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</si>
  <si>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</si>
  <si>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</si>
  <si>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</si>
  <si>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</si>
  <si>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</si>
  <si>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</si>
  <si>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</si>
  <si>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</si>
  <si>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</si>
  <si>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</si>
  <si>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</si>
  <si>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</si>
  <si>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</si>
  <si>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</si>
  <si>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</si>
  <si>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</si>
  <si>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</si>
  <si>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</si>
  <si>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</si>
  <si>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</si>
  <si>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</si>
  <si>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</si>
  <si>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</si>
  <si>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</si>
  <si>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</si>
  <si>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</si>
  <si>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</si>
  <si>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</si>
  <si>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</si>
  <si>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</si>
  <si>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</si>
  <si>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</si>
  <si>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</si>
  <si>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</si>
  <si>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</si>
  <si>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</si>
  <si>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</si>
  <si>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</si>
  <si>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</si>
  <si>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</si>
  <si>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</si>
  <si>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</si>
  <si>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</si>
  <si>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</si>
  <si>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</si>
  <si>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</si>
  <si>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</si>
  <si>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</si>
  <si>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</si>
  <si>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</si>
  <si>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</si>
  <si>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</si>
  <si>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</si>
  <si>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</si>
  <si>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</si>
  <si>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</si>
  <si>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</si>
  <si>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</si>
  <si>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</si>
  <si>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</si>
  <si>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</si>
  <si>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</si>
  <si>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</si>
  <si>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</si>
  <si>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</si>
  <si>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</si>
  <si>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</si>
  <si>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</si>
  <si>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</si>
  <si>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</si>
  <si>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</si>
  <si>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</si>
  <si>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</si>
  <si>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</si>
  <si>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</si>
  <si>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</si>
  <si>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</si>
  <si>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</si>
  <si>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</si>
  <si>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</si>
  <si>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</si>
  <si>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</si>
  <si>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</si>
  <si>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</si>
  <si>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</si>
  <si>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</si>
  <si>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</si>
  <si>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</si>
  <si>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</si>
  <si>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</si>
  <si>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</si>
  <si>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</si>
  <si>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</si>
  <si>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</si>
  <si>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</si>
  <si>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</si>
  <si>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</si>
  <si>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</si>
  <si>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</si>
  <si>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</si>
  <si>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</si>
  <si>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</si>
  <si>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</si>
  <si>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</si>
  <si>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</si>
  <si>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</si>
  <si>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</si>
  <si>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</si>
  <si>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</si>
  <si>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</si>
  <si>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</si>
  <si>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</si>
  <si>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</si>
  <si>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</si>
  <si>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</si>
  <si>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</si>
  <si>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</si>
  <si>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</si>
  <si>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</si>
  <si>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</si>
  <si>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</si>
  <si>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</si>
  <si>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</si>
  <si>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</si>
  <si>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</si>
  <si>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</si>
  <si>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</si>
  <si>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</si>
  <si>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</si>
  <si>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</si>
  <si>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</si>
  <si>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</si>
  <si>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</si>
  <si>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</si>
  <si>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</si>
  <si>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</si>
  <si>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</si>
  <si>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</si>
  <si>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</si>
  <si>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</si>
  <si>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</si>
  <si>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</si>
  <si>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</si>
  <si>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</si>
  <si>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</si>
  <si>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</si>
  <si>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</si>
  <si>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</si>
  <si>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</si>
  <si>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</si>
  <si>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</si>
  <si>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</si>
  <si>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</si>
  <si>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</si>
  <si>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</si>
  <si>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</si>
  <si>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</si>
  <si>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</si>
  <si>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</si>
  <si>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</si>
  <si>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</si>
  <si>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</si>
  <si>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</si>
  <si>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</si>
  <si>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</si>
  <si>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</si>
  <si>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</si>
  <si>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</si>
  <si>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</si>
  <si>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</si>
  <si>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</si>
  <si>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</si>
  <si>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</si>
  <si>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</si>
  <si>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</si>
  <si>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</si>
  <si>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</si>
  <si>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</si>
  <si>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</si>
  <si>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</si>
  <si>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</si>
  <si>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</si>
  <si>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</si>
  <si>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</si>
  <si>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</si>
  <si>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</si>
  <si>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</si>
  <si>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</si>
  <si>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</si>
  <si>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</si>
  <si>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</si>
  <si>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</si>
  <si>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</si>
  <si>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</si>
  <si>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</si>
  <si>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</si>
  <si>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</si>
  <si>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</si>
  <si>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</si>
  <si>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</si>
  <si>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</si>
  <si>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</si>
  <si>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</si>
  <si>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</si>
  <si>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</si>
  <si>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</si>
  <si>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</si>
  <si>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</si>
  <si>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</si>
  <si>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</si>
  <si>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</si>
  <si>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</si>
  <si>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</si>
  <si>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</si>
  <si>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</si>
  <si>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</si>
  <si>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</si>
  <si>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</si>
  <si>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</si>
  <si>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</si>
  <si>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</si>
  <si>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</si>
  <si>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</si>
  <si>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</si>
  <si>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</si>
  <si>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</si>
  <si>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</si>
  <si>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</si>
  <si>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</si>
  <si>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</si>
  <si>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</si>
  <si>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</si>
  <si>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</si>
  <si>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</si>
  <si>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</si>
  <si>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</si>
  <si>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</si>
  <si>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</si>
  <si>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</si>
  <si>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</si>
  <si>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</si>
  <si>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</si>
  <si>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</si>
  <si>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</si>
  <si>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</si>
  <si>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</si>
  <si>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</si>
  <si>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</si>
  <si>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</si>
  <si>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</si>
  <si>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</si>
  <si>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</si>
  <si>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</si>
  <si>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</si>
  <si>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</si>
  <si>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</si>
  <si>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</si>
  <si>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</si>
  <si>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</si>
  <si>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</si>
  <si>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</si>
  <si>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</si>
  <si>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</si>
  <si>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</si>
  <si>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</si>
  <si>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</si>
  <si>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</si>
  <si>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</si>
  <si>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</si>
  <si>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</si>
  <si>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</si>
  <si>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</si>
  <si>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</si>
  <si>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</si>
  <si>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</si>
  <si>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</si>
  <si>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</si>
  <si>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</si>
  <si>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</si>
  <si>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</si>
  <si>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</si>
  <si>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</si>
  <si>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</si>
  <si>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</si>
  <si>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</si>
  <si>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</si>
  <si>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</si>
  <si>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</si>
  <si>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</si>
  <si>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</si>
  <si>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</si>
  <si>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</si>
  <si>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</si>
  <si>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</si>
  <si>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</si>
  <si>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</si>
  <si>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</si>
  <si>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</si>
  <si>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</si>
  <si>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</si>
  <si>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</si>
  <si>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</si>
  <si>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</si>
  <si>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</si>
  <si>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</si>
  <si>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</si>
  <si>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</si>
  <si>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</si>
  <si>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</si>
  <si>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</si>
  <si>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</si>
  <si>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</si>
  <si>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</si>
  <si>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</si>
  <si>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</si>
  <si>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</si>
  <si>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</si>
  <si>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</si>
  <si>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</si>
  <si>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</si>
  <si>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</si>
  <si>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</si>
  <si>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</si>
  <si>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</si>
  <si>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</si>
  <si>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</si>
  <si>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</si>
  <si>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</si>
  <si>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</si>
  <si>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</si>
  <si>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</si>
  <si>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</si>
  <si>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</si>
  <si>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</si>
  <si>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</si>
  <si>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</si>
  <si>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</si>
  <si>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</si>
  <si>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</si>
  <si>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</si>
  <si>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</si>
  <si>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</si>
  <si>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</si>
  <si>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</si>
  <si>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</si>
  <si>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</si>
  <si>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</si>
  <si>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</si>
  <si>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</si>
  <si>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</si>
  <si>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</si>
  <si>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</si>
  <si>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</si>
  <si>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</si>
  <si>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</si>
  <si>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</si>
  <si>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</si>
  <si>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</si>
  <si>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</si>
  <si>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</si>
  <si>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</si>
  <si>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</si>
  <si>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</si>
  <si>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</si>
  <si>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</si>
  <si>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</si>
  <si>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</si>
  <si>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</si>
  <si>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</si>
  <si>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</si>
  <si>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</si>
  <si>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</si>
  <si>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</si>
  <si>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</si>
  <si>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</si>
  <si>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</si>
  <si>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</si>
  <si>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</si>
  <si>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</si>
  <si>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</si>
  <si>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</si>
  <si>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</si>
  <si>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</si>
  <si>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</si>
  <si>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</si>
  <si>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</si>
  <si>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</si>
  <si>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</si>
  <si>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</si>
  <si>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</si>
  <si>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</si>
  <si>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</si>
  <si>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</si>
  <si>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</si>
  <si>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</si>
  <si>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</si>
  <si>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</si>
  <si>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</si>
  <si>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</si>
  <si>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</si>
  <si>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</si>
  <si>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</si>
  <si>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</si>
  <si>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</si>
  <si>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</si>
  <si>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</si>
  <si>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</si>
  <si>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</si>
  <si>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</si>
  <si>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</si>
  <si>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</si>
  <si>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</si>
  <si>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</si>
  <si>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</si>
  <si>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</si>
  <si>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</si>
  <si>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</si>
  <si>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</si>
  <si>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</si>
  <si>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</si>
  <si>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</si>
  <si>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</si>
  <si>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</si>
  <si>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</si>
  <si>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</si>
  <si>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</si>
  <si>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</si>
  <si>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</si>
  <si>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</si>
  <si>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</si>
  <si>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</si>
  <si>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</si>
  <si>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</si>
  <si>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</si>
  <si>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</si>
  <si>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</si>
  <si>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</si>
  <si>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</si>
  <si>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</si>
  <si>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</si>
  <si>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</si>
  <si>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</si>
  <si>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</si>
  <si>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</si>
  <si>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</si>
  <si>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</si>
  <si>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</si>
  <si>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</si>
  <si>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</si>
  <si>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</si>
  <si>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</si>
  <si>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</si>
  <si>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</si>
  <si>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</si>
  <si>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</si>
  <si>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</si>
  <si>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</si>
  <si>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</si>
  <si>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</si>
  <si>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</si>
  <si>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</si>
  <si>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</si>
  <si>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</si>
  <si>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</si>
  <si>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</si>
  <si>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</si>
  <si>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</si>
  <si>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</si>
  <si>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</si>
  <si>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</si>
  <si>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</si>
  <si>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</si>
  <si>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</si>
  <si>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</si>
  <si>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</si>
  <si>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</si>
  <si>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</si>
  <si>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</si>
  <si>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</si>
  <si>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</si>
  <si>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</si>
  <si>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</si>
  <si>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</si>
  <si>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</si>
  <si>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</si>
  <si>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</si>
  <si>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</si>
  <si>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</si>
  <si>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</si>
  <si>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</si>
  <si>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</si>
  <si>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</si>
  <si>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</si>
  <si>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</si>
  <si>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</si>
  <si>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</si>
  <si>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</si>
  <si>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</si>
  <si>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</si>
  <si>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</si>
  <si>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</si>
  <si>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</si>
  <si>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</si>
  <si>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</si>
  <si>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</si>
  <si>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</si>
  <si>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</si>
  <si>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</si>
  <si>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</si>
  <si>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</si>
  <si>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</si>
  <si>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</si>
  <si>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</si>
  <si>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</si>
  <si>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</si>
  <si>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</si>
  <si>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</si>
  <si>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</si>
  <si>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</si>
  <si>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</si>
  <si>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</si>
  <si>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</si>
  <si>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</si>
  <si>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</si>
  <si>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</si>
  <si>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</si>
  <si>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</si>
  <si>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</si>
  <si>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</si>
  <si>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</si>
  <si>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</si>
  <si>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</si>
  <si>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</si>
  <si>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</si>
  <si>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</si>
  <si>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</si>
  <si>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</si>
  <si>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</si>
  <si>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</si>
  <si>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</si>
  <si>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</si>
  <si>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</si>
  <si>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</si>
  <si>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</si>
  <si>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</si>
  <si>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</si>
  <si>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</si>
  <si>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</si>
  <si>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</si>
  <si>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</si>
  <si>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</si>
  <si>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</si>
  <si>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</si>
  <si>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</si>
  <si>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</si>
  <si>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</si>
  <si>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</si>
  <si>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</si>
  <si>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</si>
  <si>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</si>
  <si>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</si>
  <si>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</si>
  <si>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</si>
  <si>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</si>
  <si>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</si>
  <si>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</si>
  <si>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</si>
  <si>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</si>
  <si>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</si>
  <si>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</si>
  <si>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</si>
  <si>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</si>
  <si>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</si>
  <si>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</si>
  <si>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</si>
  <si>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</si>
  <si>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</si>
  <si>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</si>
  <si>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</si>
  <si>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</si>
  <si>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</si>
  <si>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</si>
  <si>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</si>
  <si>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</si>
  <si>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</si>
  <si>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</si>
  <si>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</si>
  <si>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</si>
  <si>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</si>
  <si>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</si>
  <si>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</si>
  <si>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</si>
  <si>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</si>
  <si>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</si>
  <si>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</si>
  <si>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</si>
  <si>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</si>
  <si>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</si>
  <si>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</si>
  <si>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</si>
  <si>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</si>
  <si>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</si>
  <si>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</si>
  <si>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</si>
  <si>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</si>
  <si>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</si>
  <si>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</si>
  <si>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</si>
  <si>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</si>
  <si>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</si>
  <si>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</si>
  <si>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</si>
  <si>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</si>
  <si>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</si>
  <si>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</si>
  <si>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</si>
  <si>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</si>
  <si>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</si>
  <si>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</si>
  <si>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</si>
  <si>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</si>
  <si>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</si>
  <si>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</si>
  <si>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</si>
  <si>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</si>
  <si>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</si>
  <si>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</si>
  <si>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</si>
  <si>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</si>
  <si>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</si>
  <si>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</si>
  <si>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</si>
  <si>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</si>
  <si>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</si>
  <si>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</si>
  <si>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</si>
  <si>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</si>
  <si>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</si>
  <si>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</si>
  <si>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</si>
  <si>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</si>
  <si>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</si>
  <si>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</si>
  <si>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</si>
  <si>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</si>
  <si>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</si>
  <si>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</si>
  <si>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</si>
  <si>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</si>
  <si>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</si>
  <si>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</si>
  <si>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</si>
  <si>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</si>
  <si>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</si>
  <si>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</si>
  <si>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</si>
  <si>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</si>
  <si>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</si>
  <si>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</si>
  <si>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</si>
  <si>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</si>
  <si>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</si>
  <si>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</si>
  <si>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</si>
  <si>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</si>
  <si>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</si>
  <si>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</si>
  <si>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</si>
  <si>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</si>
  <si>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</si>
  <si>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</si>
  <si>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</si>
  <si>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</si>
  <si>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</si>
  <si>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</si>
  <si>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</si>
  <si>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</si>
  <si>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</si>
  <si>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</si>
  <si>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</si>
  <si>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</si>
  <si>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</si>
  <si>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</si>
  <si>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</si>
  <si>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</si>
  <si>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</si>
  <si>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</si>
  <si>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</si>
  <si>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</si>
  <si>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</si>
  <si>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</si>
  <si>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</si>
  <si>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</si>
  <si>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</si>
  <si>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</si>
  <si>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</si>
  <si>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</si>
  <si>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</si>
  <si>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</si>
  <si>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</si>
  <si>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</si>
  <si>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</si>
  <si>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</si>
  <si>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</si>
  <si>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</si>
  <si>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</si>
  <si>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</si>
  <si>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</si>
  <si>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</si>
  <si>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</si>
  <si>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</si>
  <si>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</si>
  <si>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</si>
  <si>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</si>
  <si>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</si>
  <si>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</si>
  <si>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</si>
  <si>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</si>
  <si>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</si>
  <si>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</si>
  <si>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</si>
  <si>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</si>
  <si>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</si>
  <si>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</si>
  <si>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</si>
  <si>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</si>
  <si>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</si>
  <si>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</si>
  <si>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</si>
  <si>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</si>
  <si>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</si>
  <si>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</si>
  <si>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</si>
  <si>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</si>
  <si>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</si>
  <si>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</si>
  <si>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</si>
  <si>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</si>
  <si>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</si>
  <si>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</si>
  <si>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</si>
  <si>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</si>
  <si>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</si>
  <si>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</si>
  <si>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</si>
  <si>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</si>
  <si>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</si>
  <si>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</si>
  <si>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</si>
  <si>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</si>
  <si>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</si>
  <si>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</si>
  <si>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</si>
  <si>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</si>
  <si>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</si>
  <si>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</si>
  <si>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</si>
  <si>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</si>
  <si>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</si>
  <si>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</si>
  <si>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</si>
  <si>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</si>
  <si>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</si>
  <si>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</si>
  <si>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</si>
  <si>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</si>
  <si>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</si>
  <si>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</si>
  <si>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</si>
  <si>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</si>
  <si>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</si>
  <si>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</si>
  <si>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</si>
  <si>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</si>
  <si>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</si>
  <si>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</si>
  <si>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</si>
  <si>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</si>
  <si>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</si>
  <si>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</si>
  <si>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</si>
  <si>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</si>
  <si>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</si>
  <si>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</si>
  <si>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</si>
  <si>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</si>
  <si>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</si>
  <si>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</si>
  <si>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</si>
  <si>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</si>
  <si>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</si>
  <si>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</si>
  <si>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</si>
  <si>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</si>
  <si>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</si>
  <si>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</si>
  <si>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</si>
  <si>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</si>
  <si>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</si>
  <si>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</si>
  <si>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</si>
  <si>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</si>
  <si>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</si>
  <si>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</si>
  <si>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</si>
  <si>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</si>
  <si>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</si>
  <si>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</si>
  <si>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</si>
  <si>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</si>
  <si>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</si>
  <si>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</si>
  <si>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</si>
  <si>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</si>
  <si>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</si>
  <si>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</si>
  <si>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</si>
  <si>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</si>
  <si>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</si>
  <si>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</si>
  <si>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</si>
  <si>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</si>
  <si>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</si>
  <si>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</si>
  <si>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</si>
  <si>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</si>
  <si>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</si>
  <si>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</si>
  <si>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</si>
  <si>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</si>
  <si>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</si>
  <si>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</si>
  <si>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</si>
  <si>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</si>
  <si>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</si>
  <si>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</si>
  <si>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</si>
  <si>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</si>
  <si>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</si>
  <si>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</si>
  <si>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</si>
  <si>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</si>
  <si>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</si>
  <si>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</si>
  <si>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</si>
  <si>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</si>
  <si>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</si>
  <si>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</si>
  <si>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</si>
  <si>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</si>
  <si>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</si>
  <si>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</si>
  <si>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</si>
  <si>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</si>
  <si>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</si>
  <si>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</si>
  <si>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</si>
  <si>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</si>
  <si>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</si>
  <si>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</si>
  <si>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</si>
  <si>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</si>
  <si>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</si>
  <si>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</si>
  <si>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</si>
  <si>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</si>
  <si>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</si>
  <si>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</si>
  <si>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</si>
  <si>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</si>
  <si>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</si>
  <si>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</si>
  <si>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</si>
  <si>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</si>
  <si>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</si>
  <si>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</si>
  <si>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</si>
  <si>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</si>
  <si>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</si>
  <si>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</si>
  <si>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</si>
  <si>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</si>
  <si>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</si>
  <si>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</si>
  <si>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</si>
  <si>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</si>
  <si>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</si>
  <si>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</si>
  <si>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</si>
  <si>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</si>
  <si>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</si>
  <si>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</si>
  <si>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</si>
  <si>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</si>
  <si>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</si>
  <si>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</si>
  <si>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</si>
  <si>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</si>
  <si>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</si>
  <si>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</si>
  <si>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</si>
  <si>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</si>
  <si>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</si>
  <si>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</si>
  <si>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</si>
  <si>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</si>
  <si>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</si>
  <si>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</si>
  <si>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</si>
  <si>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</si>
  <si>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</si>
  <si>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</si>
  <si>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</si>
  <si>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</si>
  <si>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</si>
  <si>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</si>
  <si>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</si>
  <si>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</si>
  <si>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</si>
  <si>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</si>
  <si>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</si>
  <si>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</si>
  <si>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</si>
  <si>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</si>
  <si>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</si>
  <si>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</si>
  <si>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</si>
  <si>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</si>
  <si>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</si>
  <si>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</si>
  <si>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</si>
  <si>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</si>
  <si>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</si>
  <si>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</si>
  <si>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</si>
  <si>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</si>
  <si>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</si>
  <si>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</si>
  <si>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</si>
  <si>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</si>
  <si>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</si>
  <si>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</si>
  <si>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</si>
  <si>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</si>
  <si>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</si>
  <si>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</si>
  <si>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</si>
  <si>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</si>
  <si>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</si>
  <si>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</si>
  <si>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</si>
  <si>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</si>
  <si>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</si>
  <si>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</si>
  <si>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</si>
  <si>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</si>
  <si>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</si>
  <si>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</si>
  <si>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</si>
  <si>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</si>
  <si>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</si>
  <si>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</si>
  <si>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</si>
  <si>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</si>
  <si>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</si>
  <si>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</si>
  <si>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</si>
  <si>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</si>
  <si>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</si>
  <si>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</si>
  <si>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</si>
  <si>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</si>
  <si>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</si>
  <si>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</si>
  <si>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</si>
  <si>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</si>
  <si>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</si>
  <si>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</si>
  <si>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</si>
  <si>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</si>
  <si>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</si>
  <si>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</si>
  <si>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</si>
  <si>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</si>
  <si>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</si>
  <si>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</si>
  <si>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</si>
  <si>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</si>
  <si>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</si>
  <si>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</si>
  <si>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</si>
  <si>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</si>
  <si>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</si>
  <si>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</si>
  <si>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</si>
  <si>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</si>
  <si>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</si>
  <si>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</si>
  <si>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</si>
  <si>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</si>
  <si>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</si>
  <si>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</si>
  <si>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</si>
  <si>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</si>
  <si>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</si>
  <si>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</si>
  <si>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</si>
  <si>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</si>
  <si>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</si>
  <si>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</si>
  <si>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</si>
  <si>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</si>
  <si>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</si>
  <si>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</si>
  <si>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</si>
  <si>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</si>
  <si>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</si>
  <si>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</si>
  <si>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</si>
  <si>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</si>
  <si>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</si>
  <si>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</si>
  <si>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</si>
  <si>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</si>
  <si>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</si>
  <si>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</si>
  <si>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</si>
  <si>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</si>
  <si>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</si>
  <si>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</si>
  <si>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</si>
  <si>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</si>
  <si>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</si>
  <si>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</si>
  <si>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</si>
  <si>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</si>
  <si>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</si>
  <si>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</si>
  <si>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</si>
  <si>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</si>
  <si>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</si>
  <si>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</si>
  <si>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</si>
  <si>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</si>
  <si>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</si>
  <si>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</si>
  <si>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</si>
  <si>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</si>
  <si>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</si>
  <si>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</si>
  <si>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</si>
  <si>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</si>
  <si>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</si>
  <si>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</si>
  <si>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</si>
  <si>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</si>
  <si>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</si>
  <si>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</si>
  <si>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</si>
  <si>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</si>
  <si>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</si>
  <si>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</si>
  <si>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</si>
  <si>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</si>
  <si>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</si>
  <si>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</si>
  <si>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</si>
  <si>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</si>
  <si>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</si>
  <si>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</si>
  <si>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</si>
  <si>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</si>
  <si>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</si>
  <si>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</si>
  <si>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</si>
  <si>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</si>
  <si>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</si>
  <si>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</si>
  <si>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</si>
  <si>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</si>
  <si>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</si>
  <si>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</si>
  <si>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</si>
  <si>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</si>
  <si>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</si>
  <si>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</si>
  <si>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</si>
  <si>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</si>
  <si>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</si>
  <si>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</si>
  <si>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</si>
  <si>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</si>
  <si>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</si>
  <si>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</si>
  <si>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</si>
  <si>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</si>
  <si>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</si>
  <si>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</si>
  <si>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</si>
  <si>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</si>
  <si>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</si>
  <si>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</si>
  <si>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</si>
  <si>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</si>
  <si>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</si>
  <si>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</si>
  <si>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</si>
  <si>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</si>
  <si>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</si>
  <si>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</si>
  <si>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</si>
  <si>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</si>
  <si>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</si>
  <si>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</si>
  <si>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</si>
  <si>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</si>
  <si>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</si>
  <si>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</si>
  <si>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</si>
  <si>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</si>
  <si>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</si>
  <si>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</si>
  <si>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</si>
  <si>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</si>
  <si>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</si>
  <si>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</si>
  <si>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</si>
  <si>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</si>
  <si>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</si>
  <si>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</si>
  <si>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</si>
  <si>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</si>
  <si>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</si>
  <si>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</si>
  <si>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</si>
  <si>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</si>
  <si>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</si>
  <si>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</si>
  <si>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</si>
  <si>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</si>
  <si>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</si>
  <si>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</si>
  <si>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</si>
  <si>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</si>
  <si>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</si>
  <si>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</si>
  <si>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</si>
  <si>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</si>
  <si>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</si>
  <si>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</si>
  <si>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</si>
  <si>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</si>
  <si>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</si>
  <si>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</si>
  <si>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</si>
  <si>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</si>
  <si>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</si>
  <si>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</si>
  <si>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</si>
  <si>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</si>
  <si>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</si>
  <si>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</si>
  <si>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</si>
  <si>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</si>
  <si>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</si>
  <si>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</si>
  <si>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</si>
  <si>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</si>
  <si>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</si>
  <si>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</si>
  <si>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</si>
  <si>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</si>
  <si>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</si>
  <si>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</si>
  <si>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</si>
  <si>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</si>
  <si>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</si>
  <si>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</si>
  <si>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</si>
  <si>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</si>
  <si>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</si>
  <si>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</si>
  <si>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</si>
  <si>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</si>
  <si>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</si>
  <si>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</si>
  <si>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</si>
  <si>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</si>
  <si>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</si>
  <si>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</si>
  <si>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</si>
  <si>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</si>
  <si>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</si>
  <si>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</si>
  <si>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</si>
  <si>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</si>
  <si>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</si>
  <si>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</si>
  <si>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</si>
  <si>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</si>
  <si>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</si>
  <si>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</si>
  <si>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</si>
  <si>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</si>
  <si>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</si>
  <si>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</si>
  <si>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</si>
  <si>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</si>
  <si>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</si>
  <si>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</si>
  <si>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</si>
  <si>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</si>
  <si>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</si>
  <si>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</si>
  <si>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</si>
  <si>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</si>
  <si>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</si>
  <si>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</si>
  <si>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</si>
  <si>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</si>
  <si>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</si>
  <si>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</si>
  <si>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</si>
  <si>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</si>
  <si>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</si>
  <si>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</si>
  <si>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</si>
  <si>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</si>
  <si>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</si>
  <si>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</si>
  <si>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</si>
  <si>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</si>
  <si>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</si>
  <si>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</si>
  <si>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</si>
  <si>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</si>
  <si>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</si>
  <si>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</si>
  <si>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</si>
  <si>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</si>
  <si>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</si>
  <si>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</si>
  <si>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</si>
  <si>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</si>
  <si>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</si>
  <si>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</si>
  <si>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</si>
  <si>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</si>
  <si>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</si>
  <si>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</si>
  <si>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</si>
  <si>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</si>
  <si>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</si>
  <si>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</si>
  <si>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</si>
  <si>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</si>
  <si>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</si>
  <si>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</si>
  <si>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</si>
  <si>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</si>
  <si>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</si>
  <si>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</si>
  <si>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</si>
  <si>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</si>
  <si>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</si>
  <si>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</si>
  <si>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</si>
  <si>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</si>
  <si>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</si>
  <si>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</si>
  <si>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</si>
  <si>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</si>
  <si>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</si>
  <si>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</si>
  <si>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</si>
  <si>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</si>
  <si>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</si>
  <si>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</si>
  <si>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</si>
  <si>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</si>
  <si>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</si>
  <si>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</si>
  <si>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</si>
  <si>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</si>
  <si>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</si>
  <si>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</si>
  <si>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</si>
  <si>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</si>
  <si>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</si>
  <si>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</si>
  <si>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</si>
  <si>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</si>
  <si>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</si>
  <si>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</si>
  <si>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</si>
  <si>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</si>
  <si>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</si>
  <si>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</si>
  <si>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</si>
  <si>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</si>
  <si>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</si>
  <si>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</si>
  <si>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</si>
  <si>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</si>
  <si>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</si>
  <si>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</si>
  <si>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</si>
  <si>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</si>
  <si>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</si>
  <si>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</si>
  <si>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</si>
  <si>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</si>
  <si>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</si>
  <si>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</si>
  <si>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</si>
  <si>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</si>
  <si>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</si>
  <si>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</si>
  <si>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</si>
  <si>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</si>
  <si>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</si>
  <si>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</si>
  <si>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</si>
  <si>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</si>
  <si>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</si>
  <si>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</si>
  <si>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</si>
  <si>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</si>
  <si>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</si>
  <si>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</si>
  <si>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</si>
  <si>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</si>
  <si>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</si>
  <si>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</si>
  <si>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</si>
  <si>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</si>
  <si>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</si>
  <si>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</si>
  <si>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</si>
  <si>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</si>
  <si>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</si>
  <si>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</si>
  <si>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</si>
  <si>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</si>
  <si>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</si>
  <si>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</si>
  <si>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</si>
  <si>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</si>
  <si>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</si>
  <si>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</si>
  <si>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</si>
  <si>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</si>
  <si>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</si>
  <si>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</si>
  <si>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</si>
  <si>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</si>
  <si>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</si>
  <si>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</si>
  <si>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</si>
  <si>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</si>
  <si>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</si>
  <si>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</si>
  <si>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</si>
  <si>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</si>
  <si>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</si>
  <si>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</si>
  <si>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</si>
  <si>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</si>
  <si>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</si>
  <si>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</si>
  <si>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</si>
  <si>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</si>
  <si>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</si>
  <si>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</si>
  <si>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</si>
  <si>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</si>
  <si>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</si>
  <si>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</si>
  <si>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</si>
  <si>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</si>
  <si>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</si>
  <si>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</si>
  <si>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</si>
  <si>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</si>
  <si>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</si>
  <si>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</si>
  <si>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</si>
  <si>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</si>
  <si>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</si>
  <si>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</si>
  <si>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</si>
  <si>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</si>
  <si>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</si>
  <si>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</si>
  <si>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</si>
  <si>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</si>
  <si>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</si>
  <si>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</si>
  <si>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</si>
  <si>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</si>
  <si>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</si>
  <si>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</si>
  <si>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</si>
  <si>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</si>
  <si>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</si>
  <si>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</si>
  <si>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</si>
  <si>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</si>
  <si>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</si>
  <si>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</si>
  <si>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</si>
  <si>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</si>
  <si>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</si>
  <si>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</si>
  <si>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</si>
  <si>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</si>
  <si>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</si>
  <si>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</si>
  <si>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</si>
  <si>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</si>
  <si>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</si>
  <si>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</si>
  <si>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</si>
  <si>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</si>
  <si>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</si>
  <si>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</si>
  <si>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</si>
  <si>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</si>
  <si>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</si>
  <si>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</si>
  <si>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</si>
  <si>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</si>
  <si>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</si>
  <si>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</si>
  <si>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</si>
  <si>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</si>
  <si>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</si>
  <si>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</si>
  <si>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</si>
  <si>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</si>
  <si>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</si>
  <si>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</si>
  <si>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</si>
  <si>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</si>
  <si>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</si>
  <si>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</si>
  <si>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</si>
  <si>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</si>
  <si>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</si>
  <si>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</si>
  <si>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</si>
  <si>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</si>
  <si>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</si>
  <si>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</si>
  <si>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</si>
  <si>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</si>
  <si>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</si>
  <si>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</si>
  <si>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</si>
  <si>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</si>
  <si>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</si>
  <si>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</si>
  <si>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</si>
  <si>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</si>
  <si>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</si>
  <si>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</si>
  <si>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</si>
  <si>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</si>
  <si>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</si>
  <si>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</si>
  <si>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</si>
  <si>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</si>
  <si>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</si>
  <si>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</si>
  <si>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</si>
  <si>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</si>
  <si>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</si>
  <si>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</si>
  <si>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</si>
  <si>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</si>
  <si>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</si>
  <si>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</si>
  <si>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</si>
  <si>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</si>
  <si>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</si>
  <si>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</si>
  <si>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</si>
  <si>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</si>
  <si>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</si>
  <si>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</si>
  <si>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</si>
  <si>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</si>
  <si>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</si>
  <si>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</si>
  <si>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</si>
  <si>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</si>
  <si>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</si>
  <si>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</si>
  <si>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</si>
  <si>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</si>
  <si>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</si>
  <si>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</si>
  <si>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</si>
  <si>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</si>
  <si>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</si>
  <si>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</si>
  <si>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</si>
  <si>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</si>
  <si>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</si>
  <si>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</si>
  <si>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</si>
  <si>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</si>
  <si>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</si>
  <si>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</si>
  <si>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</si>
  <si>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</si>
  <si>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</si>
  <si>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</si>
  <si>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</si>
  <si>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</si>
  <si>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</si>
  <si>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</si>
  <si>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</si>
  <si>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</si>
  <si>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</si>
  <si>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</si>
  <si>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</si>
  <si>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</si>
  <si>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</si>
  <si>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</si>
  <si>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</si>
  <si>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</si>
  <si>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</si>
  <si>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</si>
  <si>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</si>
  <si>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</si>
  <si>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</si>
  <si>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</si>
  <si>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</si>
  <si>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</si>
  <si>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</si>
  <si>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</si>
  <si>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</si>
  <si>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</si>
  <si>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</si>
  <si>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</si>
  <si>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</si>
  <si>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</si>
  <si>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</si>
  <si>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</si>
  <si>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</si>
  <si>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</si>
  <si>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</si>
  <si>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</si>
  <si>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</si>
  <si>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</si>
  <si>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</si>
  <si>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</si>
  <si>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</si>
  <si>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</si>
  <si>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</si>
  <si>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</si>
  <si>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</si>
  <si>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</si>
  <si>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</si>
  <si>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</si>
  <si>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</si>
  <si>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</si>
  <si>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</si>
  <si>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</si>
  <si>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</si>
  <si>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</si>
  <si>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</si>
  <si>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</si>
  <si>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</si>
  <si>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</si>
  <si>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</si>
  <si>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</si>
  <si>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</si>
  <si>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</si>
  <si>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</si>
  <si>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</si>
  <si>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</si>
  <si>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</si>
  <si>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</si>
  <si>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</si>
  <si>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</si>
  <si>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</si>
  <si>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</si>
  <si>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</si>
  <si>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</si>
  <si>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</si>
  <si>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</si>
  <si>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</si>
  <si>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</si>
  <si>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</si>
  <si>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</si>
  <si>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</si>
  <si>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</si>
  <si>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</si>
  <si>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</si>
  <si>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</si>
  <si>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</si>
  <si>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</si>
  <si>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</si>
  <si>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</si>
  <si>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</si>
  <si>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</si>
  <si>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</si>
  <si>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</si>
  <si>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</si>
  <si>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</si>
  <si>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</si>
  <si>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</si>
  <si>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</si>
  <si>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</si>
  <si>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</si>
  <si>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</si>
  <si>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</si>
  <si>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</si>
  <si>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</si>
  <si>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</si>
  <si>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</si>
  <si>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</si>
  <si>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</si>
  <si>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</si>
  <si>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</si>
  <si>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</si>
  <si>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</si>
  <si>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</si>
  <si>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</si>
  <si>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</si>
  <si>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</si>
  <si>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</si>
  <si>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</si>
  <si>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</si>
  <si>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</si>
  <si>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</si>
  <si>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</si>
  <si>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</si>
  <si>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</si>
  <si>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</si>
  <si>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</si>
  <si>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</si>
  <si>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</si>
  <si>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</si>
  <si>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</si>
  <si>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</si>
  <si>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</si>
  <si>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</si>
  <si>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</si>
  <si>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</si>
  <si>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</si>
  <si>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</si>
  <si>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</si>
  <si>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</si>
  <si>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</si>
  <si>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</si>
  <si>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</si>
  <si>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</si>
  <si>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</si>
  <si>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</si>
  <si>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</si>
  <si>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</si>
  <si>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</si>
  <si>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</si>
  <si>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</si>
  <si>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</si>
  <si>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</si>
  <si>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</si>
  <si>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</si>
  <si>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</si>
  <si>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</si>
  <si>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</si>
  <si>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</si>
  <si>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</si>
  <si>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</si>
  <si>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</si>
  <si>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</si>
  <si>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</si>
  <si>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</si>
  <si>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</si>
  <si>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</si>
  <si>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</si>
  <si>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</si>
  <si>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</si>
  <si>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</si>
  <si>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</si>
  <si>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</si>
  <si>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</si>
  <si>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</si>
  <si>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</si>
  <si>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</si>
  <si>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</si>
  <si>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</si>
  <si>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</si>
  <si>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</si>
  <si>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</si>
  <si>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</si>
  <si>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</si>
  <si>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</si>
  <si>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</si>
  <si>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</si>
  <si>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</si>
  <si>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</si>
  <si>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</si>
  <si>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</si>
  <si>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</si>
  <si>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</si>
  <si>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</si>
  <si>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</si>
  <si>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</si>
  <si>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</si>
  <si>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</si>
  <si>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</si>
  <si>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</si>
  <si>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</si>
  <si>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</si>
  <si>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</si>
  <si>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</si>
  <si>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</si>
  <si>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</si>
  <si>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</si>
  <si>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</si>
  <si>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</si>
  <si>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</si>
  <si>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</si>
  <si>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</si>
  <si>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</si>
  <si>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</si>
  <si>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</si>
  <si>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</si>
  <si>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</si>
  <si>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</si>
  <si>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</si>
  <si>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</si>
  <si>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</si>
  <si>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</si>
  <si>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</si>
  <si>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</si>
  <si>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</si>
  <si>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</si>
  <si>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</si>
  <si>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</si>
  <si>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</si>
  <si>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</si>
  <si>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</si>
  <si>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</si>
  <si>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</si>
  <si>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</si>
  <si>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</si>
  <si>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</si>
  <si>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</si>
  <si>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</si>
  <si>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</si>
  <si>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</si>
  <si>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</si>
  <si>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</si>
  <si>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</si>
  <si>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</si>
  <si>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</si>
  <si>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</si>
  <si>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</si>
  <si>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</si>
  <si>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</si>
  <si>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</si>
  <si>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</si>
  <si>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</si>
  <si>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</si>
  <si>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</si>
  <si>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</si>
  <si>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</si>
  <si>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</si>
  <si>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</si>
  <si>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</si>
  <si>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</si>
  <si>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</si>
  <si>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</si>
  <si>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</si>
  <si>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</si>
  <si>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</si>
  <si>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</si>
  <si>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</si>
  <si>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</si>
  <si>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</si>
  <si>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</si>
  <si>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</si>
  <si>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</si>
  <si>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</si>
  <si>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</si>
  <si>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</si>
  <si>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</si>
  <si>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</si>
  <si>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</si>
  <si>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</si>
  <si>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</si>
  <si>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</si>
  <si>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</si>
  <si>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</si>
  <si>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</si>
  <si>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</si>
  <si>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</si>
  <si>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</si>
  <si>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</si>
  <si>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</si>
  <si>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</si>
  <si>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</si>
  <si>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</si>
  <si>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</si>
  <si>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</si>
  <si>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</si>
  <si>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</si>
  <si>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</si>
  <si>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</si>
  <si>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</si>
  <si>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</si>
  <si>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</si>
  <si>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</si>
  <si>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</si>
  <si>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</si>
  <si>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</si>
  <si>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</si>
  <si>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</si>
  <si>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</si>
  <si>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</si>
  <si>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</si>
  <si>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</si>
  <si>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</si>
  <si>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</si>
  <si>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</si>
  <si>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</si>
  <si>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</si>
  <si>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</si>
  <si>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</si>
  <si>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</si>
  <si>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</si>
  <si>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</si>
  <si>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</si>
  <si>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</si>
  <si>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</si>
  <si>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</si>
  <si>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</si>
  <si>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</si>
  <si>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</si>
  <si>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</si>
  <si>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</si>
  <si>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</si>
  <si>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</si>
  <si>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</si>
  <si>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</si>
  <si>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</si>
  <si>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</si>
  <si>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</si>
  <si>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</si>
  <si>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</si>
  <si>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</si>
  <si>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</si>
  <si>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</si>
  <si>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</si>
  <si>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</si>
  <si>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</si>
  <si>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</si>
  <si>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</si>
  <si>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</si>
  <si>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</si>
  <si>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</si>
  <si>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</si>
  <si>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</si>
  <si>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</si>
  <si>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</si>
  <si>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</si>
  <si>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</si>
  <si>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</si>
  <si>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</si>
  <si>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</si>
  <si>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</si>
  <si>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</si>
  <si>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</si>
  <si>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</si>
  <si>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</si>
  <si>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</si>
  <si>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</si>
  <si>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</si>
  <si>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</si>
  <si>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</si>
  <si>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</si>
  <si>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</si>
  <si>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</si>
  <si>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</si>
  <si>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</si>
  <si>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</si>
  <si>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</si>
  <si>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</si>
  <si>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</si>
  <si>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</si>
  <si>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</si>
  <si>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</si>
  <si>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</si>
  <si>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</si>
  <si>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</si>
  <si>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</si>
  <si>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</si>
  <si>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</si>
  <si>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</si>
  <si>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</si>
  <si>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</si>
  <si>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</si>
  <si>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</si>
  <si>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</si>
  <si>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</si>
  <si>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</si>
  <si>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</si>
  <si>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</si>
  <si>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</si>
  <si>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</si>
  <si>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</si>
  <si>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</si>
  <si>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</si>
  <si>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</si>
  <si>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</si>
  <si>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</si>
  <si>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</si>
  <si>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</si>
  <si>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</si>
  <si>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</si>
  <si>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</si>
  <si>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</si>
  <si>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</si>
  <si>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</si>
  <si>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</si>
  <si>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</si>
  <si>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</si>
  <si>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</si>
  <si>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</si>
  <si>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</si>
  <si>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</si>
  <si>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</si>
  <si>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</si>
  <si>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</si>
  <si>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</si>
  <si>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</si>
  <si>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</si>
  <si>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</si>
  <si>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</si>
  <si>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</si>
  <si>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</si>
  <si>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</si>
  <si>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</si>
  <si>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</si>
  <si>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</si>
  <si>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</si>
  <si>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</si>
  <si>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</si>
  <si>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</si>
  <si>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</si>
  <si>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</si>
  <si>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</si>
  <si>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</si>
  <si>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</si>
  <si>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</si>
  <si>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</si>
  <si>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</si>
  <si>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</si>
  <si>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</si>
  <si>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</si>
  <si>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</si>
  <si>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</si>
  <si>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</si>
  <si>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</si>
  <si>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</si>
  <si>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</si>
  <si>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</si>
  <si>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</si>
  <si>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</si>
  <si>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</si>
  <si>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</si>
  <si>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</si>
  <si>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</si>
  <si>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</si>
  <si>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</si>
  <si>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</si>
  <si>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</si>
  <si>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</si>
  <si>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</si>
  <si>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</si>
  <si>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</si>
  <si>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</si>
  <si>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</si>
  <si>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</si>
  <si>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</si>
  <si>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</si>
  <si>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</si>
  <si>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</si>
  <si>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</si>
  <si>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</si>
  <si>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</si>
  <si>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</si>
  <si>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</si>
  <si>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</si>
  <si>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</si>
  <si>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</si>
  <si>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</si>
  <si>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</si>
  <si>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</si>
  <si>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</si>
  <si>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</si>
  <si>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</si>
  <si>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</si>
  <si>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</si>
  <si>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</si>
  <si>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</si>
  <si>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</si>
  <si>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</si>
  <si>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</si>
  <si>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</si>
  <si>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</si>
  <si>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</si>
  <si>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</si>
  <si>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</si>
  <si>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</si>
  <si>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</si>
  <si>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</si>
  <si>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</si>
  <si>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</si>
  <si>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</si>
  <si>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</si>
  <si>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</si>
  <si>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</si>
  <si>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</si>
  <si>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</si>
  <si>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</si>
  <si>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</si>
  <si>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</si>
  <si>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</si>
  <si>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</si>
  <si>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</si>
  <si>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</si>
  <si>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</si>
  <si>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</si>
  <si>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</si>
  <si>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</si>
  <si>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</si>
  <si>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</si>
  <si>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</si>
  <si>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</si>
  <si>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</si>
  <si>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</si>
  <si>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</si>
  <si>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</si>
  <si>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</si>
  <si>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</si>
  <si>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</si>
  <si>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</si>
  <si>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</si>
  <si>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</si>
  <si>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</si>
  <si>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</si>
  <si>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</si>
  <si>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</si>
  <si>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</si>
  <si>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</si>
  <si>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</si>
  <si>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</si>
  <si>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</si>
  <si>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</si>
  <si>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</si>
  <si>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</si>
  <si>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</si>
  <si>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</si>
  <si>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</si>
  <si>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</si>
  <si>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</si>
  <si>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</si>
  <si>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</si>
  <si>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</si>
  <si>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</si>
  <si>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</si>
  <si>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</si>
  <si>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</si>
  <si>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</si>
  <si>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</si>
  <si>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</si>
  <si>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</si>
  <si>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</si>
  <si>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</si>
  <si>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</si>
  <si>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</si>
  <si>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</si>
  <si>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</si>
  <si>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</si>
  <si>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</si>
  <si>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</si>
  <si>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</si>
  <si>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</si>
  <si>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</si>
  <si>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</si>
  <si>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</si>
  <si>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</si>
  <si>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</si>
  <si>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</si>
  <si>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</si>
  <si>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</si>
  <si>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</si>
  <si>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</si>
  <si>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</si>
  <si>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</si>
  <si>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</si>
  <si>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</si>
  <si>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</si>
  <si>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</si>
  <si>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</si>
  <si>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</si>
  <si>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</si>
  <si>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</si>
  <si>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</si>
  <si>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</si>
  <si>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</si>
  <si>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</si>
  <si>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</si>
  <si>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</si>
  <si>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</si>
  <si>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</si>
  <si>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</si>
  <si>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</si>
  <si>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</si>
  <si>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</si>
  <si>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</si>
  <si>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</si>
  <si>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</si>
  <si>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</si>
  <si>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</si>
  <si>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</si>
  <si>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</si>
  <si>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</si>
  <si>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</si>
  <si>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</si>
  <si>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</si>
  <si>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</si>
  <si>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</si>
  <si>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</si>
  <si>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</si>
  <si>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</si>
  <si>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</si>
  <si>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</si>
  <si>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</si>
  <si>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</si>
  <si>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</si>
  <si>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</si>
  <si>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</si>
  <si>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</si>
  <si>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</si>
  <si>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</si>
  <si>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</si>
  <si>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</si>
  <si>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</si>
  <si>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</si>
  <si>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</si>
  <si>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</si>
  <si>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</si>
  <si>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</si>
  <si>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</si>
  <si>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</si>
  <si>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</si>
  <si>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</si>
  <si>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</si>
  <si>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</si>
  <si>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</si>
  <si>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</si>
  <si>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</si>
  <si>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</si>
  <si>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</si>
  <si>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</si>
  <si>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</si>
  <si>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</si>
  <si>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</si>
  <si>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</si>
  <si>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</si>
  <si>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</si>
  <si>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</si>
  <si>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</si>
  <si>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</si>
  <si>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</si>
  <si>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</si>
  <si>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</si>
  <si>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</si>
  <si>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</si>
  <si>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</si>
  <si>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</si>
  <si>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</si>
  <si>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</si>
  <si>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</si>
  <si>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</si>
  <si>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</si>
  <si>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</si>
  <si>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</si>
  <si>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</si>
  <si>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</si>
  <si>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</si>
  <si>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</si>
  <si>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</si>
  <si>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</si>
  <si>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</si>
  <si>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</si>
  <si>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</si>
  <si>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</si>
  <si>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</si>
  <si>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</si>
  <si>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</si>
  <si>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</si>
  <si>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</si>
  <si>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</si>
  <si>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</si>
  <si>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</si>
  <si>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</si>
  <si>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</si>
  <si>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</si>
  <si>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</si>
  <si>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</si>
  <si>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</si>
  <si>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</si>
  <si>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</si>
  <si>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</si>
  <si>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</si>
  <si>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</si>
  <si>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</si>
  <si>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</si>
  <si>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</si>
  <si>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</si>
  <si>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</si>
  <si>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</si>
  <si>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</si>
  <si>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</si>
  <si>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</si>
  <si>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</si>
  <si>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</si>
  <si>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</si>
  <si>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</si>
  <si>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</si>
  <si>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</si>
  <si>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</si>
  <si>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</si>
  <si>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</si>
  <si>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</si>
  <si>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</si>
  <si>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</si>
  <si>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</si>
  <si>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</si>
  <si>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</si>
  <si>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</si>
  <si>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</si>
  <si>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</si>
  <si>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</si>
  <si>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</si>
  <si>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</si>
  <si>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</si>
  <si>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</si>
  <si>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</si>
  <si>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</si>
  <si>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</si>
  <si>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</si>
  <si>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</si>
  <si>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</si>
  <si>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</si>
  <si>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</si>
  <si>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</si>
  <si>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</si>
  <si>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</si>
  <si>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</si>
  <si>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</si>
  <si>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</si>
  <si>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</si>
  <si>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</si>
  <si>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</si>
  <si>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</si>
  <si>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</si>
  <si>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</si>
  <si>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</si>
  <si>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</si>
  <si>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</si>
  <si>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</si>
  <si>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</si>
  <si>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</si>
  <si>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</si>
  <si>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</si>
  <si>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</si>
  <si>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</si>
  <si>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</si>
  <si>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</si>
  <si>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</si>
  <si>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</si>
  <si>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</si>
  <si>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</si>
  <si>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</si>
  <si>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</si>
  <si>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</si>
  <si>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</si>
  <si>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</si>
  <si>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</si>
  <si>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</si>
  <si>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</si>
  <si>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</si>
  <si>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</si>
  <si>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</si>
  <si>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</si>
  <si>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</si>
  <si>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</si>
  <si>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</si>
  <si>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</si>
  <si>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</si>
  <si>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</si>
  <si>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</si>
  <si>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</si>
  <si>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</si>
  <si>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</si>
  <si>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</si>
  <si>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</si>
  <si>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</si>
  <si>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</si>
  <si>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</si>
  <si>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</si>
  <si>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</si>
  <si>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</si>
  <si>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</si>
  <si>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</si>
  <si>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</si>
  <si>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</si>
  <si>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</si>
  <si>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</si>
  <si>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</si>
  <si>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</si>
  <si>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</si>
  <si>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</si>
  <si>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</si>
  <si>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</si>
  <si>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</si>
  <si>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</si>
  <si>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</si>
  <si>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</si>
  <si>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</si>
  <si>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</si>
  <si>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</si>
  <si>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</si>
  <si>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</si>
  <si>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</si>
  <si>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</si>
  <si>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</si>
  <si>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</si>
  <si>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</si>
  <si>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</si>
  <si>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</si>
  <si>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</si>
  <si>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</si>
  <si>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</si>
  <si>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</si>
  <si>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</si>
  <si>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</si>
  <si>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</si>
  <si>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</si>
  <si>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</si>
  <si>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</si>
  <si>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</si>
  <si>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</si>
  <si>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</si>
  <si>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</si>
  <si>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</si>
  <si>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</si>
  <si>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</si>
  <si>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</si>
  <si>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</si>
  <si>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</si>
  <si>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</si>
  <si>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</si>
  <si>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</si>
  <si>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</si>
  <si>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</si>
  <si>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</si>
  <si>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</si>
  <si>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</si>
  <si>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</si>
  <si>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</si>
  <si>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</si>
  <si>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</si>
  <si>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</si>
  <si>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</si>
  <si>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</si>
  <si>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</si>
  <si>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</si>
  <si>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</si>
  <si>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</si>
  <si>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</si>
  <si>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</si>
  <si>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</si>
  <si>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</si>
  <si>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</si>
  <si>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</si>
  <si>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</si>
  <si>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</si>
  <si>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</si>
  <si>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</si>
  <si>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</si>
  <si>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</si>
  <si>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</si>
  <si>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</si>
  <si>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</si>
  <si>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</si>
  <si>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</si>
  <si>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</si>
  <si>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</si>
  <si>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</si>
  <si>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</si>
  <si>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</si>
  <si>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</si>
  <si>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</si>
  <si>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</si>
  <si>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</si>
  <si>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</si>
  <si>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</si>
  <si>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</si>
  <si>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</si>
  <si>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</si>
  <si>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</si>
  <si>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</si>
  <si>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</si>
  <si>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</si>
  <si>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</si>
  <si>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</si>
  <si>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</si>
  <si>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</si>
  <si>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</si>
  <si>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</si>
  <si>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</si>
  <si>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</si>
  <si>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</si>
  <si>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</si>
  <si>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</si>
  <si>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</si>
  <si>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</si>
  <si>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</si>
  <si>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</si>
  <si>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</si>
  <si>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</si>
  <si>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</si>
  <si>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</si>
  <si>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</si>
  <si>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</si>
  <si>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</si>
  <si>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</si>
  <si>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</si>
  <si>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</si>
  <si>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</si>
  <si>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</si>
  <si>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</si>
  <si>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</si>
  <si>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</si>
  <si>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</si>
  <si>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</si>
  <si>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</si>
  <si>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</si>
  <si>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</si>
  <si>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</si>
  <si>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</si>
  <si>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</si>
  <si>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</si>
  <si>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</si>
  <si>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</si>
  <si>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</si>
  <si>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</si>
  <si>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</si>
  <si>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</si>
  <si>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</si>
  <si>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</si>
  <si>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</si>
  <si>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</si>
  <si>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</si>
  <si>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</si>
  <si>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</si>
  <si>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</si>
  <si>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</si>
  <si>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</si>
  <si>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</si>
  <si>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</si>
  <si>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</si>
  <si>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</si>
  <si>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</si>
  <si>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</si>
  <si>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</si>
  <si>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</si>
  <si>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</si>
  <si>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</si>
  <si>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</si>
  <si>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</si>
  <si>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</si>
  <si>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</si>
  <si>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</si>
  <si>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</si>
  <si>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</si>
  <si>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</si>
  <si>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</si>
  <si>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</si>
  <si>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</si>
  <si>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</si>
  <si>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</si>
  <si>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</si>
  <si>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</si>
  <si>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</si>
  <si>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</si>
  <si>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</si>
  <si>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</si>
  <si>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</si>
  <si>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</si>
  <si>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</si>
  <si>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</si>
  <si>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</si>
  <si>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</si>
  <si>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</si>
  <si>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</si>
  <si>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</si>
  <si>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</si>
  <si>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</si>
  <si>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</si>
  <si>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</si>
  <si>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</si>
  <si>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</si>
  <si>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</si>
  <si>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</si>
  <si>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</si>
  <si>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</si>
  <si>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</si>
  <si>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</si>
  <si>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</si>
  <si>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</si>
  <si>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</si>
  <si>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</si>
  <si>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</si>
  <si>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</si>
  <si>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</si>
  <si>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</si>
  <si>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</si>
  <si>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</si>
  <si>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</si>
  <si>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</si>
  <si>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</si>
  <si>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</si>
  <si>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</si>
  <si>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</si>
  <si>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</si>
  <si>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</si>
  <si>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</si>
  <si>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</si>
  <si>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</si>
  <si>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</si>
  <si>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</si>
  <si>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</si>
  <si>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</si>
  <si>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</si>
  <si>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</si>
  <si>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</si>
  <si>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</si>
  <si>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</si>
  <si>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</si>
  <si>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</si>
  <si>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</si>
  <si>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</si>
  <si>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</si>
  <si>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</si>
  <si>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</si>
  <si>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</si>
  <si>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</si>
  <si>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</si>
  <si>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</si>
  <si>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</si>
  <si>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</si>
  <si>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</si>
  <si>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</si>
  <si>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</si>
  <si>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</si>
  <si>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</si>
  <si>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</si>
  <si>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</si>
  <si>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</si>
  <si>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</si>
  <si>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</si>
  <si>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</si>
  <si>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</si>
  <si>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</si>
  <si>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</si>
  <si>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</si>
  <si>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</si>
  <si>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</si>
  <si>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</si>
  <si>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</si>
  <si>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</si>
  <si>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</si>
  <si>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</si>
  <si>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</si>
  <si>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</si>
  <si>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</si>
  <si>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</si>
  <si>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</si>
  <si>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</si>
  <si>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</si>
  <si>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</si>
  <si>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</si>
  <si>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</si>
  <si>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</si>
  <si>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</si>
  <si>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</si>
  <si>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</si>
  <si>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</si>
  <si>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</si>
  <si>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</si>
  <si>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</si>
  <si>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</si>
  <si>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</si>
  <si>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</si>
  <si>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</si>
  <si>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</si>
  <si>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</si>
  <si>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</si>
  <si>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</si>
  <si>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</si>
  <si>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</si>
  <si>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</si>
  <si>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</si>
  <si>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</si>
  <si>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</si>
  <si>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</si>
  <si>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</si>
  <si>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</si>
  <si>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</si>
  <si>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</si>
  <si>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</si>
  <si>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</si>
  <si>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</si>
  <si>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</si>
  <si>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</si>
  <si>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</si>
  <si>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</si>
  <si>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</si>
  <si>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</si>
  <si>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</si>
  <si>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</si>
  <si>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</si>
  <si>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</si>
  <si>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</si>
  <si>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</si>
  <si>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</si>
  <si>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</si>
  <si>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</si>
  <si>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</si>
  <si>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</si>
  <si>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</si>
  <si>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</si>
  <si>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</si>
  <si>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</si>
  <si>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</si>
  <si>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</si>
  <si>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</si>
  <si>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</si>
  <si>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</si>
  <si>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</si>
  <si>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</si>
  <si>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</si>
  <si>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</si>
  <si>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</si>
  <si>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</si>
  <si>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</si>
  <si>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</si>
  <si>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</si>
  <si>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</si>
  <si>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</si>
  <si>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</si>
  <si>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</si>
  <si>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</si>
  <si>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</si>
  <si>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</si>
  <si>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</si>
  <si>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</si>
  <si>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</si>
  <si>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</si>
  <si>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</si>
  <si>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</si>
  <si>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</si>
  <si>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</si>
  <si>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</si>
  <si>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</si>
  <si>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</si>
  <si>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</si>
  <si>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</si>
  <si>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</si>
  <si>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</si>
  <si>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</si>
  <si>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</si>
  <si>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</si>
  <si>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</si>
  <si>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</si>
  <si>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</si>
  <si>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</si>
  <si>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</si>
  <si>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</si>
  <si>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</si>
  <si>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</si>
  <si>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</si>
  <si>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</si>
  <si>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</si>
  <si>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</si>
  <si>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</si>
  <si>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</si>
  <si>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</si>
  <si>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</si>
  <si>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</si>
  <si>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</si>
  <si>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</si>
  <si>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</si>
  <si>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</si>
  <si>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</si>
  <si>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</si>
  <si>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</si>
  <si>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</si>
  <si>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</si>
  <si>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</si>
  <si>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</si>
  <si>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</si>
  <si>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</si>
  <si>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</si>
  <si>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</si>
  <si>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</si>
  <si>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</si>
  <si>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</si>
  <si>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</si>
  <si>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</si>
  <si>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</si>
  <si>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</si>
  <si>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</si>
  <si>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</si>
  <si>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</si>
  <si>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</si>
  <si>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</si>
  <si>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</si>
  <si>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</si>
  <si>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</si>
  <si>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</si>
  <si>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</si>
  <si>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</si>
  <si>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</si>
  <si>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</si>
  <si>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</si>
  <si>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</si>
  <si>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</si>
  <si>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</si>
  <si>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</si>
  <si>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</si>
  <si>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</si>
  <si>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</si>
  <si>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</si>
  <si>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</si>
  <si>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</si>
  <si>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</si>
  <si>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</si>
  <si>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</si>
  <si>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</si>
  <si>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</si>
  <si>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</si>
  <si>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</si>
  <si>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</si>
  <si>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</si>
  <si>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</si>
  <si>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</si>
  <si>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</si>
  <si>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</si>
  <si>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</si>
  <si>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</si>
  <si>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</si>
  <si>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</si>
  <si>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</si>
  <si>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</si>
  <si>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</si>
  <si>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</si>
  <si>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</si>
  <si>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</si>
  <si>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</si>
  <si>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</si>
  <si>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</si>
  <si>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</si>
  <si>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</si>
  <si>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</si>
  <si>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</si>
  <si>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</si>
  <si>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</si>
  <si>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</si>
  <si>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</si>
  <si>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</si>
  <si>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</si>
  <si>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</si>
  <si>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</si>
  <si>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</si>
  <si>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</si>
  <si>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</si>
  <si>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</si>
  <si>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</si>
  <si>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</si>
  <si>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</si>
  <si>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</si>
  <si>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</si>
  <si>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</si>
  <si>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</si>
  <si>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</si>
  <si>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</si>
  <si>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</si>
  <si>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</si>
  <si>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</si>
  <si>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</si>
  <si>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</si>
  <si>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</si>
  <si>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</si>
  <si>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</si>
  <si>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</si>
  <si>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</si>
  <si>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</si>
  <si>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</si>
  <si>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</si>
  <si>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</si>
  <si>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</si>
  <si>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</si>
  <si>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</si>
  <si>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</si>
  <si>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</si>
  <si>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</si>
  <si>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</si>
  <si>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</si>
  <si>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</si>
  <si>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</si>
  <si>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</si>
  <si>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</si>
  <si>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</si>
  <si>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</si>
  <si>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</si>
  <si>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</si>
  <si>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</si>
  <si>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</si>
  <si>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</si>
  <si>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</si>
  <si>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</si>
  <si>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</si>
  <si>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</si>
  <si>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</si>
  <si>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</si>
  <si>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</si>
  <si>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</si>
  <si>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</si>
  <si>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</si>
  <si>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</si>
  <si>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</si>
  <si>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</si>
  <si>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</si>
  <si>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</si>
  <si>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</si>
  <si>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</si>
  <si>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</si>
  <si>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</si>
  <si>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</si>
  <si>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</si>
  <si>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</si>
  <si>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</si>
  <si>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</si>
  <si>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</si>
  <si>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</si>
  <si>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</si>
  <si>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</si>
  <si>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</si>
  <si>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</si>
  <si>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</si>
  <si>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</si>
  <si>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</si>
  <si>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</si>
  <si>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</si>
  <si>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</si>
  <si>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</si>
  <si>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</si>
  <si>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</si>
  <si>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</si>
  <si>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</si>
  <si>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</si>
  <si>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</si>
  <si>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</si>
  <si>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</si>
  <si>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</si>
  <si>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</si>
  <si>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</si>
  <si>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</si>
  <si>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</si>
  <si>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</si>
  <si>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</si>
  <si>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</si>
  <si>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</si>
  <si>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</si>
  <si>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</si>
  <si>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</si>
  <si>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</si>
  <si>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</si>
  <si>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</si>
  <si>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</si>
  <si>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</si>
  <si>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</si>
  <si>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</si>
  <si>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</si>
  <si>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</si>
  <si>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</si>
  <si>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</si>
  <si>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</si>
  <si>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</si>
  <si>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</si>
  <si>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</si>
  <si>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</si>
  <si>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</si>
  <si>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</si>
  <si>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</si>
  <si>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</si>
  <si>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</si>
  <si>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</si>
  <si>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</si>
  <si>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</si>
  <si>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</si>
  <si>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</si>
  <si>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</si>
  <si>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</si>
  <si>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</si>
  <si>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</si>
  <si>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</si>
  <si>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</si>
  <si>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</si>
  <si>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</si>
  <si>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</si>
  <si>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</si>
  <si>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</si>
  <si>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</si>
  <si>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</si>
  <si>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</si>
  <si>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</si>
  <si>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</si>
  <si>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</si>
  <si>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</si>
  <si>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</si>
  <si>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</si>
  <si>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</si>
  <si>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</si>
  <si>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</si>
  <si>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</si>
  <si>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</si>
  <si>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</si>
  <si>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</si>
  <si>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</si>
  <si>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</si>
  <si>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</si>
  <si>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</si>
  <si>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</si>
  <si>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</si>
  <si>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</si>
  <si>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</si>
  <si>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</si>
  <si>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</si>
  <si>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</si>
  <si>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</si>
  <si>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</si>
  <si>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</si>
  <si>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</si>
  <si>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</si>
  <si>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</si>
  <si>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</si>
  <si>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</si>
  <si>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</si>
  <si>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</si>
  <si>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</si>
  <si>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</si>
  <si>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</si>
  <si>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</si>
  <si>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</si>
  <si>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</si>
  <si>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</si>
  <si>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</si>
  <si>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</si>
  <si>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</si>
  <si>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</si>
  <si>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</si>
  <si>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</si>
  <si>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</si>
  <si>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</si>
  <si>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</si>
  <si>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</si>
  <si>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</si>
  <si>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</si>
  <si>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</si>
  <si>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</si>
  <si>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</si>
  <si>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</si>
  <si>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</si>
  <si>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</si>
  <si>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</si>
  <si>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</si>
  <si>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</si>
  <si>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</si>
  <si>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</si>
  <si>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</si>
  <si>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</si>
  <si>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</si>
  <si>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</si>
  <si>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</si>
  <si>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</si>
  <si>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</si>
  <si>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</si>
  <si>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</si>
  <si>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</si>
  <si>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</si>
  <si>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</si>
  <si>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</si>
  <si>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</si>
  <si>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</si>
  <si>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</si>
  <si>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</si>
  <si>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</si>
  <si>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</si>
  <si>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</si>
  <si>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</si>
  <si>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</si>
  <si>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</si>
  <si>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</si>
  <si>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</si>
  <si>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</si>
  <si>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</si>
  <si>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</si>
  <si>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</si>
  <si>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</si>
  <si>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</si>
  <si>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</si>
  <si>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</si>
  <si>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</si>
  <si>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</si>
  <si>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</si>
  <si>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</si>
  <si>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</si>
  <si>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</si>
  <si>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</si>
  <si>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</si>
  <si>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</si>
  <si>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</si>
  <si>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</si>
  <si>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</si>
  <si>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</si>
  <si>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</si>
  <si>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</si>
  <si>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</si>
  <si>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</si>
  <si>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</si>
  <si>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</si>
  <si>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</si>
  <si>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</si>
  <si>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</si>
  <si>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</si>
  <si>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</si>
  <si>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</si>
  <si>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</si>
  <si>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</si>
  <si>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</si>
  <si>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</si>
  <si>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</si>
  <si>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</si>
  <si>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</si>
  <si>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</si>
  <si>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</si>
  <si>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</si>
  <si>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</si>
  <si>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</si>
  <si>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</si>
  <si>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</si>
  <si>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</si>
  <si>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</si>
  <si>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</si>
  <si>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</si>
  <si>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</si>
  <si>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</si>
  <si>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</si>
  <si>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</si>
  <si>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</si>
  <si>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</si>
  <si>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</si>
  <si>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</si>
  <si>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</si>
  <si>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</si>
  <si>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</si>
  <si>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</si>
  <si>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</si>
  <si>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</si>
  <si>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</si>
  <si>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</si>
  <si>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</si>
  <si>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</si>
  <si>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</si>
  <si>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</si>
  <si>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</si>
  <si>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</si>
  <si>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</si>
  <si>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</si>
  <si>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</si>
  <si>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</si>
  <si>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</si>
  <si>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</si>
  <si>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</si>
  <si>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</si>
  <si>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</si>
  <si>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</si>
  <si>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</si>
  <si>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</si>
  <si>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</si>
  <si>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</si>
  <si>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</si>
  <si>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</si>
  <si>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</si>
  <si>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</si>
  <si>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</si>
  <si>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</si>
  <si>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</si>
  <si>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</si>
  <si>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</si>
  <si>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</si>
  <si>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</si>
  <si>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</si>
  <si>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</si>
  <si>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</si>
  <si>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</si>
  <si>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</si>
  <si>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</si>
  <si>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</si>
  <si>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</si>
  <si>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</si>
  <si>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</si>
  <si>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</si>
  <si>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</si>
  <si>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</si>
  <si>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</si>
  <si>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</si>
  <si>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</si>
  <si>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</si>
  <si>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</si>
  <si>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</si>
  <si>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</si>
  <si>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</si>
  <si>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</si>
  <si>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</si>
  <si>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</si>
  <si>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</si>
  <si>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</si>
  <si>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</si>
  <si>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</si>
  <si>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</si>
  <si>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</si>
  <si>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</si>
  <si>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</si>
  <si>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</si>
  <si>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</si>
  <si>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</si>
  <si>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</si>
  <si>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</si>
  <si>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</si>
  <si>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</si>
  <si>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</si>
  <si>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</si>
  <si>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</si>
  <si>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</si>
  <si>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</si>
  <si>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</si>
  <si>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</si>
  <si>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</si>
  <si>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</si>
  <si>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</si>
  <si>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</si>
  <si>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</si>
  <si>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</si>
  <si>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</si>
  <si>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</si>
  <si>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</si>
  <si>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</si>
  <si>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</si>
  <si>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</si>
  <si>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</si>
  <si>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</si>
  <si>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</si>
  <si>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</si>
  <si>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</si>
  <si>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</si>
  <si>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</si>
  <si>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</si>
  <si>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</si>
  <si>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</si>
  <si>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</si>
  <si>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</si>
  <si>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</si>
  <si>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</si>
  <si>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</si>
  <si>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</si>
  <si>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</si>
  <si>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</si>
  <si>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</si>
  <si>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</si>
  <si>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</si>
  <si>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</si>
  <si>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</si>
  <si>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</si>
  <si>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</si>
  <si>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</si>
  <si>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</si>
  <si>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</si>
  <si>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</si>
  <si>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</si>
  <si>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</si>
  <si>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</si>
  <si>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</si>
  <si>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</si>
  <si>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</si>
  <si>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</si>
  <si>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</si>
  <si>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</si>
  <si>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</si>
  <si>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</si>
  <si>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</si>
  <si>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</si>
  <si>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</si>
  <si>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</si>
  <si>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</si>
  <si>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</si>
  <si>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</si>
  <si>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</si>
  <si>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</si>
  <si>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</si>
  <si>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</si>
  <si>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</si>
  <si>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</si>
  <si>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</si>
  <si>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</si>
  <si>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</si>
  <si>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</si>
  <si>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</si>
  <si>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</si>
  <si>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</si>
  <si>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</si>
  <si>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</si>
  <si>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</si>
  <si>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</si>
  <si>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</si>
  <si>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</si>
  <si>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</si>
  <si>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</si>
  <si>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</si>
  <si>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</si>
  <si>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</si>
  <si>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</si>
  <si>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</si>
  <si>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</si>
  <si>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</si>
  <si>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</si>
  <si>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</si>
  <si>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</si>
  <si>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</si>
  <si>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</si>
  <si>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</si>
  <si>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</si>
  <si>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</si>
  <si>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</si>
  <si>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</si>
  <si>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</si>
  <si>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</si>
  <si>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</si>
  <si>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</si>
  <si>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</si>
  <si>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</si>
  <si>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</si>
  <si>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</si>
  <si>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</si>
  <si>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</si>
  <si>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</si>
  <si>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</si>
  <si>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</si>
  <si>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</si>
  <si>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</si>
  <si>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</si>
  <si>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</si>
  <si>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</si>
  <si>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</si>
  <si>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</si>
  <si>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</si>
  <si>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</si>
  <si>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</si>
  <si>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</si>
  <si>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</si>
  <si>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</si>
  <si>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</si>
  <si>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</si>
  <si>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</si>
  <si>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</si>
  <si>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</si>
  <si>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</si>
  <si>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</si>
  <si>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</si>
  <si>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</si>
  <si>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</si>
  <si>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</si>
  <si>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</si>
  <si>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</si>
  <si>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</si>
  <si>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</si>
  <si>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</si>
  <si>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</si>
  <si>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</si>
  <si>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</si>
  <si>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</si>
  <si>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</si>
  <si>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</si>
  <si>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</si>
  <si>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</si>
  <si>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</si>
  <si>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</si>
  <si>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</si>
  <si>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</si>
  <si>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</si>
  <si>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</si>
  <si>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</si>
  <si>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</si>
  <si>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</si>
  <si>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</si>
  <si>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</si>
  <si>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</si>
  <si>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</si>
  <si>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</si>
  <si>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</si>
  <si>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</si>
  <si>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</si>
  <si>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</si>
  <si>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</si>
  <si>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</si>
  <si>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</si>
  <si>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</si>
  <si>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</si>
  <si>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</si>
  <si>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</si>
  <si>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</si>
  <si>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</si>
  <si>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</si>
  <si>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</si>
  <si>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</si>
  <si>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</si>
  <si>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</si>
  <si>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</si>
  <si>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</si>
  <si>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</si>
  <si>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</si>
  <si>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</si>
  <si>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</si>
  <si>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</si>
  <si>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</si>
  <si>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</si>
  <si>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</si>
  <si>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</si>
  <si>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</si>
  <si>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</si>
  <si>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</si>
  <si>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</si>
  <si>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</si>
  <si>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</si>
  <si>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</si>
  <si>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</si>
  <si>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</si>
  <si>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</si>
  <si>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</si>
  <si>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</si>
  <si>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</si>
  <si>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</si>
  <si>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</si>
  <si>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</si>
  <si>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</si>
  <si>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</si>
  <si>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</si>
  <si>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</si>
  <si>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</si>
  <si>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</si>
  <si>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</si>
  <si>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</si>
  <si>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</si>
  <si>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</si>
  <si>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</si>
  <si>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</si>
  <si>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</si>
  <si>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</si>
  <si>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</si>
  <si>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</si>
  <si>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</si>
  <si>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</si>
  <si>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</si>
  <si>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</si>
  <si>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</si>
  <si>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</si>
  <si>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</si>
  <si>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</si>
  <si>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</si>
  <si>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</si>
  <si>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</si>
  <si>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</si>
  <si>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</si>
  <si>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</si>
  <si>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</si>
  <si>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</si>
  <si>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</si>
  <si>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</si>
  <si>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</si>
  <si>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</si>
  <si>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</si>
  <si>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</si>
  <si>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</si>
  <si>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</si>
  <si>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</si>
  <si>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</si>
  <si>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</si>
  <si>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</si>
  <si>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</si>
  <si>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</si>
  <si>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</si>
  <si>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</si>
  <si>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</si>
  <si>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</si>
  <si>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</si>
  <si>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</si>
  <si>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</si>
  <si>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</si>
  <si>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</si>
  <si>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</si>
  <si>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</si>
  <si>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</si>
  <si>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</si>
  <si>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</si>
  <si>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</si>
  <si>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</si>
  <si>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</si>
  <si>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</si>
  <si>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</si>
  <si>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</si>
  <si>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</si>
  <si>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</si>
  <si>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</si>
  <si>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</si>
  <si>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</si>
  <si>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</si>
  <si>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</si>
  <si>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</si>
  <si>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</si>
  <si>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</si>
  <si>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</si>
  <si>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</si>
  <si>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</si>
  <si>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</si>
  <si>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</si>
  <si>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</si>
  <si>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</si>
  <si>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</si>
  <si>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</si>
  <si>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</si>
  <si>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</si>
  <si>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</si>
  <si>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</si>
  <si>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</si>
  <si>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</si>
  <si>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</si>
  <si>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</si>
  <si>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</si>
  <si>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</si>
  <si>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</si>
  <si>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</si>
  <si>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</si>
  <si>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</si>
  <si>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</si>
  <si>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</si>
  <si>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</si>
  <si>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</si>
  <si>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</si>
  <si>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</si>
  <si>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</si>
  <si>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</si>
  <si>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</si>
  <si>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</si>
  <si>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</si>
  <si>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</si>
  <si>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</si>
  <si>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</si>
  <si>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</si>
  <si>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</si>
  <si>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</si>
  <si>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</si>
  <si>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</si>
  <si>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</si>
  <si>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</si>
  <si>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</si>
  <si>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</si>
  <si>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</si>
  <si>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</si>
  <si>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</si>
  <si>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</si>
  <si>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</si>
  <si>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</si>
  <si>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</si>
  <si>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</si>
  <si>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</si>
  <si>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</si>
  <si>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</si>
  <si>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</si>
  <si>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</si>
  <si>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</si>
  <si>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</si>
  <si>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</si>
  <si>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</si>
  <si>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</si>
  <si>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</si>
  <si>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</si>
  <si>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</si>
  <si>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</si>
  <si>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</si>
  <si>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</si>
  <si>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</si>
  <si>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</si>
  <si>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</si>
  <si>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</si>
  <si>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</si>
  <si>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</si>
  <si>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</si>
  <si>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</si>
  <si>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</si>
  <si>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</si>
  <si>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</si>
  <si>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</si>
  <si>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</si>
  <si>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</si>
  <si>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</si>
  <si>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</si>
  <si>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</si>
  <si>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</si>
  <si>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</si>
  <si>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</si>
  <si>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</si>
  <si>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</si>
  <si>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</si>
  <si>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</si>
  <si>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</si>
  <si>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</si>
  <si>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</si>
  <si>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</si>
  <si>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</si>
  <si>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</si>
  <si>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</si>
  <si>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</si>
  <si>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</si>
  <si>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</si>
  <si>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</si>
  <si>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</si>
  <si>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</si>
  <si>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</si>
  <si>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</si>
  <si>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</si>
  <si>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</si>
  <si>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</si>
  <si>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</si>
  <si>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</si>
  <si>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</si>
  <si>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</si>
  <si>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</si>
  <si>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</si>
  <si>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</si>
  <si>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</si>
  <si>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</si>
  <si>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</si>
  <si>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</si>
  <si>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</si>
  <si>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</si>
  <si>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</si>
  <si>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</si>
  <si>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</si>
  <si>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</si>
  <si>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</si>
  <si>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</si>
  <si>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</si>
  <si>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</si>
  <si>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</si>
  <si>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</si>
  <si>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</si>
  <si>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</si>
  <si>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</si>
  <si>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</si>
  <si>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</si>
  <si>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</si>
  <si>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</si>
  <si>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</si>
  <si>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</si>
  <si>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</si>
  <si>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</si>
  <si>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</si>
  <si>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</si>
  <si>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</si>
  <si>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</si>
  <si>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</si>
  <si>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</si>
  <si>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</si>
  <si>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</si>
  <si>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</si>
  <si>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</si>
  <si>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</si>
  <si>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</si>
  <si>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</si>
  <si>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</si>
  <si>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</si>
  <si>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</si>
  <si>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</si>
  <si>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</si>
  <si>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</si>
  <si>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</si>
  <si>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</si>
  <si>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</si>
  <si>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</si>
  <si>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</si>
  <si>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</si>
  <si>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</si>
  <si>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</si>
  <si>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</si>
  <si>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</si>
  <si>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</si>
  <si>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</si>
  <si>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</si>
  <si>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</si>
  <si>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</si>
  <si>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</si>
  <si>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</si>
  <si>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</si>
  <si>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</si>
  <si>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</si>
  <si>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</si>
  <si>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</si>
  <si>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</si>
  <si>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</si>
  <si>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</si>
  <si>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</si>
  <si>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</si>
  <si>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</si>
  <si>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</si>
  <si>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</si>
  <si>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</si>
  <si>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</si>
  <si>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</si>
  <si>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</si>
  <si>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</si>
  <si>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</si>
  <si>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</si>
  <si>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</si>
  <si>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</si>
  <si>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</si>
  <si>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</si>
  <si>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</si>
  <si>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</si>
  <si>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</si>
  <si>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</si>
  <si>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</si>
  <si>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</si>
  <si>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</si>
  <si>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</si>
  <si>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</si>
  <si>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</si>
  <si>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</si>
  <si>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</si>
  <si>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</si>
  <si>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</si>
  <si>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</si>
  <si>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</si>
  <si>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</si>
  <si>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</si>
  <si>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</si>
  <si>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</si>
  <si>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</si>
  <si>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</si>
  <si>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</si>
  <si>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</si>
  <si>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</si>
  <si>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</si>
  <si>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</si>
  <si>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</si>
  <si>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</si>
  <si>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</si>
  <si>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</si>
  <si>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</si>
  <si>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</si>
  <si>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</si>
  <si>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</si>
  <si>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</si>
  <si>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</si>
  <si>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</si>
  <si>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</si>
  <si>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</si>
  <si>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</si>
  <si>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</si>
  <si>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</si>
  <si>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</si>
  <si>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</si>
  <si>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</si>
  <si>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</si>
  <si>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</si>
  <si>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</si>
  <si>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</si>
  <si>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</si>
  <si>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</si>
  <si>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</si>
  <si>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</si>
  <si>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</si>
  <si>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</si>
  <si>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</si>
  <si>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</si>
  <si>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</si>
  <si>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</si>
  <si>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</si>
  <si>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</si>
  <si>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</si>
  <si>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</si>
  <si>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</si>
  <si>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</si>
  <si>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</si>
  <si>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</si>
  <si>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</si>
  <si>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</si>
  <si>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</si>
  <si>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</si>
  <si>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</si>
  <si>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</si>
  <si>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</si>
  <si>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</si>
  <si>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</si>
  <si>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</si>
  <si>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</si>
  <si>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</si>
  <si>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</si>
  <si>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</si>
  <si>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</si>
  <si>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</si>
  <si>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</si>
  <si>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</si>
  <si>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</si>
  <si>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</si>
  <si>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</si>
  <si>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</si>
  <si>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</si>
  <si>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</si>
  <si>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</si>
  <si>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</si>
  <si>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</si>
  <si>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</si>
  <si>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</si>
  <si>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</si>
  <si>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</si>
  <si>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</si>
  <si>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</si>
  <si>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</si>
  <si>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</si>
  <si>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</si>
  <si>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</si>
  <si>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</si>
  <si>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</si>
  <si>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</si>
  <si>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</si>
  <si>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</si>
  <si>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</si>
  <si>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</si>
  <si>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</si>
  <si>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</si>
  <si>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</si>
  <si>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</si>
  <si>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</si>
  <si>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</si>
  <si>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</si>
  <si>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</si>
  <si>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</si>
  <si>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</si>
  <si>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</si>
  <si>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</si>
  <si>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</si>
  <si>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</si>
  <si>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</si>
  <si>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</si>
  <si>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</si>
  <si>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</si>
  <si>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</si>
  <si>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</si>
  <si>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</si>
  <si>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</si>
  <si>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</si>
  <si>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</si>
  <si>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</si>
  <si>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</si>
  <si>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</si>
  <si>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</si>
  <si>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</si>
  <si>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</si>
  <si>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</si>
  <si>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</si>
  <si>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</si>
  <si>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</si>
  <si>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</si>
  <si>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</si>
  <si>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</si>
  <si>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</si>
  <si>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</si>
  <si>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</si>
  <si>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</si>
  <si>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</si>
  <si>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</si>
  <si>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</si>
  <si>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</si>
  <si>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</si>
  <si>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</si>
  <si>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</si>
  <si>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</si>
  <si>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</si>
  <si>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</si>
  <si>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</si>
  <si>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</si>
  <si>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</si>
  <si>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</si>
  <si>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</si>
  <si>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</si>
  <si>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</si>
  <si>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</si>
  <si>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</si>
  <si>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</si>
  <si>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</si>
  <si>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</si>
  <si>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</si>
  <si>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</si>
  <si>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</si>
  <si>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</si>
  <si>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</si>
  <si>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</si>
  <si>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</si>
  <si>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</si>
  <si>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</si>
  <si>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</si>
  <si>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</si>
  <si>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</si>
  <si>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</si>
  <si>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</si>
  <si>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</si>
  <si>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</si>
  <si>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</si>
  <si>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</si>
  <si>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</si>
  <si>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</si>
  <si>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</si>
  <si>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</si>
  <si>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</si>
  <si>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</si>
  <si>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</si>
  <si>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</si>
  <si>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</si>
  <si>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</si>
  <si>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</si>
  <si>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</si>
  <si>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</si>
  <si>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</si>
  <si>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</si>
  <si>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</si>
  <si>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</si>
  <si>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</si>
  <si>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</si>
  <si>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</si>
  <si>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</si>
  <si>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</si>
  <si>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</si>
  <si>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</si>
  <si>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</si>
  <si>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</si>
  <si>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</si>
  <si>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</si>
  <si>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</si>
  <si>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</si>
  <si>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</si>
  <si>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</si>
  <si>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</si>
  <si>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</si>
  <si>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</si>
  <si>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</si>
  <si>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</si>
  <si>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</si>
  <si>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</si>
  <si>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</si>
  <si>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</si>
  <si>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</si>
  <si>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</si>
  <si>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</si>
  <si>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</si>
  <si>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</si>
  <si>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</si>
  <si>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</si>
  <si>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</si>
  <si>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</si>
  <si>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</si>
  <si>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</si>
  <si>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</si>
  <si>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</si>
  <si>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</si>
  <si>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</si>
  <si>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</si>
  <si>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</si>
  <si>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</si>
  <si>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</si>
  <si>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</si>
  <si>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</si>
  <si>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</si>
  <si>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</si>
  <si>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</si>
  <si>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</si>
  <si>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</si>
  <si>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</si>
  <si>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</si>
  <si>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</si>
  <si>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</si>
  <si>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</si>
  <si>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</si>
  <si>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</si>
  <si>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</si>
  <si>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</si>
  <si>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</si>
  <si>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</si>
  <si>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</si>
  <si>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</si>
  <si>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</si>
  <si>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</si>
  <si>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</si>
  <si>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</si>
  <si>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</si>
  <si>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</si>
  <si>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</si>
  <si>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</si>
  <si>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</si>
  <si>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</si>
  <si>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</si>
  <si>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</si>
  <si>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</si>
  <si>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</si>
  <si>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</si>
  <si>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</si>
  <si>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</si>
  <si>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</si>
  <si>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</si>
  <si>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</si>
  <si>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</si>
  <si>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</si>
  <si>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</si>
  <si>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</si>
  <si>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</si>
  <si>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</si>
  <si>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</si>
  <si>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</si>
  <si>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</si>
  <si>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</si>
  <si>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</si>
  <si>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</si>
  <si>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</si>
  <si>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</si>
  <si>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</si>
  <si>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</si>
  <si>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</si>
  <si>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</si>
  <si>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</si>
  <si>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</si>
  <si>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</si>
  <si>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</si>
  <si>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</si>
  <si>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</si>
  <si>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</si>
  <si>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</si>
  <si>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</si>
  <si>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</si>
  <si>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</si>
  <si>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</si>
  <si>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</si>
  <si>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</si>
  <si>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</si>
  <si>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</si>
  <si>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</si>
  <si>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</si>
  <si>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</si>
  <si>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</si>
  <si>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</si>
  <si>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</si>
  <si>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</si>
  <si>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</si>
  <si>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</si>
  <si>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</si>
  <si>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</si>
  <si>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</si>
  <si>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</si>
  <si>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</si>
  <si>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</si>
  <si>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</si>
  <si>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</si>
  <si>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</si>
  <si>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</si>
  <si>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</si>
  <si>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</si>
  <si>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</si>
  <si>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</si>
  <si>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</si>
  <si>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</si>
  <si>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</si>
  <si>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</si>
  <si>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</si>
  <si>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</si>
  <si>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</si>
  <si>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</si>
  <si>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</si>
  <si>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</si>
  <si>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</si>
  <si>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</si>
  <si>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</si>
  <si>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</si>
  <si>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</si>
  <si>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</si>
  <si>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</si>
  <si>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</si>
  <si>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</si>
  <si>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</si>
  <si>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</si>
  <si>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</si>
  <si>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</si>
  <si>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</si>
  <si>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</si>
  <si>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</si>
  <si>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</si>
  <si>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</si>
  <si>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</si>
  <si>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</si>
  <si>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</si>
  <si>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</si>
  <si>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</si>
  <si>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</si>
  <si>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</si>
  <si>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</si>
  <si>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</si>
  <si>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</si>
  <si>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</si>
  <si>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</si>
  <si>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</si>
  <si>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</si>
  <si>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</si>
  <si>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</si>
  <si>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</si>
  <si>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</si>
  <si>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</si>
  <si>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</si>
  <si>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</si>
  <si>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</si>
  <si>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</si>
  <si>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</si>
  <si>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</si>
  <si>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</si>
  <si>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</si>
  <si>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</si>
  <si>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</si>
  <si>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</si>
  <si>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</si>
  <si>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</si>
  <si>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</si>
  <si>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</si>
  <si>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</si>
  <si>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</si>
  <si>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</si>
  <si>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</si>
  <si>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</si>
  <si>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</si>
  <si>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</si>
  <si>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</si>
  <si>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</si>
  <si>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</si>
  <si>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</si>
  <si>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</si>
  <si>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</si>
  <si>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</si>
  <si>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</si>
  <si>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</si>
  <si>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</si>
  <si>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</si>
  <si>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</si>
  <si>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</si>
  <si>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</si>
  <si>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</si>
  <si>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</si>
  <si>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</si>
  <si>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</si>
  <si>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</si>
  <si>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</si>
  <si>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</si>
  <si>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</si>
  <si>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</si>
  <si>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</si>
  <si>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</si>
  <si>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</si>
  <si>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</si>
  <si>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</si>
  <si>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</si>
  <si>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</si>
  <si>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</si>
  <si>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</si>
  <si>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</si>
  <si>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</si>
  <si>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</si>
  <si>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</si>
  <si>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</si>
  <si>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</si>
  <si>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</si>
  <si>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</si>
  <si>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</si>
  <si>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</si>
  <si>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</si>
  <si>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</si>
  <si>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</si>
  <si>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</si>
  <si>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</si>
  <si>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</si>
  <si>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</si>
  <si>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</si>
  <si>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</si>
  <si>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</si>
  <si>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</si>
  <si>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</si>
  <si>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</si>
  <si>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</si>
  <si>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</si>
  <si>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Ing.Markéte Horová</t>
  </si>
  <si>
    <t>žádost stavebníka</t>
  </si>
  <si>
    <t>211/čsu3211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</si>
</sst>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2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  <font>
      <sz val="11"/>
      <color rgb="FF000000"/>
      <name val="Arial"/>
      <family val="2"/>
      <charset val="238"/>
    </font>
  </fonts>
  <fills count="1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CC"/>
      </patternFill>
    </fill>
  </fills>
  <borders count="93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3">
    <xf numFmtId="0" fontId="0" fillId="0" borderId="0"/>
    <xf numFmtId="9" fontId="8" fillId="0" borderId="0" applyFont="0" applyFill="0" applyBorder="0" applyAlignment="0" applyProtection="0"/>
    <xf numFmtId="0" fontId="8" fillId="11" borderId="92" applyNumberFormat="0" applyFont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31" fillId="11" borderId="92" xfId="2" applyFont="1" applyAlignment="1">
      <alignment horizontal="left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3">
    <cellStyle name="Normální" xfId="0" builtinId="0"/>
    <cellStyle name="Poznámka" xfId="2" builtinId="1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103" zoomScale="85" zoomScaleNormal="85" zoomScaleSheetLayoutView="70" workbookViewId="0">
      <selection activeCell="E136" sqref="E136:G138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28.710937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457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5121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25">
      <c r="A7" s="317"/>
      <c r="B7" s="321"/>
      <c r="C7" s="450" t="s">
        <v>13483</v>
      </c>
      <c r="D7" s="451"/>
      <c r="E7" s="451"/>
      <c r="F7" s="437">
        <v>44020</v>
      </c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25">
      <c r="B12" s="314"/>
      <c r="C12" s="346" t="s">
        <v>13407</v>
      </c>
      <c r="D12" s="345"/>
      <c r="E12" s="389">
        <v>564320</v>
      </c>
      <c r="F12" s="344" t="s">
        <v>13406</v>
      </c>
      <c r="G12" s="363" t="s">
        <v>5121</v>
      </c>
      <c r="H12" s="313"/>
    </row>
    <row r="13" spans="1:9" x14ac:dyDescent="0.25">
      <c r="B13" s="314"/>
      <c r="C13" s="343" t="s">
        <v>13472</v>
      </c>
      <c r="D13" s="342"/>
      <c r="E13" s="361">
        <v>540757</v>
      </c>
      <c r="F13" s="341" t="s">
        <v>13471</v>
      </c>
      <c r="G13" s="364" t="s">
        <v>7696</v>
      </c>
      <c r="H13" s="313"/>
    </row>
    <row r="14" spans="1:9" x14ac:dyDescent="0.25">
      <c r="B14" s="314"/>
      <c r="C14" s="340" t="s">
        <v>13470</v>
      </c>
      <c r="D14" s="339"/>
      <c r="E14" s="362" t="s">
        <v>13514</v>
      </c>
      <c r="F14" s="338" t="s">
        <v>13469</v>
      </c>
      <c r="G14" s="365" t="s">
        <v>457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3"/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3"/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3"/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3"/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3"/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3" t="s">
        <v>77</v>
      </c>
      <c r="H22" s="313"/>
    </row>
    <row r="23" spans="2:8" ht="13.9" customHeight="1" x14ac:dyDescent="0.25">
      <c r="B23" s="314"/>
      <c r="C23" s="420" t="s">
        <v>13450</v>
      </c>
      <c r="D23" s="421"/>
      <c r="E23" s="404" t="s">
        <v>13513</v>
      </c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1"/>
      <c r="F28" s="334" t="s">
        <v>13406</v>
      </c>
      <c r="G28" s="364"/>
      <c r="H28" s="313"/>
    </row>
    <row r="29" spans="2:8" ht="14.45" customHeight="1" x14ac:dyDescent="0.25">
      <c r="B29" s="314"/>
      <c r="C29" s="315" t="s">
        <v>13472</v>
      </c>
      <c r="D29" s="335"/>
      <c r="E29" s="361"/>
      <c r="F29" s="334" t="s">
        <v>13471</v>
      </c>
      <c r="G29" s="364"/>
      <c r="H29" s="313"/>
    </row>
    <row r="30" spans="2:8" ht="14.45" customHeight="1" x14ac:dyDescent="0.25">
      <c r="B30" s="314"/>
      <c r="C30" s="315" t="s">
        <v>13470</v>
      </c>
      <c r="D30" s="335"/>
      <c r="E30" s="361"/>
      <c r="F30" s="334" t="s">
        <v>13469</v>
      </c>
      <c r="G30" s="364"/>
      <c r="H30" s="313"/>
    </row>
    <row r="31" spans="2:8" ht="14.45" customHeight="1" x14ac:dyDescent="0.25">
      <c r="B31" s="314"/>
      <c r="C31" s="420" t="s">
        <v>13450</v>
      </c>
      <c r="D31" s="421"/>
      <c r="E31" s="453"/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1"/>
      <c r="F34" s="334" t="s">
        <v>13406</v>
      </c>
      <c r="G34" s="364"/>
      <c r="H34" s="313"/>
    </row>
    <row r="35" spans="2:10" ht="14.45" customHeight="1" x14ac:dyDescent="0.25">
      <c r="B35" s="314"/>
      <c r="C35" s="315" t="s">
        <v>13472</v>
      </c>
      <c r="D35" s="335"/>
      <c r="E35" s="361"/>
      <c r="F35" s="334" t="s">
        <v>13471</v>
      </c>
      <c r="G35" s="364"/>
      <c r="H35" s="313"/>
    </row>
    <row r="36" spans="2:10" ht="14.45" customHeight="1" x14ac:dyDescent="0.25">
      <c r="B36" s="314"/>
      <c r="C36" s="315" t="s">
        <v>13470</v>
      </c>
      <c r="D36" s="335"/>
      <c r="E36" s="361"/>
      <c r="F36" s="334" t="s">
        <v>13469</v>
      </c>
      <c r="G36" s="364"/>
      <c r="H36" s="313"/>
    </row>
    <row r="37" spans="2:10" ht="14.45" customHeight="1" x14ac:dyDescent="0.25">
      <c r="B37" s="314"/>
      <c r="C37" s="420" t="s">
        <v>13450</v>
      </c>
      <c r="D37" s="421"/>
      <c r="E37" s="453"/>
      <c r="F37" s="454"/>
      <c r="G37" s="455"/>
      <c r="H37" s="313"/>
    </row>
    <row r="38" spans="2:10" ht="14.45" customHeight="1" x14ac:dyDescent="0.2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6" t="s">
        <v>64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6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6">
        <v>944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6">
        <v>362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6">
        <v>4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6">
        <v>6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6">
        <v>6667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6">
        <v>0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6" t="s">
        <v>76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6">
        <v>1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6">
        <v>2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6">
        <v>1</v>
      </c>
      <c r="H54" s="313"/>
    </row>
    <row r="55" spans="2:8" x14ac:dyDescent="0.2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6" t="s">
        <v>77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6" t="s">
        <v>78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6" t="s">
        <v>221</v>
      </c>
      <c r="H63" s="313"/>
    </row>
    <row r="64" spans="2:8" x14ac:dyDescent="0.2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6">
        <v>116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6">
        <v>200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6">
        <v>0.55000000000000004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6" t="s">
        <v>77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6">
        <v>7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6">
        <v>10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6" t="s">
        <v>76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6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6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6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6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6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6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6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6" t="s">
        <v>76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6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/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6" t="s">
        <v>228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6" t="s">
        <v>228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6" t="s">
        <v>77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6" t="s">
        <v>76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6" t="s">
        <v>76</v>
      </c>
      <c r="H102" s="313"/>
    </row>
    <row r="103" spans="2:8" x14ac:dyDescent="0.2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/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7" t="s">
        <v>232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6" t="s">
        <v>76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6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6" t="s">
        <v>76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6" t="s">
        <v>76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6" t="s">
        <v>258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392"/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6" t="s">
        <v>76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6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6" t="s">
        <v>77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6" t="s">
        <v>76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6" t="s">
        <v>76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/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8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6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6" t="s">
        <v>13416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6" t="s">
        <v>114</v>
      </c>
      <c r="H135" s="313"/>
    </row>
    <row r="136" spans="2:8" x14ac:dyDescent="0.25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/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6" t="s">
        <v>202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6" t="s">
        <v>97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6" t="s">
        <v>76</v>
      </c>
      <c r="H144" s="313"/>
    </row>
    <row r="145" spans="2:8" x14ac:dyDescent="0.2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/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7" t="s">
        <v>100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6" t="s">
        <v>100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6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/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6" t="s">
        <v>103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/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7" t="s">
        <v>99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6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/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8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I11" activePane="bottomRight" state="frozen"/>
      <selection activeCell="D35" sqref="D35"/>
      <selection pane="topRight" activeCell="D35" sqref="D35"/>
      <selection pane="bottomLeft" activeCell="D35" sqref="D35"/>
      <selection pane="bottomRight" activeCell="D35" sqref="D35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Zbenice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.5" thickBot="1" x14ac:dyDescent="0.3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32.64</v>
      </c>
      <c r="K7" s="131"/>
      <c r="L7" s="132"/>
      <c r="M7" s="133"/>
      <c r="N7" s="475">
        <f>SUM(O14:O85)</f>
        <v>1.65</v>
      </c>
      <c r="O7" s="476"/>
      <c r="P7" s="475">
        <f>SUM(Q14:Q85)</f>
        <v>1.9600000000000004</v>
      </c>
      <c r="Q7" s="476"/>
      <c r="R7" s="479">
        <f>SUM(S14:S85)</f>
        <v>3.0840000000000001</v>
      </c>
      <c r="S7" s="476"/>
      <c r="T7" s="475">
        <f>SUM(U14:U85)</f>
        <v>5.7779999999999996</v>
      </c>
      <c r="U7" s="476"/>
      <c r="V7" s="479">
        <f>SUM(W14:W85)</f>
        <v>1.8159999999999998</v>
      </c>
      <c r="W7" s="476"/>
      <c r="X7" s="475">
        <f>SUM(Y14:Y85)</f>
        <v>3.3559999999999999</v>
      </c>
      <c r="Y7" s="476"/>
      <c r="Z7" s="475">
        <f>SUM(AA14:AA85)</f>
        <v>2.8960000000000004</v>
      </c>
      <c r="AA7" s="476"/>
      <c r="AB7" s="475">
        <f>SUM(AC14:AC85)</f>
        <v>9.5050000000000026</v>
      </c>
      <c r="AC7" s="476"/>
      <c r="AD7" s="475">
        <f>SUM(AE14:AE85)</f>
        <v>2.4149999999999996</v>
      </c>
      <c r="AE7" s="476"/>
      <c r="AF7" s="475">
        <f>SUM(AG10:AG85)</f>
        <v>0.18000000000000002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21.839999999999996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nevyskytuje se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8">
        <f t="shared" si="2"/>
        <v>0</v>
      </c>
      <c r="I21" s="358">
        <v>0.03</v>
      </c>
      <c r="J21" s="28">
        <f t="shared" si="0"/>
        <v>0</v>
      </c>
      <c r="K21" s="16"/>
      <c r="M21" s="15"/>
      <c r="N21" s="116">
        <v>0.7</v>
      </c>
      <c r="O21" s="110">
        <f t="shared" ref="O21" si="17">IF(N21&gt;0,$J21*N21,"")</f>
        <v>0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ano</v>
      </c>
      <c r="F28" s="80">
        <f>IF(E28='kritéria - základní zájmy'!B65,'kritéria - základní zájmy'!C65,IF(E28='kritéria - základní zájmy'!B66,'kritéria - základní zájmy'!C66,"upravte pasport"))</f>
        <v>100</v>
      </c>
      <c r="G28" s="81">
        <v>100</v>
      </c>
      <c r="H28" s="82">
        <f>(100/G28)*F28</f>
        <v>100</v>
      </c>
      <c r="I28" s="83">
        <v>0.02</v>
      </c>
      <c r="J28" s="84">
        <f>H28*I28*$I$12</f>
        <v>1.2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0.6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0.6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69" t="s">
        <v>10</v>
      </c>
      <c r="E32" s="372"/>
      <c r="F32" s="375"/>
      <c r="G32" s="378"/>
      <c r="H32" s="381"/>
      <c r="I32" s="384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1" t="str">
        <f>'kritéria - základní zájmy'!B78</f>
        <v>Počet LV v území KoPÚ</v>
      </c>
      <c r="E33" s="374" t="str">
        <f>IF(Pasport!G69&lt;=100,'kritéria - základní zájmy'!B79,IF(Pasport!G69&lt;=300,'kritéria - základní zájmy'!B80,'kritéria - základní zájmy'!B81))</f>
        <v>do 300</v>
      </c>
      <c r="F33" s="377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0">
        <v>100</v>
      </c>
      <c r="H33" s="383">
        <f t="shared" ref="H33:H38" si="29">(100/G33)*F33</f>
        <v>50</v>
      </c>
      <c r="I33" s="386">
        <v>7.0000000000000007E-2</v>
      </c>
      <c r="J33" s="387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1" t="str">
        <f>'kritéria - základní zájmy'!B83</f>
        <v>Počet vlastníků</v>
      </c>
      <c r="E34" s="374" t="str">
        <f>IF(Pasport!G70&lt;=150,'kritéria - základní zájmy'!B84,IF(Pasport!G70&lt;=450,'kritéria - základní zájmy'!B85,'kritéria - základní zájmy'!B86))</f>
        <v>do 450</v>
      </c>
      <c r="F34" s="377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0">
        <v>100</v>
      </c>
      <c r="H34" s="383">
        <f t="shared" si="29"/>
        <v>50</v>
      </c>
      <c r="I34" s="386">
        <v>0.09</v>
      </c>
      <c r="J34" s="387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1" t="str">
        <f>'kritéria - základní zájmy'!B88</f>
        <v>Počet vlastníků na ha</v>
      </c>
      <c r="E35" s="374" t="str">
        <f>IF(Pasport!G71&lt;=0.4,'kritéria - základní zájmy'!B89,IF(Pasport!G71&lt;=0.9,'kritéria - základní zájmy'!B90,'kritéria - základní zájmy'!B91))</f>
        <v>0,4 - 0,9</v>
      </c>
      <c r="F35" s="377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0">
        <v>100</v>
      </c>
      <c r="H35" s="383">
        <f t="shared" si="29"/>
        <v>50</v>
      </c>
      <c r="I35" s="386">
        <v>7.0000000000000007E-2</v>
      </c>
      <c r="J35" s="387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1" t="str">
        <f>'kritéria - základní zájmy'!B93</f>
        <v>Výskyt duplicitního vlastnictví</v>
      </c>
      <c r="E36" s="374" t="str">
        <f>Pasport!G72</f>
        <v>ano</v>
      </c>
      <c r="F36" s="377">
        <f>IF(E36='kritéria - základní zájmy'!B94,'kritéria - základní zájmy'!C94,IF(E36='kritéria - základní zájmy'!B95,'kritéria - základní zájmy'!C95,"upravte pasport"))</f>
        <v>100</v>
      </c>
      <c r="G36" s="380">
        <v>100</v>
      </c>
      <c r="H36" s="383">
        <f t="shared" si="29"/>
        <v>100</v>
      </c>
      <c r="I36" s="386">
        <v>0.02</v>
      </c>
      <c r="J36" s="387">
        <f t="shared" si="30"/>
        <v>1.2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1.2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1" t="str">
        <f>'kritéria - základní zájmy'!B97</f>
        <v>Množství využitelné státní a obecní půdy v obvodu KoPÚ</v>
      </c>
      <c r="E37" s="374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7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0">
        <v>100</v>
      </c>
      <c r="H37" s="383">
        <f t="shared" si="29"/>
        <v>60</v>
      </c>
      <c r="I37" s="386">
        <v>0.08</v>
      </c>
      <c r="J37" s="387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0" t="str">
        <f>Pasport!D74</f>
        <v>Počet věcných břemen</v>
      </c>
      <c r="E38" s="373" t="str">
        <f>IF(Pasport!G74&lt;100,'kritéria - základní zájmy'!B104,IF(Pasport!G74&lt;300,'kritéria - základní zájmy'!B105,'kritéria - základní zájmy'!B106))</f>
        <v>0-99</v>
      </c>
      <c r="F38" s="376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79">
        <v>100</v>
      </c>
      <c r="H38" s="382">
        <f t="shared" si="29"/>
        <v>0</v>
      </c>
      <c r="I38" s="385">
        <v>0.04</v>
      </c>
      <c r="J38" s="388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10.8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activeCell="B24" sqref="B24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topLeftCell="A22" zoomScaleNormal="100" workbookViewId="0">
      <selection activeCell="C42" sqref="C4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E30" sqref="E30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51" activePane="bottomLeft" state="frozen"/>
      <selection activeCell="D48" sqref="D48"/>
      <selection pane="bottomLeft" sqref="A1:A2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http://portal.pfcr.cz/weby/eKnihovna/_layouts/15/DocIdRedir.aspx?ID=WFVJAWPRES2C-1566213836-552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32AD86F-B93A-4C42-A595-C6454611181C}">
  <ds:schemaRefs>
    <ds:schemaRef ds:uri="http://purl.org/dc/dcmitype/"/>
    <ds:schemaRef ds:uri="http://purl.org/dc/terms/"/>
    <ds:schemaRef ds:uri="http://www.w3.org/XML/1998/namespace"/>
    <ds:schemaRef ds:uri="2cc765e1-04b6-4f17-8680-4e378a283b5e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c41dff50-6f42-4cd5-b28b-79fbb482a360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Horová Markéta Ing.</cp:lastModifiedBy>
  <cp:lastPrinted>2017-07-11T07:57:59Z</cp:lastPrinted>
  <dcterms:created xsi:type="dcterms:W3CDTF">2016-03-16T10:01:33Z</dcterms:created>
  <dcterms:modified xsi:type="dcterms:W3CDTF">2020-07-22T08:54:43Z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