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W:\uzivatele\Čejka\Typologie\2021\Pecky\Hotovo\"/>
    </mc:Choice>
  </mc:AlternateContent>
  <xr:revisionPtr revIDLastSave="0" documentId="13_ncr:1_{748D9CCE-E27E-4514-A85E-74970B25E0FC}" xr6:coauthVersionLast="45" xr6:coauthVersionMax="45" xr10:uidLastSave="{00000000-0000-0000-0000-000000000000}"/>
  <bookViews>
    <workbookView xWindow="15330" yWindow="225" windowWidth="12180" windowHeight="17175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<sst xmlns="http://schemas.openxmlformats.org/spreadsheetml/2006/main" count="118821" uniqueCount="13524">
  <si>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</si>
  <si>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</si>
  <si>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</si>
  <si>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</si>
  <si>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</si>
  <si>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</si>
  <si>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</si>
  <si>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</si>
  <si>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</si>
  <si>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</si>
  <si>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</si>
  <si>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</si>
  <si>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</si>
  <si>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</si>
  <si>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</si>
  <si>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</si>
  <si>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</si>
  <si>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</si>
  <si>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</si>
  <si>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</si>
  <si>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</si>
  <si>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</si>
  <si>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</si>
  <si>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</si>
  <si>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</si>
  <si>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</si>
  <si>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</si>
  <si>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</si>
  <si>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</si>
  <si>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</si>
  <si>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</si>
  <si>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</si>
  <si>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</si>
  <si>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</si>
  <si>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</si>
  <si>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</si>
  <si>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</si>
  <si>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</si>
  <si>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</si>
  <si>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</si>
  <si>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</si>
  <si>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</si>
  <si>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</si>
  <si>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</si>
  <si>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</si>
  <si>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</si>
  <si>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</si>
  <si>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</si>
  <si>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</si>
  <si>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</si>
  <si>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</si>
  <si>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</si>
  <si>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</si>
  <si>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</si>
  <si>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</si>
  <si>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</si>
  <si>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</si>
  <si>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</si>
  <si>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</si>
  <si>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</si>
  <si>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</si>
  <si>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</si>
  <si>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</si>
  <si>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</si>
  <si>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</si>
  <si>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</si>
  <si>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</si>
  <si>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</si>
  <si>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</si>
  <si>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</si>
  <si>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</si>
  <si>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</si>
  <si>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</si>
  <si>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</si>
  <si>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</si>
  <si>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</si>
  <si>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</si>
  <si>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</si>
  <si>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</si>
  <si>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</si>
  <si>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</si>
  <si>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</si>
  <si>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</si>
  <si>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</si>
  <si>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</si>
  <si>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</si>
  <si>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</si>
  <si>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</si>
  <si>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</si>
  <si>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</si>
  <si>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</si>
  <si>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</si>
  <si>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</si>
  <si>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</si>
  <si>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</si>
  <si>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</si>
  <si>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</si>
  <si>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</si>
  <si>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</si>
  <si>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</si>
  <si>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</si>
  <si>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</si>
  <si>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</si>
  <si>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</si>
  <si>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</si>
  <si>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</si>
  <si>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</si>
  <si>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</si>
  <si>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</si>
  <si>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</si>
  <si>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</si>
  <si>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</si>
  <si>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</si>
  <si>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</si>
  <si>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</si>
  <si>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</si>
  <si>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</si>
  <si>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</si>
  <si>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</si>
  <si>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</si>
  <si>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</si>
  <si>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</si>
  <si>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</si>
  <si>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</si>
  <si>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</si>
  <si>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</si>
  <si>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</si>
  <si>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</si>
  <si>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</si>
  <si>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</si>
  <si>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</si>
  <si>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</si>
  <si>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</si>
  <si>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</si>
  <si>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</si>
  <si>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</si>
  <si>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</si>
  <si>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</si>
  <si>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</si>
  <si>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</si>
  <si>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</si>
  <si>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</si>
  <si>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</si>
  <si>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</si>
  <si>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</si>
  <si>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</si>
  <si>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</si>
  <si>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</si>
  <si>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</si>
  <si>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</si>
  <si>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</si>
  <si>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</si>
  <si>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</si>
  <si>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</si>
  <si>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</si>
  <si>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</si>
  <si>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</si>
  <si>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</si>
  <si>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</si>
  <si>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</si>
  <si>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</si>
  <si>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</si>
  <si>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</si>
  <si>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</si>
  <si>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</si>
  <si>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</si>
  <si>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</si>
  <si>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</si>
  <si>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</si>
  <si>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</si>
  <si>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</si>
  <si>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</si>
  <si>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</si>
  <si>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</si>
  <si>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</si>
  <si>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</si>
  <si>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</si>
  <si>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</si>
  <si>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</si>
  <si>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</si>
  <si>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</si>
  <si>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</si>
  <si>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</si>
  <si>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</si>
  <si>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</si>
  <si>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</si>
  <si>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</si>
  <si>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</si>
  <si>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</si>
  <si>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</si>
  <si>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</si>
  <si>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</si>
  <si>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</si>
  <si>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</si>
  <si>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</si>
  <si>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</si>
  <si>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</si>
  <si>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</si>
  <si>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</si>
  <si>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</si>
  <si>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</si>
  <si>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</si>
  <si>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</si>
  <si>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</si>
  <si>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</si>
  <si>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</si>
  <si>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</si>
  <si>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</si>
  <si>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</si>
  <si>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</si>
  <si>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</si>
  <si>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</si>
  <si>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</si>
  <si>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</si>
  <si>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</si>
  <si>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</si>
  <si>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</si>
  <si>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</si>
  <si>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</si>
  <si>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</si>
  <si>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</si>
  <si>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</si>
  <si>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</si>
  <si>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</si>
  <si>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</si>
  <si>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</si>
  <si>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</si>
  <si>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</si>
  <si>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</si>
  <si>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</si>
  <si>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</si>
  <si>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</si>
  <si>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</si>
  <si>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</si>
  <si>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</si>
  <si>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</si>
  <si>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</si>
  <si>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</si>
  <si>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</si>
  <si>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</si>
  <si>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</si>
  <si>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</si>
  <si>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</si>
  <si>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</si>
  <si>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</si>
  <si>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</si>
  <si>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</si>
  <si>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</si>
  <si>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</si>
  <si>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</si>
  <si>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</si>
  <si>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</si>
  <si>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</si>
  <si>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</si>
  <si>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</si>
  <si>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</si>
  <si>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</si>
  <si>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</si>
  <si>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</si>
  <si>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</si>
  <si>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</si>
  <si>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</si>
  <si>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</si>
  <si>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</si>
  <si>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</si>
  <si>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</si>
  <si>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</si>
  <si>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</si>
  <si>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</si>
  <si>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</si>
  <si>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</si>
  <si>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</si>
  <si>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</si>
  <si>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</si>
  <si>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</si>
  <si>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</si>
  <si>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</si>
  <si>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</si>
  <si>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</si>
  <si>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</si>
  <si>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</si>
  <si>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</si>
  <si>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</si>
  <si>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</si>
  <si>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</si>
  <si>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</si>
  <si>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</si>
  <si>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</si>
  <si>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</si>
  <si>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</si>
  <si>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</si>
  <si>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</si>
  <si>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</si>
  <si>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</si>
  <si>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</si>
  <si>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</si>
  <si>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</si>
  <si>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</si>
  <si>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</si>
  <si>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</si>
  <si>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</si>
  <si>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</si>
  <si>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</si>
  <si>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</si>
  <si>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</si>
  <si>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</si>
  <si>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</si>
  <si>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</si>
  <si>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</si>
  <si>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</si>
  <si>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</si>
  <si>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</si>
  <si>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</si>
  <si>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</si>
  <si>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</si>
  <si>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</si>
  <si>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</si>
  <si>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</si>
  <si>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</si>
  <si>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</si>
  <si>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</si>
  <si>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</si>
  <si>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</si>
  <si>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</si>
  <si>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</si>
  <si>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</si>
  <si>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</si>
  <si>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</si>
  <si>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</si>
  <si>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</si>
  <si>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</si>
  <si>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</si>
  <si>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</si>
  <si>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</si>
  <si>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</si>
  <si>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</si>
  <si>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</si>
  <si>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</si>
  <si>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</si>
  <si>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</si>
  <si>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</si>
  <si>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</si>
  <si>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</si>
  <si>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</si>
  <si>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</si>
  <si>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</si>
  <si>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</si>
  <si>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</si>
  <si>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</si>
  <si>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</si>
  <si>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</si>
  <si>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</si>
  <si>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</si>
  <si>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</si>
  <si>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</si>
  <si>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</si>
  <si>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</si>
  <si>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</si>
  <si>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</si>
  <si>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</si>
  <si>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</si>
  <si>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</si>
  <si>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</si>
  <si>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</si>
  <si>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</si>
  <si>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</si>
  <si>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</si>
  <si>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</si>
  <si>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</si>
  <si>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</si>
  <si>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</si>
  <si>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</si>
  <si>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</si>
  <si>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</si>
  <si>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</si>
  <si>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</si>
  <si>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</si>
  <si>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</si>
  <si>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</si>
  <si>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</si>
  <si>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</si>
  <si>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</si>
  <si>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</si>
  <si>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</si>
  <si>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</si>
  <si>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</si>
  <si>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</si>
  <si>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</si>
  <si>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</si>
  <si>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</si>
  <si>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</si>
  <si>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</si>
  <si>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</si>
  <si>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</si>
  <si>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</si>
  <si>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</si>
  <si>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</si>
  <si>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</si>
  <si>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</si>
  <si>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</si>
  <si>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</si>
  <si>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</si>
  <si>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</si>
  <si>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</si>
  <si>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</si>
  <si>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</si>
  <si>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</si>
  <si>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</si>
  <si>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</si>
  <si>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</si>
  <si>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</si>
  <si>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</si>
  <si>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</si>
  <si>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</si>
  <si>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</si>
  <si>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</si>
  <si>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</si>
  <si>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</si>
  <si>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</si>
  <si>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</si>
  <si>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</si>
  <si>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</si>
  <si>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</si>
  <si>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</si>
  <si>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</si>
  <si>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</si>
  <si>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</si>
  <si>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</si>
  <si>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</si>
  <si>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</si>
  <si>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</si>
  <si>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</si>
  <si>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</si>
  <si>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</si>
  <si>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</si>
  <si>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</si>
  <si>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</si>
  <si>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</si>
  <si>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</si>
  <si>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</si>
  <si>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</si>
  <si>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</si>
  <si>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</si>
  <si>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</si>
  <si>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</si>
  <si>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</si>
  <si>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</si>
  <si>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</si>
  <si>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</si>
  <si>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</si>
  <si>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</si>
  <si>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</si>
  <si>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</si>
  <si>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</si>
  <si>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</si>
  <si>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</si>
  <si>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</si>
  <si>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</si>
  <si>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</si>
  <si>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</si>
  <si>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</si>
  <si>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</si>
  <si>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</si>
  <si>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</si>
  <si>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</si>
  <si>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</si>
  <si>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</si>
  <si>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</si>
  <si>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</si>
  <si>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</si>
  <si>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</si>
  <si>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</si>
  <si>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</si>
  <si>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</si>
  <si>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</si>
  <si>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</si>
  <si>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</si>
  <si>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</si>
  <si>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</si>
  <si>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</si>
  <si>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</si>
  <si>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</si>
  <si>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</si>
  <si>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</si>
  <si>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</si>
  <si>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</si>
  <si>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</si>
  <si>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</si>
  <si>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</si>
  <si>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</si>
  <si>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</si>
  <si>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</si>
  <si>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</si>
  <si>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</si>
  <si>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</si>
  <si>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</si>
  <si>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</si>
  <si>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</si>
  <si>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</si>
  <si>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</si>
  <si>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</si>
  <si>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</si>
  <si>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</si>
  <si>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</si>
  <si>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</si>
  <si>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</si>
  <si>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</si>
  <si>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</si>
  <si>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</si>
  <si>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</si>
  <si>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</si>
  <si>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</si>
  <si>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</si>
  <si>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</si>
  <si>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</si>
  <si>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</si>
  <si>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</si>
  <si>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</si>
  <si>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</si>
  <si>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</si>
  <si>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</si>
  <si>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</si>
  <si>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</si>
  <si>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</si>
  <si>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</si>
  <si>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</si>
  <si>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</si>
  <si>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</si>
  <si>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</si>
  <si>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</si>
  <si>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</si>
  <si>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</si>
  <si>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</si>
  <si>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</si>
  <si>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</si>
  <si>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</si>
  <si>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</si>
  <si>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</si>
  <si>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</si>
  <si>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</si>
  <si>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</si>
  <si>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</si>
  <si>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</si>
  <si>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</si>
  <si>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</si>
  <si>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</si>
  <si>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</si>
  <si>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</si>
  <si>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</si>
  <si>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</si>
  <si>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</si>
  <si>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</si>
  <si>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</si>
  <si>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</si>
  <si>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</si>
  <si>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</si>
  <si>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</si>
  <si>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</si>
  <si>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</si>
  <si>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</si>
  <si>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</si>
  <si>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</si>
  <si>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</si>
  <si>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</si>
  <si>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</si>
  <si>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</si>
  <si>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</si>
  <si>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</si>
  <si>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</si>
  <si>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</si>
  <si>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</si>
  <si>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</si>
  <si>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</si>
  <si>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</si>
  <si>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</si>
  <si>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</si>
  <si>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</si>
  <si>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</si>
  <si>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</si>
  <si>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</si>
  <si>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</si>
  <si>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</si>
  <si>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</si>
  <si>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</si>
  <si>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</si>
  <si>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</si>
  <si>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</si>
  <si>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</si>
  <si>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</si>
  <si>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</si>
  <si>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</si>
  <si>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</si>
  <si>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</si>
  <si>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</si>
  <si>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</si>
  <si>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</si>
  <si>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</si>
  <si>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</si>
  <si>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</si>
  <si>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</si>
  <si>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</si>
  <si>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</si>
  <si>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</si>
  <si>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</si>
  <si>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</si>
  <si>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</si>
  <si>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</si>
  <si>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</si>
  <si>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</si>
  <si>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</si>
  <si>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</si>
  <si>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</si>
  <si>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</si>
  <si>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</si>
  <si>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</si>
  <si>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</si>
  <si>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</si>
  <si>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</si>
  <si>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</si>
  <si>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</si>
  <si>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</si>
  <si>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</si>
  <si>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</si>
  <si>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</si>
  <si>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</si>
  <si>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</si>
  <si>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</si>
  <si>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</si>
  <si>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</si>
  <si>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</si>
  <si>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</si>
  <si>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</si>
  <si>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</si>
  <si>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</si>
  <si>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</si>
  <si>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</si>
  <si>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</si>
  <si>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</si>
  <si>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</si>
  <si>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</si>
  <si>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</si>
  <si>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</si>
  <si>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</si>
  <si>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</si>
  <si>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</si>
  <si>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</si>
  <si>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</si>
  <si>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</si>
  <si>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</si>
  <si>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</si>
  <si>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</si>
  <si>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</si>
  <si>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</si>
  <si>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</si>
  <si>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</si>
  <si>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</si>
  <si>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</si>
  <si>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</si>
  <si>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</si>
  <si>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</si>
  <si>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</si>
  <si>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</si>
  <si>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</si>
  <si>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</si>
  <si>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</si>
  <si>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</si>
  <si>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</si>
  <si>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</si>
  <si>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</si>
  <si>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</si>
  <si>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</si>
  <si>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</si>
  <si>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</si>
  <si>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</si>
  <si>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</si>
  <si>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</si>
  <si>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</si>
  <si>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</si>
  <si>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</si>
  <si>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</si>
  <si>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</si>
  <si>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</si>
  <si>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</si>
  <si>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</si>
  <si>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</si>
  <si>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</si>
  <si>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</si>
  <si>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</si>
  <si>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</si>
  <si>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</si>
  <si>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</si>
  <si>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</si>
  <si>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</si>
  <si>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</si>
  <si>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</si>
  <si>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</si>
  <si>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</si>
  <si>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</si>
  <si>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</si>
  <si>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</si>
  <si>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</si>
  <si>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</si>
  <si>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</si>
  <si>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</si>
  <si>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</si>
  <si>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</si>
  <si>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</si>
  <si>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</si>
  <si>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</si>
  <si>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</si>
  <si>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</si>
  <si>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</si>
  <si>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</si>
  <si>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</si>
  <si>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</si>
  <si>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</si>
  <si>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</si>
  <si>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</si>
  <si>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</si>
  <si>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</si>
  <si>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</si>
  <si>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</si>
  <si>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</si>
  <si>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</si>
  <si>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</si>
  <si>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</si>
  <si>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</si>
  <si>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</si>
  <si>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</si>
  <si>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</si>
  <si>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</si>
  <si>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</si>
  <si>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</si>
  <si>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</si>
  <si>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</si>
  <si>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</si>
  <si>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</si>
  <si>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</si>
  <si>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</si>
  <si>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</si>
  <si>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</si>
  <si>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</si>
  <si>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</si>
  <si>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</si>
  <si>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</si>
  <si>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</si>
  <si>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</si>
  <si>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</si>
  <si>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</si>
  <si>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</si>
  <si>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</si>
  <si>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</si>
  <si>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</si>
  <si>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</si>
  <si>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</si>
  <si>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</si>
  <si>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</si>
  <si>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</si>
  <si>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</si>
  <si>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</si>
  <si>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</si>
  <si>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</si>
  <si>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</si>
  <si>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</si>
  <si>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</si>
  <si>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</si>
  <si>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</si>
  <si>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</si>
  <si>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</si>
  <si>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</si>
  <si>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</si>
  <si>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</si>
  <si>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</si>
  <si>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</si>
  <si>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</si>
  <si>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</si>
  <si>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</si>
  <si>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</si>
  <si>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</si>
  <si>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</si>
  <si>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</si>
  <si>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</si>
  <si>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</si>
  <si>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</si>
  <si>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</si>
  <si>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</si>
  <si>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</si>
  <si>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</si>
  <si>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</si>
  <si>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</si>
  <si>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</si>
  <si>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</si>
  <si>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</si>
  <si>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</si>
  <si>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</si>
  <si>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</si>
  <si>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</si>
  <si>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</si>
  <si>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</si>
  <si>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</si>
  <si>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</si>
  <si>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</si>
  <si>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</si>
  <si>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</si>
  <si>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</si>
  <si>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</si>
  <si>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</si>
  <si>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</si>
  <si>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</si>
  <si>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</si>
  <si>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</si>
  <si>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</si>
  <si>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</si>
  <si>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</si>
  <si>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</si>
  <si>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</si>
  <si>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</si>
  <si>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</si>
  <si>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</si>
  <si>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</si>
  <si>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</si>
  <si>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</si>
  <si>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</si>
  <si>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</si>
  <si>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</si>
  <si>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</si>
  <si>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</si>
  <si>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</si>
  <si>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</si>
  <si>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</si>
  <si>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</si>
  <si>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</si>
  <si>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</si>
  <si>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</si>
  <si>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</si>
  <si>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</si>
  <si>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</si>
  <si>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</si>
  <si>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</si>
  <si>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</si>
  <si>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</si>
  <si>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</si>
  <si>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</si>
  <si>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</si>
  <si>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</si>
  <si>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</si>
  <si>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</si>
  <si>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</si>
  <si>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</si>
  <si>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</si>
  <si>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</si>
  <si>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</si>
  <si>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</si>
  <si>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</si>
  <si>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</si>
  <si>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</si>
  <si>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</si>
  <si>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</si>
  <si>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</si>
  <si>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</si>
  <si>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</si>
  <si>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</si>
  <si>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</si>
  <si>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</si>
  <si>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</si>
  <si>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</si>
  <si>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</si>
  <si>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</si>
  <si>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</si>
  <si>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</si>
  <si>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</si>
  <si>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</si>
  <si>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</si>
  <si>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</si>
  <si>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</si>
  <si>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</si>
  <si>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</si>
  <si>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</si>
  <si>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</si>
  <si>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</si>
  <si>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</si>
  <si>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</si>
  <si>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</si>
  <si>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</si>
  <si>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</si>
  <si>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</si>
  <si>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</si>
  <si>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</si>
  <si>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</si>
  <si>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</si>
  <si>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</si>
  <si>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</si>
  <si>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</si>
  <si>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</si>
  <si>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</si>
  <si>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</si>
  <si>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</si>
  <si>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</si>
  <si>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</si>
  <si>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</si>
  <si>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</si>
  <si>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</si>
  <si>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</si>
  <si>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</si>
  <si>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</si>
  <si>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</si>
  <si>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</si>
  <si>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</si>
  <si>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</si>
  <si>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</si>
  <si>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</si>
  <si>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</si>
  <si>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</si>
  <si>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</si>
  <si>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</si>
  <si>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</si>
  <si>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</si>
  <si>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</si>
  <si>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</si>
  <si>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</si>
  <si>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</si>
  <si>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</si>
  <si>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</si>
  <si>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</si>
  <si>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</si>
  <si>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</si>
  <si>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</si>
  <si>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</si>
  <si>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</si>
  <si>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</si>
  <si>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</si>
  <si>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</si>
  <si>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</si>
  <si>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</si>
  <si>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</si>
  <si>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</si>
  <si>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</si>
  <si>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</si>
  <si>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</si>
  <si>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</si>
  <si>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</si>
  <si>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</si>
  <si>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</si>
  <si>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</si>
  <si>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</si>
  <si>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</si>
  <si>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</si>
  <si>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</si>
  <si>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</si>
  <si>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</si>
  <si>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</si>
  <si>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</si>
  <si>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</si>
  <si>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</si>
  <si>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</si>
  <si>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</si>
  <si>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</si>
  <si>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</si>
  <si>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</si>
  <si>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</si>
  <si>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</si>
  <si>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</si>
  <si>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</si>
  <si>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</si>
  <si>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</si>
  <si>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</si>
  <si>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</si>
  <si>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</si>
  <si>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</si>
  <si>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</si>
  <si>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</si>
  <si>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</si>
  <si>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</si>
  <si>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</si>
  <si>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</si>
  <si>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</si>
  <si>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</si>
  <si>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</si>
  <si>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</si>
  <si>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</si>
  <si>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</si>
  <si>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</si>
  <si>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</si>
  <si>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</si>
  <si>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</si>
  <si>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</si>
  <si>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</si>
  <si>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</si>
  <si>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</si>
  <si>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</si>
  <si>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</si>
  <si>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</si>
  <si>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</si>
  <si>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</si>
  <si>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</si>
  <si>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</si>
  <si>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</si>
  <si>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</si>
  <si>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</si>
  <si>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</si>
  <si>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</si>
  <si>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</si>
  <si>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</si>
  <si>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</si>
  <si>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</si>
  <si>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</si>
  <si>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</si>
  <si>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</si>
  <si>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</si>
  <si>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</si>
  <si>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</si>
  <si>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</si>
  <si>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</si>
  <si>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</si>
  <si>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</si>
  <si>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</si>
  <si>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</si>
  <si>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</si>
  <si>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</si>
  <si>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</si>
  <si>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</si>
  <si>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</si>
  <si>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</si>
  <si>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</si>
  <si>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</si>
  <si>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</si>
  <si>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</si>
  <si>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</si>
  <si>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</si>
  <si>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</si>
  <si>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</si>
  <si>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</si>
  <si>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</si>
  <si>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</si>
  <si>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</si>
  <si>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</si>
  <si>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</si>
  <si>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</si>
  <si>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</si>
  <si>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</si>
  <si>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</si>
  <si>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</si>
  <si>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</si>
  <si>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</si>
  <si>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</si>
  <si>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</si>
  <si>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</si>
  <si>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</si>
  <si>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</si>
  <si>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</si>
  <si>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</si>
  <si>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</si>
  <si>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</si>
  <si>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</si>
  <si>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</si>
  <si>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</si>
  <si>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</si>
  <si>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</si>
  <si>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</si>
  <si>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</si>
  <si>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</si>
  <si>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</si>
  <si>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</si>
  <si>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</si>
  <si>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</si>
  <si>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</si>
  <si>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</si>
  <si>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</si>
  <si>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</si>
  <si>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</si>
  <si>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</si>
  <si>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</si>
  <si>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</si>
  <si>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</si>
  <si>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</si>
  <si>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</si>
  <si>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</si>
  <si>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</si>
  <si>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</si>
  <si>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</si>
  <si>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</si>
  <si>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</si>
  <si>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</si>
  <si>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</si>
  <si>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</si>
  <si>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</si>
  <si>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</si>
  <si>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</si>
  <si>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</si>
  <si>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</si>
  <si>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</si>
  <si>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</si>
  <si>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</si>
  <si>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</si>
  <si>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</si>
  <si>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</si>
  <si>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</si>
  <si>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</si>
  <si>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</si>
  <si>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</si>
  <si>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</si>
  <si>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</si>
  <si>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</si>
  <si>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</si>
  <si>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</si>
  <si>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</si>
  <si>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</si>
  <si>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</si>
  <si>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</si>
  <si>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</si>
  <si>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</si>
  <si>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</si>
  <si>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</si>
  <si>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</si>
  <si>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</si>
  <si>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</si>
  <si>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</si>
  <si>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</si>
  <si>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</si>
  <si>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</si>
  <si>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</si>
  <si>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</si>
  <si>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</si>
  <si>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</si>
  <si>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</si>
  <si>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</si>
  <si>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</si>
  <si>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</si>
  <si>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</si>
  <si>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</si>
  <si>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</si>
  <si>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</si>
  <si>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</si>
  <si>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</si>
  <si>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</si>
  <si>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</si>
  <si>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</si>
  <si>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</si>
  <si>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</si>
  <si>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</si>
  <si>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</si>
  <si>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</si>
  <si>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</si>
  <si>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</si>
  <si>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</si>
  <si>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</si>
  <si>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</si>
  <si>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</si>
  <si>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</si>
  <si>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</si>
  <si>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</si>
  <si>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</si>
  <si>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</si>
  <si>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</si>
  <si>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</si>
  <si>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</si>
  <si>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</si>
  <si>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</si>
  <si>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</si>
  <si>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</si>
  <si>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</si>
  <si>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</si>
  <si>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</si>
  <si>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</si>
  <si>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</si>
  <si>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</si>
  <si>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</si>
  <si>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</si>
  <si>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</si>
  <si>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</si>
  <si>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</si>
  <si>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</si>
  <si>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</si>
  <si>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</si>
  <si>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</si>
  <si>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</si>
  <si>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</si>
  <si>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</si>
  <si>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</si>
  <si>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</si>
  <si>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</si>
  <si>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</si>
  <si>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</si>
  <si>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</si>
  <si>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</si>
  <si>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</si>
  <si>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</si>
  <si>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</si>
  <si>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</si>
  <si>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</si>
  <si>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</si>
  <si>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</si>
  <si>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</si>
  <si>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</si>
  <si>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</si>
  <si>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</si>
  <si>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</si>
  <si>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</si>
  <si>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</si>
  <si>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</si>
  <si>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</si>
  <si>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</si>
  <si>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</si>
  <si>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</si>
  <si>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</si>
  <si>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</si>
  <si>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</si>
  <si>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</si>
  <si>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</si>
  <si>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</si>
  <si>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</si>
  <si>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</si>
  <si>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</si>
  <si>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</si>
  <si>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</si>
  <si>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</si>
  <si>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</si>
  <si>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</si>
  <si>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</si>
  <si>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</si>
  <si>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</si>
  <si>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</si>
  <si>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</si>
  <si>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</si>
  <si>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</si>
  <si>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</si>
  <si>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</si>
  <si>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</si>
  <si>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</si>
  <si>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</si>
  <si>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</si>
  <si>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</si>
  <si>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</si>
  <si>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</si>
  <si>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</si>
  <si>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</si>
  <si>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</si>
  <si>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</si>
  <si>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</si>
  <si>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</si>
  <si>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</si>
  <si>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</si>
  <si>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</si>
  <si>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</si>
  <si>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</si>
  <si>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</si>
  <si>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</si>
  <si>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</si>
  <si>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</si>
  <si>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</si>
  <si>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</si>
  <si>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</si>
  <si>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</si>
  <si>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</si>
  <si>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</si>
  <si>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</si>
  <si>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</si>
  <si>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</si>
  <si>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</si>
  <si>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</si>
  <si>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</si>
  <si>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</si>
  <si>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</si>
  <si>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</si>
  <si>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</si>
  <si>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</si>
  <si>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</si>
  <si>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</si>
  <si>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</si>
  <si>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</si>
  <si>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</si>
  <si>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</si>
  <si>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</si>
  <si>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</si>
  <si>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</si>
  <si>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</si>
  <si>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</si>
  <si>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</si>
  <si>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</si>
  <si>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</si>
  <si>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</si>
  <si>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</si>
  <si>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</si>
  <si>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</si>
  <si>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</si>
  <si>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</si>
  <si>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</si>
  <si>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</si>
  <si>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</si>
  <si>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</si>
  <si>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</si>
  <si>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</si>
  <si>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</si>
  <si>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</si>
  <si>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</si>
  <si>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</si>
  <si>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</si>
  <si>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</si>
  <si>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</si>
  <si>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</si>
  <si>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</si>
  <si>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</si>
  <si>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</si>
  <si>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</si>
  <si>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</si>
  <si>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</si>
  <si>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</si>
  <si>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</si>
  <si>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</si>
  <si>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</si>
  <si>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</si>
  <si>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</si>
  <si>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</si>
  <si>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</si>
  <si>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</si>
  <si>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</si>
  <si>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</si>
  <si>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</si>
  <si>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</si>
  <si>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</si>
  <si>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</si>
  <si>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</si>
  <si>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</si>
  <si>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</si>
  <si>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</si>
  <si>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</si>
  <si>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</si>
  <si>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</si>
  <si>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</si>
  <si>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</si>
  <si>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</si>
  <si>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</si>
  <si>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</si>
  <si>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</si>
  <si>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</si>
  <si>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</si>
  <si>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</si>
  <si>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</si>
  <si>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</si>
  <si>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</si>
  <si>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</si>
  <si>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</si>
  <si>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</si>
  <si>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</si>
  <si>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</si>
  <si>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</si>
  <si>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</si>
  <si>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</si>
  <si>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</si>
  <si>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</si>
  <si>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</si>
  <si>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</si>
  <si>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</si>
  <si>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</si>
  <si>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</si>
  <si>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</si>
  <si>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</si>
  <si>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</si>
  <si>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</si>
  <si>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</si>
  <si>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</si>
  <si>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</si>
  <si>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</si>
  <si>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</si>
  <si>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</si>
  <si>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</si>
  <si>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</si>
  <si>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</si>
  <si>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</si>
  <si>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</si>
  <si>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</si>
  <si>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</si>
  <si>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</si>
  <si>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</si>
  <si>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</si>
  <si>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</si>
  <si>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</si>
  <si>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</si>
  <si>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</si>
  <si>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</si>
  <si>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</si>
  <si>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</si>
  <si>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</si>
  <si>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</si>
  <si>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</si>
  <si>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</si>
  <si>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</si>
  <si>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</si>
  <si>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</si>
  <si>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</si>
  <si>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</si>
  <si>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</si>
  <si>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</si>
  <si>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</si>
  <si>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</si>
  <si>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</si>
  <si>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</si>
  <si>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</si>
  <si>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</si>
  <si>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</si>
  <si>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</si>
  <si>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</si>
  <si>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</si>
  <si>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</si>
  <si>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</si>
  <si>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</si>
  <si>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</si>
  <si>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</si>
  <si>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</si>
  <si>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</si>
  <si>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</si>
  <si>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</si>
  <si>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</si>
  <si>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</si>
  <si>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</si>
  <si>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</si>
  <si>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</si>
  <si>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</si>
  <si>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</si>
  <si>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</si>
  <si>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</si>
  <si>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</si>
  <si>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</si>
  <si>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</si>
  <si>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</si>
  <si>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</si>
  <si>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</si>
  <si>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</si>
  <si>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</si>
  <si>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</si>
  <si>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</si>
  <si>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</si>
  <si>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</si>
  <si>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</si>
  <si>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</si>
  <si>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</si>
  <si>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</si>
  <si>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</si>
  <si>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</si>
  <si>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</si>
  <si>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</si>
  <si>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</si>
  <si>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</si>
  <si>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</si>
  <si>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</si>
  <si>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</si>
  <si>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</si>
  <si>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</si>
  <si>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</si>
  <si>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</si>
  <si>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</si>
  <si>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</si>
  <si>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</si>
  <si>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</si>
  <si>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</si>
  <si>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</si>
  <si>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</si>
  <si>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</si>
  <si>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</si>
  <si>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</si>
  <si>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</si>
  <si>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</si>
  <si>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</si>
  <si>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</si>
  <si>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</si>
  <si>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</si>
  <si>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</si>
  <si>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</si>
  <si>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</si>
  <si>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</si>
  <si>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</si>
  <si>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</si>
  <si>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</si>
  <si>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</si>
  <si>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</si>
  <si>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</si>
  <si>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</si>
  <si>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</si>
  <si>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</si>
  <si>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</si>
  <si>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</si>
  <si>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</si>
  <si>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</si>
  <si>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</si>
  <si>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</si>
  <si>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</si>
  <si>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</si>
  <si>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</si>
  <si>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</si>
  <si>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</si>
  <si>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</si>
  <si>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</si>
  <si>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</si>
  <si>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</si>
  <si>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</si>
  <si>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</si>
  <si>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</si>
  <si>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</si>
  <si>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</si>
  <si>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</si>
  <si>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</si>
  <si>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</si>
  <si>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</si>
  <si>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</si>
  <si>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</si>
  <si>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</si>
  <si>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</si>
  <si>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</si>
  <si>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</si>
  <si>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</si>
  <si>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</si>
  <si>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</si>
  <si>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</si>
  <si>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</si>
  <si>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</si>
  <si>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</si>
  <si>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</si>
  <si>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</si>
  <si>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</si>
  <si>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</si>
  <si>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</si>
  <si>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</si>
  <si>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</si>
  <si>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</si>
  <si>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</si>
  <si>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</si>
  <si>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</si>
  <si>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</si>
  <si>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</si>
  <si>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</si>
  <si>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</si>
  <si>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</si>
  <si>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</si>
  <si>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</si>
  <si>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</si>
  <si>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</si>
  <si>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</si>
  <si>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</si>
  <si>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</si>
  <si>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</si>
  <si>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</si>
  <si>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</si>
  <si>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</si>
  <si>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</si>
  <si>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</si>
  <si>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</si>
  <si>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</si>
  <si>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</si>
  <si>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</si>
  <si>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</si>
  <si>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</si>
  <si>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</si>
  <si>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</si>
  <si>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</si>
  <si>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</si>
  <si>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</si>
  <si>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</si>
  <si>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</si>
  <si>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</si>
  <si>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</si>
  <si>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</si>
  <si>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</si>
  <si>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</si>
  <si>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</si>
  <si>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</si>
  <si>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</si>
  <si>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</si>
  <si>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</si>
  <si>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</si>
  <si>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</si>
  <si>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</si>
  <si>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</si>
  <si>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</si>
  <si>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</si>
  <si>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</si>
  <si>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</si>
  <si>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</si>
  <si>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</si>
  <si>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</si>
  <si>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</si>
  <si>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</si>
  <si>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</si>
  <si>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</si>
  <si>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</si>
  <si>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</si>
  <si>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</si>
  <si>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</si>
  <si>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</si>
  <si>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</si>
  <si>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</si>
  <si>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</si>
  <si>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</si>
  <si>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</si>
  <si>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</si>
  <si>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</si>
  <si>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</si>
  <si>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</si>
  <si>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</si>
  <si>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</si>
  <si>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</si>
  <si>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</si>
  <si>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</si>
  <si>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</si>
  <si>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</si>
  <si>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</si>
  <si>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</si>
  <si>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</si>
  <si>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</si>
  <si>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</si>
  <si>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</si>
  <si>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</si>
  <si>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</si>
  <si>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</si>
  <si>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</si>
  <si>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</si>
  <si>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</si>
  <si>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</si>
  <si>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</si>
  <si>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</si>
  <si>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</si>
  <si>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</si>
  <si>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</si>
  <si>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</si>
  <si>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</si>
  <si>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</si>
  <si>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</si>
  <si>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</si>
  <si>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</si>
  <si>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</si>
  <si>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</si>
  <si>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</si>
  <si>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</si>
  <si>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</si>
  <si>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</si>
  <si>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</si>
  <si>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</si>
  <si>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</si>
  <si>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</si>
  <si>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</si>
  <si>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</si>
  <si>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</si>
  <si>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</si>
  <si>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</si>
  <si>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</si>
  <si>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</si>
  <si>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</si>
  <si>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</si>
  <si>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</si>
  <si>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</si>
  <si>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</si>
  <si>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</si>
  <si>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</si>
  <si>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</si>
  <si>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</si>
  <si>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</si>
  <si>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</si>
  <si>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</si>
  <si>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</si>
  <si>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</si>
  <si>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</si>
  <si>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</si>
  <si>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</si>
  <si>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</si>
  <si>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</si>
  <si>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</si>
  <si>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</si>
  <si>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</si>
  <si>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</si>
  <si>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</si>
  <si>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</si>
  <si>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</si>
  <si>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</si>
  <si>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</si>
  <si>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</si>
  <si>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</si>
  <si>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</si>
  <si>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</si>
  <si>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</si>
  <si>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</si>
  <si>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</si>
  <si>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</si>
  <si>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</si>
  <si>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</si>
  <si>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</si>
  <si>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</si>
  <si>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</si>
  <si>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</si>
  <si>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</si>
  <si>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</si>
  <si>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</si>
  <si>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</si>
  <si>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</si>
  <si>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</si>
  <si>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</si>
  <si>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</si>
  <si>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</si>
  <si>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</si>
  <si>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</si>
  <si>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</si>
  <si>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</si>
  <si>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</si>
  <si>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</si>
  <si>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</si>
  <si>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</si>
  <si>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</si>
  <si>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</si>
  <si>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</si>
  <si>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</si>
  <si>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</si>
  <si>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</si>
  <si>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</si>
  <si>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</si>
  <si>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</si>
  <si>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</si>
  <si>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</si>
  <si>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</si>
  <si>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</si>
  <si>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</si>
  <si>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</si>
  <si>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</si>
  <si>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</si>
  <si>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</si>
  <si>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</si>
  <si>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</si>
  <si>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</si>
  <si>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</si>
  <si>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</si>
  <si>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</si>
  <si>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</si>
  <si>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</si>
  <si>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</si>
  <si>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</si>
  <si>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</si>
  <si>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</si>
  <si>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</si>
  <si>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</si>
  <si>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</si>
  <si>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</si>
  <si>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</si>
  <si>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</si>
  <si>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</si>
  <si>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</si>
  <si>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</si>
  <si>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</si>
  <si>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</si>
  <si>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</si>
  <si>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</si>
  <si>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</si>
  <si>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</si>
  <si>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</si>
  <si>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</si>
  <si>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</si>
  <si>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</si>
  <si>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</si>
  <si>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</si>
  <si>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</si>
  <si>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</si>
  <si>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</si>
  <si>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</si>
  <si>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</si>
  <si>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</si>
  <si>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</si>
  <si>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</si>
  <si>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</si>
  <si>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</si>
  <si>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</si>
  <si>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</si>
  <si>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</si>
  <si>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</si>
  <si>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</si>
  <si>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</si>
  <si>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</si>
  <si>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</si>
  <si>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</si>
  <si>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</si>
  <si>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</si>
  <si>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</si>
  <si>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</si>
  <si>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</si>
  <si>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</si>
  <si>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</si>
  <si>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</si>
  <si>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</si>
  <si>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</si>
  <si>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</si>
  <si>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</si>
  <si>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</si>
  <si>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</si>
  <si>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</si>
  <si>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</si>
  <si>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</si>
  <si>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</si>
  <si>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</si>
  <si>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</si>
  <si>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</si>
  <si>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</si>
  <si>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</si>
  <si>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</si>
  <si>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</si>
  <si>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</si>
  <si>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</si>
  <si>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</si>
  <si>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</si>
  <si>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</si>
  <si>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</si>
  <si>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</si>
  <si>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</si>
  <si>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</si>
  <si>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</si>
  <si>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</si>
  <si>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</si>
  <si>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</si>
  <si>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</si>
  <si>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</si>
  <si>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</si>
  <si>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</si>
  <si>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</si>
  <si>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</si>
  <si>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</si>
  <si>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</si>
  <si>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</si>
  <si>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</si>
  <si>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</si>
  <si>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</si>
  <si>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</si>
  <si>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</si>
  <si>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</si>
  <si>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</si>
  <si>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</si>
  <si>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</si>
  <si>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</si>
  <si>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</si>
  <si>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</si>
  <si>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</si>
  <si>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</si>
  <si>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</si>
  <si>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</si>
  <si>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</si>
  <si>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</si>
  <si>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</si>
  <si>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</si>
  <si>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</si>
  <si>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</si>
  <si>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</si>
  <si>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</si>
  <si>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</si>
  <si>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</si>
  <si>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</si>
  <si>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</si>
  <si>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</si>
  <si>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</si>
  <si>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</si>
  <si>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</si>
  <si>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</si>
  <si>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</si>
  <si>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</si>
  <si>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</si>
  <si>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</si>
  <si>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</si>
  <si>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</si>
  <si>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</si>
  <si>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</si>
  <si>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</si>
  <si>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</si>
  <si>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</si>
  <si>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</si>
  <si>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</si>
  <si>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</si>
  <si>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</si>
  <si>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</si>
  <si>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</si>
  <si>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</si>
  <si>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</si>
  <si>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</si>
  <si>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</si>
  <si>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</si>
  <si>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</si>
  <si>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</si>
  <si>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</si>
  <si>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</si>
  <si>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</si>
  <si>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</si>
  <si>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</si>
  <si>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</si>
  <si>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</si>
  <si>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</si>
  <si>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</si>
  <si>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</si>
  <si>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</si>
  <si>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</si>
  <si>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</si>
  <si>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</si>
  <si>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</si>
  <si>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</si>
  <si>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</si>
  <si>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</si>
  <si>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</si>
  <si>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</si>
  <si>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</si>
  <si>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</si>
  <si>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</si>
  <si>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</si>
  <si>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</si>
  <si>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</si>
  <si>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</si>
  <si>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</si>
  <si>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</si>
  <si>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</si>
  <si>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</si>
  <si>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</si>
  <si>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</si>
  <si>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</si>
  <si>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</si>
  <si>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</si>
  <si>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</si>
  <si>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</si>
  <si>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</si>
  <si>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</si>
  <si>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</si>
  <si>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</si>
  <si>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</si>
  <si>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</si>
  <si>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</si>
  <si>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</si>
  <si>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</si>
  <si>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</si>
  <si>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</si>
  <si>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</si>
  <si>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</si>
  <si>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</si>
  <si>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</si>
  <si>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</si>
  <si>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</si>
  <si>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</si>
  <si>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</si>
  <si>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</si>
  <si>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</si>
  <si>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</si>
  <si>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</si>
  <si>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</si>
  <si>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</si>
  <si>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</si>
  <si>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</si>
  <si>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</si>
  <si>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</si>
  <si>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</si>
  <si>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</si>
  <si>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</si>
  <si>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</si>
  <si>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</si>
  <si>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</si>
  <si>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</si>
  <si>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</si>
  <si>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</si>
  <si>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</si>
  <si>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</si>
  <si>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</si>
  <si>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</si>
  <si>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</si>
  <si>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</si>
  <si>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</si>
  <si>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</si>
  <si>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</si>
  <si>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</si>
  <si>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</si>
  <si>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</si>
  <si>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</si>
  <si>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</si>
  <si>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</si>
  <si>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</si>
  <si>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</si>
  <si>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</si>
  <si>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</si>
  <si>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</si>
  <si>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</si>
  <si>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</si>
  <si>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</si>
  <si>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</si>
  <si>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</si>
  <si>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</si>
  <si>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</si>
  <si>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</si>
  <si>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</si>
  <si>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</si>
  <si>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</si>
  <si>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</si>
  <si>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</si>
  <si>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</si>
  <si>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</si>
  <si>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</si>
  <si>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</si>
  <si>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</si>
  <si>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</si>
  <si>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</si>
  <si>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</si>
  <si>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</si>
  <si>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</si>
  <si>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</si>
  <si>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</si>
  <si>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</si>
  <si>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</si>
  <si>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</si>
  <si>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</si>
  <si>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</si>
  <si>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</si>
  <si>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</si>
  <si>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</si>
  <si>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</si>
  <si>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</si>
  <si>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</si>
  <si>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</si>
  <si>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</si>
  <si>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</si>
  <si>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</si>
  <si>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</si>
  <si>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</si>
  <si>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</si>
  <si>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</si>
  <si>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</si>
  <si>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</si>
  <si>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</si>
  <si>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</si>
  <si>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</si>
  <si>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</si>
  <si>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</si>
  <si>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</si>
  <si>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</si>
  <si>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</si>
  <si>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</si>
  <si>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</si>
  <si>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</si>
  <si>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</si>
  <si>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</si>
  <si>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</si>
  <si>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</si>
  <si>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</si>
  <si>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</si>
  <si>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</si>
  <si>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</si>
  <si>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</si>
  <si>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</si>
  <si>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</si>
  <si>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</si>
  <si>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</si>
  <si>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</si>
  <si>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</si>
  <si>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</si>
  <si>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</si>
  <si>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</si>
  <si>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</si>
  <si>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</si>
  <si>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</si>
  <si>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</si>
  <si>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</si>
  <si>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</si>
  <si>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</si>
  <si>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</si>
  <si>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</si>
  <si>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</si>
  <si>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</si>
  <si>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</si>
  <si>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</si>
  <si>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</si>
  <si>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</si>
  <si>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</si>
  <si>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</si>
  <si>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</si>
  <si>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</si>
  <si>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</si>
  <si>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</si>
  <si>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</si>
  <si>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</si>
  <si>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</si>
  <si>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</si>
  <si>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</si>
  <si>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</si>
  <si>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</si>
  <si>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</si>
  <si>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</si>
  <si>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</si>
  <si>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</si>
  <si>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</si>
  <si>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</si>
  <si>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</si>
  <si>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</si>
  <si>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</si>
  <si>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</si>
  <si>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</si>
  <si>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</si>
  <si>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</si>
  <si>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</si>
  <si>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</si>
  <si>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</si>
  <si>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</si>
  <si>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</si>
  <si>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</si>
  <si>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</si>
  <si>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</si>
  <si>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</si>
  <si>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</si>
  <si>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</si>
  <si>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</si>
  <si>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</si>
  <si>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</si>
  <si>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</si>
  <si>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</si>
  <si>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</si>
  <si>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</si>
  <si>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</si>
  <si>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</si>
  <si>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</si>
  <si>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</si>
  <si>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</si>
  <si>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</si>
  <si>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</si>
  <si>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</si>
  <si>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</si>
  <si>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</si>
  <si>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</si>
  <si>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</si>
  <si>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</si>
  <si>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</si>
  <si>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</si>
  <si>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</si>
  <si>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</si>
  <si>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</si>
  <si>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</si>
  <si>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</si>
  <si>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</si>
  <si>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</si>
  <si>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</si>
  <si>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</si>
  <si>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</si>
  <si>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</si>
  <si>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</si>
  <si>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</si>
  <si>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</si>
  <si>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</si>
  <si>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</si>
  <si>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</si>
  <si>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</si>
  <si>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</si>
  <si>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</si>
  <si>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</si>
  <si>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</si>
  <si>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</si>
  <si>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</si>
  <si>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</si>
  <si>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</si>
  <si>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</si>
  <si>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</si>
  <si>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</si>
  <si>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</si>
  <si>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</si>
  <si>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</si>
  <si>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</si>
  <si>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</si>
  <si>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</si>
  <si>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</si>
  <si>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</si>
  <si>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</si>
  <si>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</si>
  <si>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</si>
  <si>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</si>
  <si>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</si>
  <si>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</si>
  <si>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</si>
  <si>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</si>
  <si>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</si>
  <si>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</si>
  <si>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</si>
  <si>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</si>
  <si>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</si>
  <si>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</si>
  <si>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</si>
  <si>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</si>
  <si>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</si>
  <si>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</si>
  <si>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</si>
  <si>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</si>
  <si>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</si>
  <si>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</si>
  <si>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</si>
  <si>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</si>
  <si>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</si>
  <si>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</si>
  <si>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</si>
  <si>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</si>
  <si>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</si>
  <si>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</si>
  <si>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</si>
  <si>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</si>
  <si>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</si>
  <si>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</si>
  <si>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</si>
  <si>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</si>
  <si>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</si>
  <si>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</si>
  <si>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</si>
  <si>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</si>
  <si>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</si>
  <si>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</si>
  <si>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</si>
  <si>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</si>
  <si>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</si>
  <si>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</si>
  <si>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</si>
  <si>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</si>
  <si>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</si>
  <si>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</si>
  <si>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</si>
  <si>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</si>
  <si>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</si>
  <si>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</si>
  <si>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</si>
  <si>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</si>
  <si>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</si>
  <si>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</si>
  <si>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</si>
  <si>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</si>
  <si>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</si>
  <si>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</si>
  <si>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</si>
  <si>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</si>
  <si>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</si>
  <si>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</si>
  <si>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</si>
  <si>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</si>
  <si>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</si>
  <si>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</si>
  <si>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</si>
  <si>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</si>
  <si>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</si>
  <si>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</si>
  <si>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</si>
  <si>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</si>
  <si>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</si>
  <si>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</si>
  <si>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</si>
  <si>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</si>
  <si>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</si>
  <si>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</si>
  <si>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</si>
  <si>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</si>
  <si>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</si>
  <si>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</si>
  <si>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</si>
  <si>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</si>
  <si>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</si>
  <si>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</si>
  <si>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</si>
  <si>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</si>
  <si>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</si>
  <si>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</si>
  <si>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</si>
  <si>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</si>
  <si>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</si>
  <si>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</si>
  <si>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</si>
  <si>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</si>
  <si>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</si>
  <si>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</si>
  <si>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</si>
  <si>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</si>
  <si>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</si>
  <si>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</si>
  <si>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</si>
  <si>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</si>
  <si>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</si>
  <si>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</si>
  <si>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</si>
  <si>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</si>
  <si>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</si>
  <si>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</si>
  <si>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</si>
  <si>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</si>
  <si>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</si>
  <si>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</si>
  <si>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</si>
  <si>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</si>
  <si>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</si>
  <si>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</si>
  <si>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</si>
  <si>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</si>
  <si>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</si>
  <si>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</si>
  <si>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</si>
  <si>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</si>
  <si>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</si>
  <si>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</si>
  <si>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</si>
  <si>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</si>
  <si>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</si>
  <si>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</si>
  <si>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</si>
  <si>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</si>
  <si>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</si>
  <si>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</si>
  <si>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</si>
  <si>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</si>
  <si>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</si>
  <si>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</si>
  <si>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</si>
  <si>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</si>
  <si>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</si>
  <si>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</si>
  <si>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</si>
  <si>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</si>
  <si>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</si>
  <si>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</si>
  <si>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</si>
  <si>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</si>
  <si>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</si>
  <si>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</si>
  <si>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</si>
  <si>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</si>
  <si>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</si>
  <si>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</si>
  <si>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</si>
  <si>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</si>
  <si>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</si>
  <si>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</si>
  <si>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</si>
  <si>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</si>
  <si>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</si>
  <si>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</si>
  <si>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</si>
  <si>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</si>
  <si>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</si>
  <si>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</si>
  <si>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</si>
  <si>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</si>
  <si>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</si>
  <si>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</si>
  <si>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</si>
  <si>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</si>
  <si>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</si>
  <si>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</si>
  <si>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</si>
  <si>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</si>
  <si>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</si>
  <si>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</si>
  <si>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</si>
  <si>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</si>
  <si>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</si>
  <si>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</si>
  <si>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</si>
  <si>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</si>
  <si>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</si>
  <si>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</si>
  <si>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</si>
  <si>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</si>
  <si>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</si>
  <si>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</si>
  <si>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</si>
  <si>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</si>
  <si>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</si>
  <si>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</si>
  <si>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</si>
  <si>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</si>
  <si>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</si>
  <si>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</si>
  <si>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</si>
  <si>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</si>
  <si>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</si>
  <si>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</si>
  <si>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</si>
  <si>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</si>
  <si>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</si>
  <si>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</si>
  <si>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</si>
  <si>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</si>
  <si>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</si>
  <si>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</si>
  <si>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</si>
  <si>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</si>
  <si>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</si>
  <si>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</si>
  <si>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</si>
  <si>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</si>
  <si>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</si>
  <si>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</si>
  <si>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</si>
  <si>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</si>
  <si>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</si>
  <si>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</si>
  <si>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</si>
  <si>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</si>
  <si>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</si>
  <si>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</si>
  <si>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</si>
  <si>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</si>
  <si>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</si>
  <si>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</si>
  <si>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</si>
  <si>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</si>
  <si>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</si>
  <si>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</si>
  <si>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</si>
  <si>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</si>
  <si>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</si>
  <si>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</si>
  <si>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</si>
  <si>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</si>
  <si>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</si>
  <si>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</si>
  <si>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</si>
  <si>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</si>
  <si>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</si>
  <si>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</si>
  <si>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</si>
  <si>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</si>
  <si>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</si>
  <si>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</si>
  <si>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</si>
  <si>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</si>
  <si>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</si>
  <si>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</si>
  <si>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</si>
  <si>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</si>
  <si>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</si>
  <si>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</si>
  <si>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</si>
  <si>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</si>
  <si>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</si>
  <si>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</si>
  <si>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</si>
  <si>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</si>
  <si>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</si>
  <si>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</si>
  <si>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</si>
  <si>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</si>
  <si>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</si>
  <si>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</si>
  <si>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</si>
  <si>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</si>
  <si>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</si>
  <si>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</si>
  <si>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</si>
  <si>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</si>
  <si>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</si>
  <si>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</si>
  <si>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</si>
  <si>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</si>
  <si>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</si>
  <si>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</si>
  <si>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</si>
  <si>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</si>
  <si>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</si>
  <si>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</si>
  <si>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</si>
  <si>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</si>
  <si>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</si>
  <si>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</si>
  <si>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</si>
  <si>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</si>
  <si>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</si>
  <si>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</si>
  <si>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</si>
  <si>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</si>
  <si>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</si>
  <si>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</si>
  <si>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</si>
  <si>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</si>
  <si>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</si>
  <si>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</si>
  <si>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</si>
  <si>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</si>
  <si>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</si>
  <si>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</si>
  <si>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</si>
  <si>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</si>
  <si>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</si>
  <si>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</si>
  <si>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</si>
  <si>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</si>
  <si>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</si>
  <si>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</si>
  <si>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</si>
  <si>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</si>
  <si>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</si>
  <si>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</si>
  <si>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</si>
  <si>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</si>
  <si>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</si>
  <si>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</si>
  <si>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</si>
  <si>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</si>
  <si>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</si>
  <si>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</si>
  <si>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</si>
  <si>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</si>
  <si>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</si>
  <si>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</si>
  <si>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</si>
  <si>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</si>
  <si>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</si>
  <si>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</si>
  <si>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</si>
  <si>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</si>
  <si>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</si>
  <si>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</si>
  <si>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</si>
  <si>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</si>
  <si>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</si>
  <si>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</si>
  <si>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</si>
  <si>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</si>
  <si>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</si>
  <si>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</si>
  <si>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</si>
  <si>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</si>
  <si>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</si>
  <si>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</si>
  <si>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</si>
  <si>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</si>
  <si>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</si>
  <si>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</si>
  <si>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</si>
  <si>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</si>
  <si>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</si>
  <si>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</si>
  <si>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</si>
  <si>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</si>
  <si>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</si>
  <si>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</si>
  <si>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</si>
  <si>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</si>
  <si>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</si>
  <si>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</si>
  <si>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</si>
  <si>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</si>
  <si>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</si>
  <si>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</si>
  <si>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</si>
  <si>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</si>
  <si>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</si>
  <si>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</si>
  <si>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</si>
  <si>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</si>
  <si>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</si>
  <si>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</si>
  <si>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</si>
  <si>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</si>
  <si>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</si>
  <si>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</si>
  <si>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</si>
  <si>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</si>
  <si>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</si>
  <si>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</si>
  <si>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</si>
  <si>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</si>
  <si>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</si>
  <si>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</si>
  <si>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</si>
  <si>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</si>
  <si>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</si>
  <si>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</si>
  <si>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</si>
  <si>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</si>
  <si>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</si>
  <si>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</si>
  <si>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</si>
  <si>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</si>
  <si>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</si>
  <si>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</si>
  <si>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</si>
  <si>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</si>
  <si>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</si>
  <si>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</si>
  <si>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</si>
  <si>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</si>
  <si>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</si>
  <si>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</si>
  <si>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</si>
  <si>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</si>
  <si>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</si>
  <si>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</si>
  <si>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</si>
  <si>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</si>
  <si>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</si>
  <si>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</si>
  <si>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</si>
  <si>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</si>
  <si>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</si>
  <si>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</si>
  <si>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</si>
  <si>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</si>
  <si>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</si>
  <si>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</si>
  <si>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</si>
  <si>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</si>
  <si>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</si>
  <si>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</si>
  <si>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</si>
  <si>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</si>
  <si>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</si>
  <si>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</si>
  <si>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</si>
  <si>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</si>
  <si>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</si>
  <si>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</si>
  <si>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</si>
  <si>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</si>
  <si>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</si>
  <si>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</si>
  <si>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</si>
  <si>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</si>
  <si>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</si>
  <si>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</si>
  <si>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</si>
  <si>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</si>
  <si>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</si>
  <si>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</si>
  <si>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</si>
  <si>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</si>
  <si>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</si>
  <si>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</si>
  <si>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</si>
  <si>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</si>
  <si>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</si>
  <si>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</si>
  <si>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</si>
  <si>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</si>
  <si>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</si>
  <si>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</si>
  <si>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</si>
  <si>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</si>
  <si>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</si>
  <si>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</si>
  <si>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</si>
  <si>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</si>
  <si>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</si>
  <si>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</si>
  <si>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</si>
  <si>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</si>
  <si>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</si>
  <si>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</si>
  <si>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</si>
  <si>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</si>
  <si>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</si>
  <si>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</si>
  <si>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</si>
  <si>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</si>
  <si>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</si>
  <si>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</si>
  <si>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</si>
  <si>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</si>
  <si>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</si>
  <si>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</si>
  <si>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</si>
  <si>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</si>
  <si>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</si>
  <si>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</si>
  <si>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</si>
  <si>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</si>
  <si>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</si>
  <si>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</si>
  <si>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</si>
  <si>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</si>
  <si>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</si>
  <si>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</si>
  <si>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</si>
  <si>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</si>
  <si>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</si>
  <si>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</si>
  <si>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</si>
  <si>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</si>
  <si>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</si>
  <si>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</si>
  <si>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</si>
  <si>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</si>
  <si>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</si>
  <si>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</si>
  <si>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</si>
  <si>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</si>
  <si>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</si>
  <si>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</si>
  <si>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</si>
  <si>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</si>
  <si>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</si>
  <si>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</si>
  <si>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</si>
  <si>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</si>
  <si>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</si>
  <si>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</si>
  <si>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</si>
  <si>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</si>
  <si>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</si>
  <si>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</si>
  <si>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</si>
  <si>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</si>
  <si>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</si>
  <si>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</si>
  <si>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</si>
  <si>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</si>
  <si>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</si>
  <si>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</si>
  <si>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</si>
  <si>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</si>
  <si>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</si>
  <si>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</si>
  <si>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</si>
  <si>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</si>
  <si>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</si>
  <si>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</si>
  <si>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</si>
  <si>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</si>
  <si>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</si>
  <si>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</si>
  <si>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</si>
  <si>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</si>
  <si>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</si>
  <si>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</si>
  <si>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</si>
  <si>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</si>
  <si>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</si>
  <si>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</si>
  <si>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</si>
  <si>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</si>
  <si>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</si>
  <si>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</si>
  <si>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</si>
  <si>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</si>
  <si>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</si>
  <si>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</si>
  <si>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</si>
  <si>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</si>
  <si>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</si>
  <si>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</si>
  <si>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</si>
  <si>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</si>
  <si>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</si>
  <si>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</si>
  <si>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</si>
  <si>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</si>
  <si>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</si>
  <si>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</si>
  <si>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</si>
  <si>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</si>
  <si>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</si>
  <si>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</si>
  <si>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</si>
  <si>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</si>
  <si>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</si>
  <si>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</si>
  <si>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</si>
  <si>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</si>
  <si>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</si>
  <si>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</si>
  <si>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</si>
  <si>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</si>
  <si>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</si>
  <si>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</si>
  <si>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</si>
  <si>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</si>
  <si>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</si>
  <si>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</si>
  <si>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</si>
  <si>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</si>
  <si>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</si>
  <si>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</si>
  <si>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</si>
  <si>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</si>
  <si>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</si>
  <si>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</si>
  <si>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</si>
  <si>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</si>
  <si>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</si>
  <si>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</si>
  <si>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</si>
  <si>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</si>
  <si>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</si>
  <si>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</si>
  <si>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</si>
  <si>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</si>
  <si>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</si>
  <si>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</si>
  <si>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</si>
  <si>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</si>
  <si>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</si>
  <si>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</si>
  <si>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</si>
  <si>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</si>
  <si>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</si>
  <si>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</si>
  <si>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</si>
  <si>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</si>
  <si>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</si>
  <si>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</si>
  <si>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</si>
  <si>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</si>
  <si>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</si>
  <si>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</si>
  <si>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</si>
  <si>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</si>
  <si>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</si>
  <si>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</si>
  <si>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</si>
  <si>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</si>
  <si>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</si>
  <si>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</si>
  <si>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</si>
  <si>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</si>
  <si>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</si>
  <si>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</si>
  <si>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</si>
  <si>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</si>
  <si>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</si>
  <si>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</si>
  <si>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</si>
  <si>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</si>
  <si>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</si>
  <si>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</si>
  <si>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</si>
  <si>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</si>
  <si>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</si>
  <si>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</si>
  <si>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</si>
  <si>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</si>
  <si>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</si>
  <si>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</si>
  <si>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</si>
  <si>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</si>
  <si>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</si>
  <si>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</si>
  <si>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</si>
  <si>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</si>
  <si>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</si>
  <si>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</si>
  <si>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</si>
  <si>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</si>
  <si>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</si>
  <si>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</si>
  <si>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</si>
  <si>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</si>
  <si>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</si>
  <si>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</si>
  <si>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</si>
  <si>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</si>
  <si>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</si>
  <si>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</si>
  <si>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</si>
  <si>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</si>
  <si>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</si>
  <si>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</si>
  <si>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</si>
  <si>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</si>
  <si>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</si>
  <si>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</si>
  <si>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</si>
  <si>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</si>
  <si>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</si>
  <si>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</si>
  <si>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</si>
  <si>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</si>
  <si>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</si>
  <si>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</si>
  <si>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</si>
  <si>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</si>
  <si>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</si>
  <si>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</si>
  <si>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</si>
  <si>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</si>
  <si>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</si>
  <si>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</si>
  <si>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</si>
  <si>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</si>
  <si>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</si>
  <si>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</si>
  <si>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</si>
  <si>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</si>
  <si>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</si>
  <si>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</si>
  <si>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</si>
  <si>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</si>
  <si>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</si>
  <si>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</si>
  <si>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</si>
  <si>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</si>
  <si>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</si>
  <si>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</si>
  <si>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</si>
  <si>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</si>
  <si>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</si>
  <si>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</si>
  <si>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</si>
  <si>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</si>
  <si>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</si>
  <si>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</si>
  <si>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</si>
  <si>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</si>
  <si>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</si>
  <si>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</si>
  <si>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</si>
  <si>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</si>
  <si>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</si>
  <si>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</si>
  <si>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</si>
  <si>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</si>
  <si>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</si>
  <si>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</si>
  <si>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</si>
  <si>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</si>
  <si>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</si>
  <si>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</si>
  <si>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</si>
  <si>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</si>
  <si>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</si>
  <si>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</si>
  <si>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</si>
  <si>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</si>
  <si>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</si>
  <si>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</si>
  <si>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</si>
  <si>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</si>
  <si>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</si>
  <si>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</si>
  <si>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</si>
  <si>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</si>
  <si>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</si>
  <si>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</si>
  <si>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</si>
  <si>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</si>
  <si>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</si>
  <si>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</si>
  <si>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</si>
  <si>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</si>
  <si>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</si>
  <si>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</si>
  <si>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</si>
  <si>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</si>
  <si>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</si>
  <si>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</si>
  <si>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</si>
  <si>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</si>
  <si>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</si>
  <si>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</si>
  <si>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</si>
  <si>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</si>
  <si>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</si>
  <si>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</si>
  <si>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</si>
  <si>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</si>
  <si>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</si>
  <si>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</si>
  <si>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</si>
  <si>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</si>
  <si>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</si>
  <si>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</si>
  <si>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</si>
  <si>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</si>
  <si>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</si>
  <si>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</si>
  <si>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</si>
  <si>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</si>
  <si>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</si>
  <si>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</si>
  <si>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</si>
  <si>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</si>
  <si>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</si>
  <si>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</si>
  <si>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</si>
  <si>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</si>
  <si>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</si>
  <si>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</si>
  <si>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</si>
  <si>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</si>
  <si>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</si>
  <si>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</si>
  <si>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</si>
  <si>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</si>
  <si>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</si>
  <si>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</si>
  <si>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</si>
  <si>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</si>
  <si>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</si>
  <si>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</si>
  <si>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</si>
  <si>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</si>
  <si>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</si>
  <si>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</si>
  <si>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</si>
  <si>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</si>
  <si>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</si>
  <si>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</si>
  <si>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</si>
  <si>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</si>
  <si>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</si>
  <si>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</si>
  <si>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</si>
  <si>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</si>
  <si>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</si>
  <si>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</si>
  <si>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</si>
  <si>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</si>
  <si>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</si>
  <si>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</si>
  <si>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</si>
  <si>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</si>
  <si>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</si>
  <si>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</si>
  <si>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</si>
  <si>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</si>
  <si>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</si>
  <si>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</si>
  <si>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</si>
  <si>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</si>
  <si>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</si>
  <si>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</si>
  <si>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</si>
  <si>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</si>
  <si>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</si>
  <si>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</si>
  <si>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</si>
  <si>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</si>
  <si>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</si>
  <si>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</si>
  <si>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</si>
  <si>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</si>
  <si>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</si>
  <si>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</si>
  <si>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</si>
  <si>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</si>
  <si>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</si>
  <si>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</si>
  <si>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</si>
  <si>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</si>
  <si>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</si>
  <si>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</si>
  <si>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</si>
  <si>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</si>
  <si>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</si>
  <si>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</si>
  <si>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</si>
  <si>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</si>
  <si>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</si>
  <si>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</si>
  <si>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</si>
  <si>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</si>
  <si>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</si>
  <si>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</si>
  <si>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</si>
  <si>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</si>
  <si>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</si>
  <si>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</si>
  <si>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</si>
  <si>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</si>
  <si>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</si>
  <si>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</si>
  <si>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</si>
  <si>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</si>
  <si>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</si>
  <si>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</si>
  <si>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</si>
  <si>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</si>
  <si>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</si>
  <si>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</si>
  <si>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</si>
  <si>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</si>
  <si>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</si>
  <si>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</si>
  <si>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</si>
  <si>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</si>
  <si>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</si>
  <si>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</si>
  <si>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</si>
  <si>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</si>
  <si>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</si>
  <si>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</si>
  <si>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</si>
  <si>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</si>
  <si>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</si>
  <si>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</si>
  <si>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</si>
  <si>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</si>
  <si>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</si>
  <si>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</si>
  <si>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</si>
  <si>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</si>
  <si>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</si>
  <si>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</si>
  <si>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</si>
  <si>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</si>
  <si>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</si>
  <si>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</si>
  <si>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</si>
  <si>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</si>
  <si>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</si>
  <si>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</si>
  <si>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</si>
  <si>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</si>
  <si>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</si>
  <si>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</si>
  <si>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</si>
  <si>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</si>
  <si>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</si>
  <si>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</si>
  <si>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</si>
  <si>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</si>
  <si>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</si>
  <si>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</si>
  <si>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</si>
  <si>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</si>
  <si>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</si>
  <si>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</si>
  <si>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</si>
  <si>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</si>
  <si>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</si>
  <si>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</si>
  <si>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</si>
  <si>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</si>
  <si>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</si>
  <si>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</si>
  <si>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</si>
  <si>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</si>
  <si>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</si>
  <si>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</si>
  <si>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</si>
  <si>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</si>
  <si>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</si>
  <si>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</si>
  <si>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</si>
  <si>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</si>
  <si>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</si>
  <si>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</si>
  <si>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</si>
  <si>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</si>
  <si>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</si>
  <si>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</si>
  <si>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</si>
  <si>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</si>
  <si>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</si>
  <si>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</si>
  <si>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</si>
  <si>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</si>
  <si>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</si>
  <si>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</si>
  <si>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</si>
  <si>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</si>
  <si>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</si>
  <si>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</si>
  <si>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</si>
  <si>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</si>
  <si>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</si>
  <si>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</si>
  <si>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</si>
  <si>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</si>
  <si>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</si>
  <si>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</si>
  <si>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</si>
  <si>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</si>
  <si>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</si>
  <si>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</si>
  <si>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</si>
  <si>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</si>
  <si>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</si>
  <si>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</si>
  <si>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</si>
  <si>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</si>
  <si>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</si>
  <si>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</si>
  <si>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</si>
  <si>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</si>
  <si>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</si>
  <si>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</si>
  <si>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</si>
  <si>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</si>
  <si>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</si>
  <si>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</si>
  <si>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</si>
  <si>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</si>
  <si>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</si>
  <si>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</si>
  <si>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</si>
  <si>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</si>
  <si>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</si>
  <si>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</si>
  <si>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</si>
  <si>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</si>
  <si>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</si>
  <si>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</si>
  <si>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</si>
  <si>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</si>
  <si>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</si>
  <si>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</si>
  <si>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</si>
  <si>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</si>
  <si>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</si>
  <si>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</si>
  <si>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</si>
  <si>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</si>
  <si>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</si>
  <si>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</si>
  <si>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</si>
  <si>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</si>
  <si>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</si>
  <si>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</si>
  <si>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</si>
  <si>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</si>
  <si>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</si>
  <si>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</si>
  <si>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</si>
  <si>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</si>
  <si>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</si>
  <si>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</si>
  <si>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</si>
  <si>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</si>
  <si>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</si>
  <si>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</si>
  <si>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</si>
  <si>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</si>
  <si>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</si>
  <si>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</si>
  <si>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</si>
  <si>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</si>
  <si>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</si>
  <si>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</si>
  <si>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</si>
  <si>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</si>
  <si>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</si>
  <si>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</si>
  <si>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</si>
  <si>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</si>
  <si>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</si>
  <si>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</si>
  <si>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</si>
  <si>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</si>
  <si>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</si>
  <si>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</si>
  <si>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</si>
  <si>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</si>
  <si>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</si>
  <si>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</si>
  <si>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</si>
  <si>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</si>
  <si>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</si>
  <si>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</si>
  <si>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</si>
  <si>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</si>
  <si>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</si>
  <si>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</si>
  <si>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</si>
  <si>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</si>
  <si>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</si>
  <si>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</si>
  <si>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</si>
  <si>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</si>
  <si>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</si>
  <si>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</si>
  <si>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</si>
  <si>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</si>
  <si>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</si>
  <si>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</si>
  <si>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</si>
  <si>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</si>
  <si>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</si>
  <si>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</si>
  <si>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</si>
  <si>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</si>
  <si>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</si>
  <si>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</si>
  <si>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</si>
  <si>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</si>
  <si>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</si>
  <si>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</si>
  <si>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</si>
  <si>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</si>
  <si>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</si>
  <si>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</si>
  <si>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</si>
  <si>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</si>
  <si>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</si>
  <si>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</si>
  <si>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</si>
  <si>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</si>
  <si>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</si>
  <si>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</si>
  <si>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</si>
  <si>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</si>
  <si>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</si>
  <si>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</si>
  <si>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</si>
  <si>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</si>
  <si>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</si>
  <si>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</si>
  <si>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</si>
  <si>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</si>
  <si>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</si>
  <si>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</si>
  <si>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</si>
  <si>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</si>
  <si>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</si>
  <si>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</si>
  <si>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</si>
  <si>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</si>
  <si>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</si>
  <si>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</si>
  <si>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</si>
  <si>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</si>
  <si>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</si>
  <si>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</si>
  <si>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</si>
  <si>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</si>
  <si>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</si>
  <si>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</si>
  <si>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</si>
  <si>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</si>
  <si>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</si>
  <si>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</si>
  <si>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</si>
  <si>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</si>
  <si>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</si>
  <si>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</si>
  <si>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</si>
  <si>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</si>
  <si>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</si>
  <si>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</si>
  <si>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</si>
  <si>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</si>
  <si>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</si>
  <si>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</si>
  <si>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</si>
  <si>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</si>
  <si>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</si>
  <si>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</si>
  <si>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</si>
  <si>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</si>
  <si>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</si>
  <si>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</si>
  <si>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</si>
  <si>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</si>
  <si>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</si>
  <si>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</si>
  <si>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</si>
  <si>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</si>
  <si>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</si>
  <si>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</si>
  <si>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</si>
  <si>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</si>
  <si>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</si>
  <si>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</si>
  <si>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</si>
  <si>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</si>
  <si>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</si>
  <si>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</si>
  <si>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</si>
  <si>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</si>
  <si>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</si>
  <si>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</si>
  <si>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</si>
  <si>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</si>
  <si>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</si>
  <si>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</si>
  <si>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</si>
  <si>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</si>
  <si>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</si>
  <si>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</si>
  <si>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</si>
  <si>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</si>
  <si>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</si>
  <si>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</si>
  <si>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</si>
  <si>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</si>
  <si>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</si>
  <si>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</si>
  <si>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</si>
  <si>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</si>
  <si>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</si>
  <si>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</si>
  <si>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</si>
  <si>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</si>
  <si>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</si>
  <si>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</si>
  <si>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</si>
  <si>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</si>
  <si>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</si>
  <si>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</si>
  <si>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</si>
  <si>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</si>
  <si>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</si>
  <si>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</si>
  <si>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</si>
  <si>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</si>
  <si>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</si>
  <si>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</si>
  <si>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</si>
  <si>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</si>
  <si>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</si>
  <si>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</si>
  <si>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</si>
  <si>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</si>
  <si>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</si>
  <si>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</si>
  <si>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</si>
  <si>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</si>
  <si>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</si>
  <si>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</si>
  <si>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</si>
  <si>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</si>
  <si>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</si>
  <si>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</si>
  <si>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</si>
  <si>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</si>
  <si>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</si>
  <si>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</si>
  <si>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</si>
  <si>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</si>
  <si>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</si>
  <si>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</si>
  <si>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</si>
  <si>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</si>
  <si>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</si>
  <si>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</si>
  <si>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</si>
  <si>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</si>
  <si>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</si>
  <si>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</si>
  <si>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</si>
  <si>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</si>
  <si>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</si>
  <si>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</si>
  <si>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</si>
  <si>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</si>
  <si>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</si>
  <si>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</si>
  <si>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</si>
  <si>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</si>
  <si>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</si>
  <si>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</si>
  <si>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</si>
  <si>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</si>
  <si>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</si>
  <si>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</si>
  <si>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</si>
  <si>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</si>
  <si>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</si>
  <si>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</si>
  <si>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</si>
  <si>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</si>
  <si>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</si>
  <si>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</si>
  <si>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</si>
  <si>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</si>
  <si>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</si>
  <si>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</si>
  <si>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</si>
  <si>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</si>
  <si>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</si>
  <si>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</si>
  <si>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</si>
  <si>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</si>
  <si>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</si>
  <si>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</si>
  <si>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</si>
  <si>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</si>
  <si>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</si>
  <si>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</si>
  <si>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</si>
  <si>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</si>
  <si>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</si>
  <si>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</si>
  <si>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</si>
  <si>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</si>
  <si>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</si>
  <si>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</si>
  <si>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</si>
  <si>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</si>
  <si>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</si>
  <si>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</si>
  <si>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</si>
  <si>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</si>
  <si>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</si>
  <si>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</si>
  <si>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</si>
  <si>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</si>
  <si>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</si>
  <si>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</si>
  <si>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</si>
  <si>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</si>
  <si>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</si>
  <si>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</si>
  <si>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</si>
  <si>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</si>
  <si>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</si>
  <si>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</si>
  <si>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</si>
  <si>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</si>
  <si>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</si>
  <si>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</si>
  <si>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</si>
  <si>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</si>
  <si>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</si>
  <si>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</si>
  <si>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</si>
  <si>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</si>
  <si>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</si>
  <si>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</si>
  <si>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</si>
  <si>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</si>
  <si>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</si>
  <si>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</si>
  <si>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</si>
  <si>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</si>
  <si>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</si>
  <si>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</si>
  <si>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</si>
  <si>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</si>
  <si>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</si>
  <si>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</si>
  <si>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</si>
  <si>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</si>
  <si>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</si>
  <si>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</si>
  <si>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</si>
  <si>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</si>
  <si>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</si>
  <si>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</si>
  <si>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</si>
  <si>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</si>
  <si>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</si>
  <si>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</si>
  <si>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</si>
  <si>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</si>
  <si>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</si>
  <si>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</si>
  <si>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</si>
  <si>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</si>
  <si>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</si>
  <si>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</si>
  <si>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</si>
  <si>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</si>
  <si>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</si>
  <si>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</si>
  <si>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</si>
  <si>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</si>
  <si>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</si>
  <si>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</si>
  <si>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</si>
  <si>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</si>
  <si>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</si>
  <si>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</si>
  <si>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</si>
  <si>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</si>
  <si>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</si>
  <si>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</si>
  <si>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</si>
  <si>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</si>
  <si>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</si>
  <si>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</si>
  <si>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</si>
  <si>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</si>
  <si>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</si>
  <si>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</si>
  <si>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</si>
  <si>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</si>
  <si>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</si>
  <si>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</si>
  <si>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</si>
  <si>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</si>
  <si>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</si>
  <si>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</si>
  <si>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</si>
  <si>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</si>
  <si>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</si>
  <si>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</si>
  <si>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</si>
  <si>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</si>
  <si>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</si>
  <si>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</si>
  <si>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</si>
  <si>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</si>
  <si>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</si>
  <si>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</si>
  <si>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</si>
  <si>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</si>
  <si>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</si>
  <si>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</si>
  <si>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</si>
  <si>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</si>
  <si>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</si>
  <si>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</si>
  <si>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</si>
  <si>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</si>
  <si>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</si>
  <si>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</si>
  <si>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</si>
  <si>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</si>
  <si>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</si>
  <si>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</si>
  <si>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</si>
  <si>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</si>
  <si>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</si>
  <si>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</si>
  <si>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</si>
  <si>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</si>
  <si>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</si>
  <si>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</si>
  <si>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</si>
  <si>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</si>
  <si>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</si>
  <si>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</si>
  <si>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</si>
  <si>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</si>
  <si>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</si>
  <si>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</si>
  <si>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</si>
  <si>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</si>
  <si>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</si>
  <si>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</si>
  <si>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</si>
  <si>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</si>
  <si>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</si>
  <si>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</si>
  <si>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</si>
  <si>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</si>
  <si>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</si>
  <si>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</si>
  <si>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</si>
  <si>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</si>
  <si>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</si>
  <si>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</si>
  <si>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</si>
  <si>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</si>
  <si>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</si>
  <si>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</si>
  <si>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</si>
  <si>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</si>
  <si>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</si>
  <si>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</si>
  <si>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</si>
  <si>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</si>
  <si>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</si>
  <si>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</si>
  <si>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</si>
  <si>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</si>
  <si>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</si>
  <si>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</si>
  <si>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</si>
  <si>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</si>
  <si>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</si>
  <si>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</si>
  <si>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</si>
  <si>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</si>
  <si>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</si>
  <si>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</si>
  <si>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</si>
  <si>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</si>
  <si>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</si>
  <si>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</si>
  <si>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</si>
  <si>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</si>
  <si>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</si>
  <si>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</si>
  <si>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</si>
  <si>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</si>
  <si>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</si>
  <si>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</si>
  <si>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</si>
  <si>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</si>
  <si>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</si>
  <si>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</si>
  <si>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</si>
  <si>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</si>
  <si>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</si>
  <si>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</si>
  <si>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</si>
  <si>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</si>
  <si>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</si>
  <si>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</si>
  <si>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</si>
  <si>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</si>
  <si>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</si>
  <si>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</si>
  <si>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</si>
  <si>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</si>
  <si>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</si>
  <si>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</si>
  <si>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</si>
  <si>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</si>
  <si>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</si>
  <si>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</si>
  <si>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</si>
  <si>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</si>
  <si>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</si>
  <si>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</si>
  <si>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</si>
  <si>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</si>
  <si>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</si>
  <si>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</si>
  <si>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</si>
  <si>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</si>
  <si>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</si>
  <si>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</si>
  <si>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</si>
  <si>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</si>
  <si>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</si>
  <si>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</si>
  <si>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</si>
  <si>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</si>
  <si>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</si>
  <si>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</si>
  <si>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</si>
  <si>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</si>
  <si>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</si>
  <si>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</si>
  <si>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</si>
  <si>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</si>
  <si>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</si>
  <si>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</si>
  <si>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</si>
  <si>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</si>
  <si>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</si>
  <si>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</si>
  <si>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</si>
  <si>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</si>
  <si>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</si>
  <si>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</si>
  <si>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</si>
  <si>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</si>
  <si>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</si>
  <si>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</si>
  <si>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</si>
  <si>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</si>
  <si>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</si>
  <si>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</si>
  <si>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</si>
  <si>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</si>
  <si>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</si>
  <si>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</si>
  <si>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</si>
  <si>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</si>
  <si>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</si>
  <si>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</si>
  <si>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</si>
  <si>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</si>
  <si>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</si>
  <si>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</si>
  <si>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</si>
  <si>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</si>
  <si>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</si>
  <si>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</si>
  <si>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</si>
  <si>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</si>
  <si>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</si>
  <si>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</si>
  <si>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</si>
  <si>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</si>
  <si>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</si>
  <si>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</si>
  <si>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</si>
  <si>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</si>
  <si>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</si>
  <si>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</si>
  <si>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</si>
  <si>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</si>
  <si>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</si>
  <si>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</si>
  <si>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</si>
  <si>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</si>
  <si>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</si>
  <si>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</si>
  <si>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</si>
  <si>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</si>
  <si>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</si>
  <si>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</si>
  <si>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</si>
  <si>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</si>
  <si>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</si>
  <si>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</si>
  <si>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</si>
  <si>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</si>
  <si>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</si>
  <si>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</si>
  <si>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</si>
  <si>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</si>
  <si>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</si>
  <si>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</si>
  <si>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</si>
  <si>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</si>
  <si>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</si>
  <si>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</si>
  <si>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</si>
  <si>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</si>
  <si>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</si>
  <si>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</si>
  <si>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</si>
  <si>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</si>
  <si>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</si>
  <si>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</si>
  <si>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</si>
  <si>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</si>
  <si>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</si>
  <si>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</si>
  <si>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</si>
  <si>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</si>
  <si>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</si>
  <si>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</si>
  <si>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</si>
  <si>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</si>
  <si>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</si>
  <si>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</si>
  <si>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</si>
  <si>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</si>
  <si>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</si>
  <si>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</si>
  <si>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</si>
  <si>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</si>
  <si>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</si>
  <si>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</si>
  <si>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</si>
  <si>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</si>
  <si>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</si>
  <si>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</si>
  <si>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</si>
  <si>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</si>
  <si>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</si>
  <si>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</si>
  <si>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</si>
  <si>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</si>
  <si>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</si>
  <si>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</si>
  <si>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</si>
  <si>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</si>
  <si>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</si>
  <si>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</si>
  <si>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</si>
  <si>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</si>
  <si>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</si>
  <si>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</si>
  <si>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</si>
  <si>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</si>
  <si>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</si>
  <si>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</si>
  <si>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</si>
  <si>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</si>
  <si>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</si>
  <si>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</si>
  <si>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</si>
  <si>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</si>
  <si>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</si>
  <si>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</si>
  <si>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</si>
  <si>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</si>
  <si>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</si>
  <si>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</si>
  <si>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</si>
  <si>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</si>
  <si>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</si>
  <si>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</si>
  <si>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</si>
  <si>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</si>
  <si>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</si>
  <si>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</si>
  <si>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</si>
  <si>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</si>
  <si>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</si>
  <si>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</si>
  <si>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</si>
  <si>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</si>
  <si>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</si>
  <si>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</si>
  <si>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</si>
  <si>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</si>
  <si>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</si>
  <si>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</si>
  <si>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</si>
  <si>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</si>
  <si>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</si>
  <si>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</si>
  <si>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</si>
  <si>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</si>
  <si>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</si>
  <si>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</si>
  <si>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</si>
  <si>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</si>
  <si>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</si>
  <si>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</si>
  <si>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</si>
  <si>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</si>
  <si>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</si>
  <si>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</si>
  <si>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</si>
  <si>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</si>
  <si>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</si>
  <si>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</si>
  <si>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</si>
  <si>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</si>
  <si>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</si>
  <si>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</si>
  <si>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</si>
  <si>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</si>
  <si>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</si>
  <si>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</si>
  <si>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</si>
  <si>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</si>
  <si>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</si>
  <si>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</si>
  <si>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</si>
  <si>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</si>
  <si>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</si>
  <si>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</si>
  <si>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</si>
  <si>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</si>
  <si>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</si>
  <si>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</si>
  <si>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</si>
  <si>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</si>
  <si>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</si>
  <si>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</si>
  <si>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</si>
  <si>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</si>
  <si>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</si>
  <si>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</si>
  <si>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</si>
  <si>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</si>
  <si>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</si>
  <si>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</si>
  <si>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</si>
  <si>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</si>
  <si>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</si>
  <si>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</si>
  <si>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</si>
  <si>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</si>
  <si>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</si>
  <si>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</si>
  <si>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</si>
  <si>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</si>
  <si>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</si>
  <si>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</si>
  <si>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</si>
  <si>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</si>
  <si>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</si>
  <si>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</si>
  <si>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</si>
  <si>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</si>
  <si>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</si>
  <si>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</si>
  <si>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</si>
  <si>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</si>
  <si>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</si>
  <si>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</si>
  <si>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</si>
  <si>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</si>
  <si>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</si>
  <si>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</si>
  <si>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</si>
  <si>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</si>
  <si>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</si>
  <si>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</si>
  <si>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</si>
  <si>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</si>
  <si>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</si>
  <si>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</si>
  <si>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</si>
  <si>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</si>
  <si>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</si>
  <si>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</si>
  <si>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</si>
  <si>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</si>
  <si>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</si>
  <si>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</si>
  <si>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</si>
  <si>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</si>
  <si>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</si>
  <si>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</si>
  <si>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</si>
  <si>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</si>
  <si>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</si>
  <si>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</si>
  <si>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</si>
  <si>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</si>
  <si>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</si>
  <si>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</si>
  <si>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</si>
  <si>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</si>
  <si>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</si>
  <si>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</si>
  <si>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</si>
  <si>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</si>
  <si>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</si>
  <si>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</si>
  <si>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</si>
  <si>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</si>
  <si>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</si>
  <si>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</si>
  <si>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</si>
  <si>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</si>
  <si>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</si>
  <si>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</si>
  <si>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</si>
  <si>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</si>
  <si>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</si>
  <si>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</si>
  <si>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</si>
  <si>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</si>
  <si>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</si>
  <si>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</si>
  <si>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</si>
  <si>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</si>
  <si>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</si>
  <si>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</si>
  <si>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</si>
  <si>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</si>
  <si>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</si>
  <si>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</si>
  <si>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</si>
  <si>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</si>
  <si>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</si>
  <si>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</si>
  <si>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</si>
  <si>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</si>
  <si>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</si>
  <si>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</si>
  <si>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</si>
  <si>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</si>
  <si>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</si>
  <si>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</si>
  <si>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</si>
  <si>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</si>
  <si>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</si>
  <si>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</si>
  <si>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</si>
  <si>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</si>
  <si>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</si>
  <si>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</si>
  <si>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</si>
  <si>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</si>
  <si>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</si>
  <si>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</si>
  <si>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</si>
  <si>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</si>
  <si>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</si>
  <si>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</si>
  <si>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</si>
  <si>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</si>
  <si>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</si>
  <si>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</si>
  <si>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</si>
  <si>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</si>
  <si>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</si>
  <si>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</si>
  <si>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</si>
  <si>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</si>
  <si>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</si>
  <si>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</si>
  <si>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</si>
  <si>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</si>
  <si>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</si>
  <si>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</si>
  <si>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</si>
  <si>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</si>
  <si>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</si>
  <si>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</si>
  <si>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</si>
  <si>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</si>
  <si>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</si>
  <si>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</si>
  <si>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</si>
  <si>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</si>
  <si>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</si>
  <si>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</si>
  <si>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</si>
  <si>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</si>
  <si>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</si>
  <si>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</si>
  <si>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</si>
  <si>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</si>
  <si>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</si>
  <si>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</si>
  <si>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</si>
  <si>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</si>
  <si>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</si>
  <si>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</si>
  <si>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</si>
  <si>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</si>
  <si>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</si>
  <si>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</si>
  <si>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</si>
  <si>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</si>
  <si>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</si>
  <si>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</si>
  <si>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</si>
  <si>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</si>
  <si>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</si>
  <si>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</si>
  <si>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</si>
  <si>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</si>
  <si>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</si>
  <si>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</si>
  <si>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</si>
  <si>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</si>
  <si>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</si>
  <si>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</si>
  <si>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</si>
  <si>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</si>
  <si>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</si>
  <si>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</si>
  <si>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</si>
  <si>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</si>
  <si>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</si>
  <si>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</si>
  <si>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</si>
  <si>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</si>
  <si>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</si>
  <si>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</si>
  <si>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</si>
  <si>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</si>
  <si>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</si>
  <si>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</si>
  <si>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</si>
  <si>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</si>
  <si>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</si>
  <si>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</si>
  <si>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</si>
  <si>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</si>
  <si>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</si>
  <si>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</si>
  <si>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</si>
  <si>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</si>
  <si>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</si>
  <si>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</si>
  <si>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</si>
  <si>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</si>
  <si>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</si>
  <si>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</si>
  <si>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</si>
  <si>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</si>
  <si>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</si>
  <si>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</si>
  <si>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</si>
  <si>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</si>
  <si>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</si>
  <si>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</si>
  <si>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</si>
  <si>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</si>
  <si>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</si>
  <si>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</si>
  <si>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</si>
  <si>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</si>
  <si>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</si>
  <si>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</si>
  <si>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</si>
  <si>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</si>
  <si>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</si>
  <si>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</si>
  <si>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</si>
  <si>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</si>
  <si>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</si>
  <si>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</si>
  <si>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</si>
  <si>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</si>
  <si>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</si>
  <si>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</si>
  <si>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</si>
  <si>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</si>
  <si>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</si>
  <si>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</si>
  <si>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</si>
  <si>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</si>
  <si>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</si>
  <si>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</si>
  <si>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</si>
  <si>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</si>
  <si>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</si>
  <si>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</si>
  <si>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</si>
  <si>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</si>
  <si>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</si>
  <si>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</si>
  <si>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</si>
  <si>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</si>
  <si>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</si>
  <si>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</si>
  <si>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</si>
  <si>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</si>
  <si>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</si>
  <si>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</si>
  <si>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</si>
  <si>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</si>
  <si>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</si>
  <si>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</si>
  <si>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</si>
  <si>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</si>
  <si>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</si>
  <si>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</si>
  <si>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</si>
  <si>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</si>
  <si>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</si>
  <si>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</si>
  <si>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</si>
  <si>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</si>
  <si>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</si>
  <si>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</si>
  <si>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</si>
  <si>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</si>
  <si>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</si>
  <si>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</si>
  <si>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</si>
  <si>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</si>
  <si>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</si>
  <si>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</si>
  <si>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</si>
  <si>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</si>
  <si>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</si>
  <si>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</si>
  <si>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</si>
  <si>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</si>
  <si>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</si>
  <si>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</si>
  <si>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</si>
  <si>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</si>
  <si>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</si>
  <si>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</si>
  <si>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</si>
  <si>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</si>
  <si>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</si>
  <si>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</si>
  <si>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</si>
  <si>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</si>
  <si>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</si>
  <si>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</si>
  <si>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</si>
  <si>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</si>
  <si>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</si>
  <si>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</si>
  <si>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</si>
  <si>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</si>
  <si>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</si>
  <si>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</si>
  <si>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</si>
  <si>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</si>
  <si>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</si>
  <si>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</si>
  <si>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</si>
  <si>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</si>
  <si>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</si>
  <si>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</si>
  <si>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</si>
  <si>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</si>
  <si>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</si>
  <si>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</si>
  <si>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</si>
  <si>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</si>
  <si>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</si>
  <si>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</si>
  <si>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</si>
  <si>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</si>
  <si>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</si>
  <si>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</si>
  <si>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</si>
  <si>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</si>
  <si>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</si>
  <si>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</si>
  <si>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</si>
  <si>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</si>
  <si>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</si>
  <si>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</si>
  <si>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</si>
  <si>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</si>
  <si>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</si>
  <si>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</si>
  <si>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</si>
  <si>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</si>
  <si>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</si>
  <si>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</si>
  <si>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</si>
  <si>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</si>
  <si>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</si>
  <si>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</si>
  <si>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</si>
  <si>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</si>
  <si>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</si>
  <si>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</si>
  <si>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</si>
  <si>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</si>
  <si>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</si>
  <si>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</si>
  <si>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</si>
  <si>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</si>
  <si>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</si>
  <si>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</si>
  <si>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</si>
  <si>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</si>
  <si>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</si>
  <si>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</si>
  <si>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</si>
  <si>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</si>
  <si>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</si>
  <si>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</si>
  <si>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</si>
  <si>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</si>
  <si>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</si>
  <si>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</si>
  <si>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</si>
  <si>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</si>
  <si>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</si>
  <si>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</si>
  <si>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</si>
  <si>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</si>
  <si>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</si>
  <si>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</si>
  <si>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</si>
  <si>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</si>
  <si>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</si>
  <si>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</si>
  <si>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</si>
  <si>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</si>
  <si>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</si>
  <si>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</si>
  <si>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</si>
  <si>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</si>
  <si>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</si>
  <si>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</si>
  <si>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</si>
  <si>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</si>
  <si>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</si>
  <si>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</si>
  <si>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</si>
  <si>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</si>
  <si>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</si>
  <si>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</si>
  <si>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</si>
  <si>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</si>
  <si>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</si>
  <si>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</si>
  <si>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</si>
  <si>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</si>
  <si>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</si>
  <si>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</si>
  <si>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</si>
  <si>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</si>
  <si>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</si>
  <si>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</si>
  <si>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</si>
  <si>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</si>
  <si>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</si>
  <si>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</si>
  <si>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</si>
  <si>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</si>
  <si>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</si>
  <si>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</si>
  <si>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</si>
  <si>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</si>
  <si>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</si>
  <si>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</si>
  <si>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</si>
  <si>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</si>
  <si>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</si>
  <si>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</si>
  <si>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</si>
  <si>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</si>
  <si>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</si>
  <si>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</si>
  <si>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</si>
  <si>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</si>
  <si>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</si>
  <si>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</si>
  <si>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</si>
  <si>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</si>
  <si>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</si>
  <si>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</si>
  <si>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</si>
  <si>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</si>
  <si>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</si>
  <si>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</si>
  <si>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</si>
  <si>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</si>
  <si>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</si>
  <si>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</si>
  <si>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</si>
  <si>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</si>
  <si>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</si>
  <si>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</si>
  <si>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</si>
  <si>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</si>
  <si>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</si>
  <si>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</si>
  <si>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</si>
  <si>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</si>
  <si>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</si>
  <si>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</si>
  <si>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</si>
  <si>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</si>
  <si>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</si>
  <si>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</si>
  <si>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</si>
  <si>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</si>
  <si>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</si>
  <si>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</si>
  <si>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</si>
  <si>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</si>
  <si>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</si>
  <si>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</si>
  <si>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</si>
  <si>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</si>
  <si>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</si>
  <si>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</si>
  <si>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</si>
  <si>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</si>
  <si>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</si>
  <si>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</si>
  <si>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</si>
  <si>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</si>
  <si>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</si>
  <si>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</si>
  <si>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</si>
  <si>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</si>
  <si>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</si>
  <si>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</si>
  <si>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</si>
  <si>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</si>
  <si>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</si>
  <si>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</si>
  <si>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</si>
  <si>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</si>
  <si>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</si>
  <si>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</si>
  <si>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</si>
  <si>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</si>
  <si>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</si>
  <si>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</si>
  <si>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</si>
  <si>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</si>
  <si>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</si>
  <si>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</si>
  <si>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</si>
  <si>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</si>
  <si>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</si>
  <si>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</si>
  <si>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</si>
  <si>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</si>
  <si>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</si>
  <si>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</si>
  <si>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</si>
  <si>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</si>
  <si>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</si>
  <si>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</si>
  <si>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</si>
  <si>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</si>
  <si>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</si>
  <si>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</si>
  <si>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</si>
  <si>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</si>
  <si>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</si>
  <si>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</si>
  <si>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</si>
  <si>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</si>
  <si>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</si>
  <si>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</si>
  <si>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</si>
  <si>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</si>
  <si>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</si>
  <si>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</si>
  <si>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</si>
  <si>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</si>
  <si>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</si>
  <si>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</si>
  <si>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</si>
  <si>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</si>
  <si>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</si>
  <si>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</si>
  <si>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</si>
  <si>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</si>
  <si>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</si>
  <si>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</si>
  <si>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</si>
  <si>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</si>
  <si>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</si>
  <si>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</si>
  <si>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</si>
  <si>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</si>
  <si>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</si>
  <si>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</si>
  <si>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</si>
  <si>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</si>
  <si>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</si>
  <si>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</si>
  <si>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</si>
  <si>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</si>
  <si>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</si>
  <si>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</si>
  <si>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</si>
  <si>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</si>
  <si>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</si>
  <si>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</si>
  <si>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</si>
  <si>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</si>
  <si>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</si>
  <si>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</si>
  <si>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</si>
  <si>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</si>
  <si>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</si>
  <si>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</si>
  <si>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</si>
  <si>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</si>
  <si>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</si>
  <si>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</si>
  <si>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</si>
  <si>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</si>
  <si>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</si>
  <si>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</si>
  <si>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</si>
  <si>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</si>
  <si>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</si>
  <si>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</si>
  <si>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</si>
  <si>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</si>
  <si>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</si>
  <si>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</si>
  <si>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</si>
  <si>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</si>
  <si>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</si>
  <si>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</si>
  <si>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</si>
  <si>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</si>
  <si>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</si>
  <si>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</si>
  <si>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</si>
  <si>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</si>
  <si>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</si>
  <si>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</si>
  <si>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</si>
  <si>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</si>
  <si>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</si>
  <si>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</si>
  <si>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</si>
  <si>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</si>
  <si>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</si>
  <si>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</si>
  <si>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</si>
  <si>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</si>
  <si>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</si>
  <si>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</si>
  <si>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</si>
  <si>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</si>
  <si>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</si>
  <si>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</si>
  <si>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</si>
  <si>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</si>
  <si>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</si>
  <si>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</si>
  <si>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</si>
  <si>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</si>
  <si>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</si>
  <si>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</si>
  <si>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</si>
  <si>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</si>
  <si>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</si>
  <si>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</si>
  <si>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</si>
  <si>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</si>
  <si>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</si>
  <si>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</si>
  <si>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</si>
  <si>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</si>
  <si>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</si>
  <si>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</si>
  <si>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</si>
  <si>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</si>
  <si>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</si>
  <si>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</si>
  <si>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</si>
  <si>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</si>
  <si>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</si>
  <si>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</si>
  <si>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</si>
  <si>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</si>
  <si>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</si>
  <si>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</si>
  <si>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</si>
  <si>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</si>
  <si>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</si>
  <si>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</si>
  <si>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</si>
  <si>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</si>
  <si>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</si>
  <si>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</si>
  <si>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</si>
  <si>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</si>
  <si>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</si>
  <si>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</si>
  <si>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</si>
  <si>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</si>
  <si>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</si>
  <si>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</si>
  <si>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</si>
  <si>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</si>
  <si>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</si>
  <si>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</si>
  <si>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</si>
  <si>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</si>
  <si>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</si>
  <si>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</si>
  <si>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</si>
  <si>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</si>
  <si>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</si>
  <si>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</si>
  <si>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</si>
  <si>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</si>
  <si>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</si>
  <si>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</si>
  <si>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</si>
  <si>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</si>
  <si>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</si>
  <si>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</si>
  <si>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</si>
  <si>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</si>
  <si>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</si>
  <si>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</si>
  <si>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</si>
  <si>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</si>
  <si>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</si>
  <si>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</si>
  <si>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</si>
  <si>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</si>
  <si>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</si>
  <si>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</si>
  <si>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</si>
  <si>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</si>
  <si>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</si>
  <si>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</si>
  <si>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</si>
  <si>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</si>
  <si>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</si>
  <si>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</si>
  <si>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</si>
  <si>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</si>
  <si>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</si>
  <si>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</si>
  <si>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</si>
  <si>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</si>
  <si>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</si>
  <si>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</si>
  <si>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</si>
  <si>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</si>
  <si>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</si>
  <si>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</si>
  <si>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</si>
  <si>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</si>
  <si>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</si>
  <si>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</si>
  <si>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</si>
  <si>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</si>
  <si>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</si>
  <si>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</si>
  <si>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</si>
  <si>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</si>
  <si>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</si>
  <si>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</si>
  <si>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</si>
  <si>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</si>
  <si>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</si>
  <si>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</si>
  <si>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</si>
  <si>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</si>
  <si>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</si>
  <si>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</si>
  <si>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</si>
  <si>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</si>
  <si>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</si>
  <si>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</si>
  <si>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</si>
  <si>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</si>
  <si>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</si>
  <si>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</si>
  <si>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</si>
  <si>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</si>
  <si>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</si>
  <si>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</si>
  <si>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</si>
  <si>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</si>
  <si>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</si>
  <si>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</si>
  <si>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</si>
  <si>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</si>
  <si>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</si>
  <si>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</si>
  <si>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</si>
  <si>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</si>
  <si>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</si>
  <si>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</si>
  <si>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</si>
  <si>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</si>
  <si>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</si>
  <si>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</si>
  <si>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</si>
  <si>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</si>
  <si>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</si>
  <si>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</si>
  <si>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</si>
  <si>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</si>
  <si>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</si>
  <si>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</si>
  <si>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</si>
  <si>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</si>
  <si>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</si>
  <si>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</si>
  <si>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</si>
  <si>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</si>
  <si>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</si>
  <si>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</si>
  <si>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</si>
  <si>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</si>
  <si>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</si>
  <si>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</si>
  <si>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</si>
  <si>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</si>
  <si>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</si>
  <si>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</si>
  <si>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</si>
  <si>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</si>
  <si>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</si>
  <si>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</si>
  <si>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</si>
  <si>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</si>
  <si>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</si>
  <si>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</si>
  <si>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</si>
  <si>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</si>
  <si>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</si>
  <si>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</si>
  <si>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</si>
  <si>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</si>
  <si>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</si>
  <si>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</si>
  <si>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</si>
  <si>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</si>
  <si>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</si>
  <si>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</si>
  <si>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</si>
  <si>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</si>
  <si>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</si>
  <si>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</si>
  <si>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</si>
  <si>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</si>
  <si>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</si>
  <si>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</si>
  <si>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</si>
  <si>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</si>
  <si>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</si>
  <si>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</si>
  <si>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</si>
  <si>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</si>
  <si>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</si>
  <si>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</si>
  <si>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</si>
  <si>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</si>
  <si>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</si>
  <si>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</si>
  <si>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</si>
  <si>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</si>
  <si>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</si>
  <si>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</si>
  <si>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</si>
  <si>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</si>
  <si>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</si>
  <si>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</si>
  <si>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</si>
  <si>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</si>
  <si>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</si>
  <si>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</si>
  <si>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</si>
  <si>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</si>
  <si>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</si>
  <si>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</si>
  <si>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</si>
  <si>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</si>
  <si>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</si>
  <si>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</si>
  <si>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</si>
  <si>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</si>
  <si>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</si>
  <si>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</si>
  <si>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</si>
  <si>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</si>
  <si>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</si>
  <si>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</si>
  <si>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</si>
  <si>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</si>
  <si>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</si>
  <si>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</si>
  <si>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</si>
  <si>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</si>
  <si>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</si>
  <si>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</si>
  <si>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</si>
  <si>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</si>
  <si>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</si>
  <si>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</si>
  <si>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</si>
  <si>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</si>
  <si>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</si>
  <si>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</si>
  <si>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</si>
  <si>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</si>
  <si>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</si>
  <si>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</si>
  <si>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</si>
  <si>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</si>
  <si>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</si>
  <si>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</si>
  <si>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</si>
  <si>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</si>
  <si>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</si>
  <si>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</si>
  <si>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</si>
  <si>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</si>
  <si>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</si>
  <si>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</si>
  <si>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</si>
  <si>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</si>
  <si>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</si>
  <si>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</si>
  <si>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</si>
  <si>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</si>
  <si>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</si>
  <si>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</si>
  <si>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</si>
  <si>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</si>
  <si>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</si>
  <si>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</si>
  <si>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</si>
  <si>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</si>
  <si>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</si>
  <si>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</si>
  <si>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</si>
  <si>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</si>
  <si>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</si>
  <si>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</si>
  <si>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</si>
  <si>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</si>
  <si>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</si>
  <si>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</si>
  <si>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</si>
  <si>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</si>
  <si>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</si>
  <si>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</si>
  <si>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</si>
  <si>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</si>
  <si>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</si>
  <si>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</si>
  <si>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</si>
  <si>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</si>
  <si>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</si>
  <si>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</si>
  <si>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</si>
  <si>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</si>
  <si>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</si>
  <si>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</si>
  <si>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</si>
  <si>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</si>
  <si>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</si>
  <si>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</si>
  <si>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</si>
  <si>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</si>
  <si>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</si>
  <si>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</si>
  <si>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</si>
  <si>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</si>
  <si>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</si>
  <si>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</si>
  <si>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</si>
  <si>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</si>
  <si>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</si>
  <si>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</si>
  <si>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</si>
  <si>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</si>
  <si>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</si>
  <si>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</si>
  <si>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</si>
  <si>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</si>
  <si>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</si>
  <si>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</si>
  <si>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</si>
  <si>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</si>
  <si>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</si>
  <si>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</si>
  <si>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</si>
  <si>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</si>
  <si>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</si>
  <si>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</si>
  <si>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</si>
  <si>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</si>
  <si>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</si>
  <si>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</si>
  <si>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</si>
  <si>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</si>
  <si>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</si>
  <si>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</si>
  <si>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</si>
  <si>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</si>
  <si>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</si>
  <si>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</si>
  <si>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</si>
  <si>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</si>
  <si>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</si>
  <si>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</si>
  <si>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</si>
  <si>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</si>
  <si>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</si>
  <si>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</si>
  <si>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</si>
  <si>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</si>
  <si>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</si>
  <si>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</si>
  <si>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</si>
  <si>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</si>
  <si>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</si>
  <si>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</si>
  <si>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</si>
  <si>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</si>
  <si>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</si>
  <si>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</si>
  <si>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</si>
  <si>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</si>
  <si>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</si>
  <si>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</si>
  <si>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</si>
  <si>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</si>
  <si>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</si>
  <si>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</si>
  <si>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</si>
  <si>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</si>
  <si>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</si>
  <si>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</si>
  <si>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</si>
  <si>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</si>
  <si>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</si>
  <si>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</si>
  <si>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</si>
  <si>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</si>
  <si>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</si>
  <si>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</si>
  <si>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</si>
  <si>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</si>
  <si>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</si>
  <si>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</si>
  <si>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</si>
  <si>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</si>
  <si>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</si>
  <si>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</si>
  <si>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</si>
  <si>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</si>
  <si>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</si>
  <si>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</si>
  <si>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</si>
  <si>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</si>
  <si>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</si>
  <si>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</si>
  <si>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</si>
  <si>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</si>
  <si>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</si>
  <si>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</si>
  <si>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</si>
  <si>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</si>
  <si>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</si>
  <si>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</si>
  <si>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</si>
  <si>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</si>
  <si>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</si>
  <si>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</si>
  <si>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</si>
  <si>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</si>
  <si>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</si>
  <si>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</si>
  <si>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</si>
  <si>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</si>
  <si>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</si>
  <si>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</si>
  <si>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</si>
  <si>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</si>
  <si>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</si>
  <si>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</si>
  <si>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</si>
  <si>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</si>
  <si>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</si>
  <si>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</si>
  <si>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</si>
  <si>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</si>
  <si>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</si>
  <si>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</si>
  <si>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</si>
  <si>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</si>
  <si>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</si>
  <si>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</si>
  <si>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</si>
  <si>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</si>
  <si>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</si>
  <si>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</si>
  <si>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</si>
  <si>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</si>
  <si>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</si>
  <si>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</si>
  <si>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</si>
  <si>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</si>
  <si>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</si>
  <si>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</si>
  <si>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</si>
  <si>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</si>
  <si>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</si>
  <si>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</si>
  <si>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</si>
  <si>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</si>
  <si>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</si>
  <si>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</si>
  <si>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</si>
  <si>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</si>
  <si>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</si>
  <si>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</si>
  <si>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</si>
  <si>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</si>
  <si>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</si>
  <si>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</si>
  <si>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</si>
  <si>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</si>
  <si>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</si>
  <si>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</si>
  <si>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</si>
  <si>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</si>
  <si>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</si>
  <si>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</si>
  <si>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</si>
  <si>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</si>
  <si>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</si>
  <si>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</si>
  <si>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</si>
  <si>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</si>
  <si>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</si>
  <si>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</si>
  <si>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</si>
  <si>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</si>
  <si>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</si>
  <si>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</si>
  <si>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</si>
  <si>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</si>
  <si>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</si>
  <si>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</si>
  <si>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</si>
  <si>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</si>
  <si>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</si>
  <si>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</si>
  <si>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</si>
  <si>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</si>
  <si>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</si>
  <si>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</si>
  <si>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</si>
  <si>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</si>
  <si>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</si>
  <si>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</si>
  <si>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</si>
  <si>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</si>
  <si>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</si>
  <si>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</si>
  <si>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</si>
  <si>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</si>
  <si>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</si>
  <si>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</si>
  <si>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</si>
  <si>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</si>
  <si>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</si>
  <si>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</si>
  <si>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</si>
  <si>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</si>
  <si>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</si>
  <si>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</si>
  <si>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</si>
  <si>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</si>
  <si>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</si>
  <si>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</si>
  <si>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</si>
  <si>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</si>
  <si>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</si>
  <si>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</si>
  <si>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</si>
  <si>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</si>
  <si>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</si>
  <si>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</si>
  <si>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</si>
  <si>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</si>
  <si>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</si>
  <si>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</si>
  <si>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</si>
  <si>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</si>
  <si>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</si>
  <si>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</si>
  <si>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</si>
  <si>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</si>
  <si>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</si>
  <si>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</si>
  <si>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</si>
  <si>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</si>
  <si>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</si>
  <si>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</si>
  <si>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</si>
  <si>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</si>
  <si>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</si>
  <si>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</si>
  <si>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</si>
  <si>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</si>
  <si>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</si>
  <si>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</si>
  <si>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</si>
  <si>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</si>
  <si>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</si>
  <si>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</si>
  <si>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</si>
  <si>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</si>
  <si>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</si>
  <si>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</si>
  <si>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</si>
  <si>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</si>
  <si>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</si>
  <si>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</si>
  <si>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</si>
  <si>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</si>
  <si>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</si>
  <si>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</si>
  <si>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</si>
  <si>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</si>
  <si>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</si>
  <si>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</si>
  <si>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</si>
  <si>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</si>
  <si>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</si>
  <si>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</si>
  <si>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</si>
  <si>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</si>
  <si>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</si>
  <si>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</si>
  <si>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</si>
  <si>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</si>
  <si>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</si>
  <si>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</si>
  <si>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</si>
  <si>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</si>
  <si>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</si>
  <si>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</si>
  <si>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</si>
  <si>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</si>
  <si>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</si>
  <si>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</si>
  <si>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</si>
  <si>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</si>
  <si>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</si>
  <si>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</si>
  <si>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</si>
  <si>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</si>
  <si>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</si>
  <si>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</si>
  <si>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</si>
  <si>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</si>
  <si>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</si>
  <si>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</si>
  <si>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</si>
  <si>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</si>
  <si>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</si>
  <si>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</si>
  <si>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</si>
  <si>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</si>
  <si>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</si>
  <si>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</si>
  <si>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</si>
  <si>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</si>
  <si>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</si>
  <si>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</si>
  <si>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</si>
  <si>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</si>
  <si>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</si>
  <si>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</si>
  <si>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</si>
  <si>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</si>
  <si>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</si>
  <si>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</si>
  <si>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</si>
  <si>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</si>
  <si>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</si>
  <si>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</si>
  <si>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</si>
  <si>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</si>
  <si>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</si>
  <si>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</si>
  <si>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</si>
  <si>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</si>
  <si>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</si>
  <si>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</si>
  <si>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</si>
  <si>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</si>
  <si>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</si>
  <si>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</si>
  <si>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</si>
  <si>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</si>
  <si>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</si>
  <si>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</si>
  <si>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</si>
  <si>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</si>
  <si>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</si>
  <si>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</si>
  <si>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</si>
  <si>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</si>
  <si>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</si>
  <si>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</si>
  <si>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</si>
  <si>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</si>
  <si>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</si>
  <si>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</si>
  <si>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</si>
  <si>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</si>
  <si>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</si>
  <si>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</si>
  <si>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</si>
  <si>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</si>
  <si>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</si>
  <si>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</si>
  <si>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</si>
  <si>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</si>
  <si>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</si>
  <si>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</si>
  <si>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</si>
  <si>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</si>
  <si>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</si>
  <si>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</si>
  <si>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</si>
  <si>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</si>
  <si>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</si>
  <si>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</si>
  <si>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</si>
  <si>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</si>
  <si>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</si>
  <si>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</si>
  <si>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</si>
  <si>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</si>
  <si>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</si>
  <si>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</si>
  <si>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</si>
  <si>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</si>
  <si>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</si>
  <si>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</si>
  <si>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</si>
  <si>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</si>
  <si>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</si>
  <si>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</si>
  <si>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</si>
  <si>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</si>
  <si>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</si>
  <si>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</si>
  <si>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</si>
  <si>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</si>
  <si>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</si>
  <si>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</si>
  <si>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</si>
  <si>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</si>
  <si>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</si>
  <si>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</si>
  <si>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</si>
  <si>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</si>
  <si>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</si>
  <si>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</si>
  <si>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</si>
  <si>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</si>
  <si>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</si>
  <si>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</si>
  <si>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</si>
  <si>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</si>
  <si>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</si>
  <si>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</si>
  <si>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</si>
  <si>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</si>
  <si>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</si>
  <si>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</si>
  <si>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</si>
  <si>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</si>
  <si>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</si>
  <si>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</si>
  <si>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</si>
  <si>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</si>
  <si>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</si>
  <si>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</si>
  <si>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</si>
  <si>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</si>
  <si>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</si>
  <si>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</si>
  <si>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</si>
  <si>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</si>
  <si>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</si>
  <si>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</si>
  <si>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</si>
  <si>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</si>
  <si>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</si>
  <si>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</si>
  <si>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</si>
  <si>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</si>
  <si>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</si>
  <si>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</si>
  <si>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</si>
  <si>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</si>
  <si>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</si>
  <si>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</si>
  <si>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</si>
  <si>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</si>
  <si>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</si>
  <si>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</si>
  <si>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</si>
  <si>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</si>
  <si>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</si>
  <si>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</si>
  <si>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</si>
  <si>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</si>
  <si>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</si>
  <si>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</si>
  <si>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</si>
  <si>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</si>
  <si>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</si>
  <si>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</si>
  <si>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</si>
  <si>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</si>
  <si>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</si>
  <si>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</si>
  <si>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</si>
  <si>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</si>
  <si>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</si>
  <si>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</si>
  <si>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</si>
  <si>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</si>
  <si>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</si>
  <si>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</si>
  <si>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</si>
  <si>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</si>
  <si>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</si>
  <si>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</si>
  <si>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</si>
  <si>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</si>
  <si>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</si>
  <si>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</si>
  <si>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</si>
  <si>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</si>
  <si>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</si>
  <si>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</si>
  <si>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</si>
  <si>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</si>
  <si>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</si>
  <si>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</si>
  <si>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</si>
  <si>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</si>
  <si>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</si>
  <si>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</si>
  <si>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</si>
  <si>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</si>
  <si>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</si>
  <si>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</si>
  <si>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</si>
  <si>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</si>
  <si>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</si>
  <si>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</si>
  <si>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</si>
  <si>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</si>
  <si>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</si>
  <si>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</si>
  <si>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</si>
  <si>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</si>
  <si>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</si>
  <si>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</si>
  <si>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</si>
  <si>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</si>
  <si>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</si>
  <si>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</si>
  <si>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</si>
  <si>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</si>
  <si>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</si>
  <si>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</si>
  <si>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</si>
  <si>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</si>
  <si>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</si>
  <si>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</si>
  <si>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</si>
  <si>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</si>
  <si>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</si>
  <si>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</si>
  <si>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</si>
  <si>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</si>
  <si>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</si>
  <si>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</si>
  <si>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</si>
  <si>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</si>
  <si>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</si>
  <si>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</si>
  <si>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</si>
  <si>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</si>
  <si>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</si>
  <si>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</si>
  <si>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</si>
  <si>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</si>
  <si>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</si>
  <si>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</si>
  <si>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</si>
  <si>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</si>
  <si>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</si>
  <si>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</si>
  <si>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</si>
  <si>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</si>
  <si>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</si>
  <si>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</si>
  <si>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</si>
  <si>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</si>
  <si>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</si>
  <si>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</si>
  <si>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</si>
  <si>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</si>
  <si>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</si>
  <si>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</si>
  <si>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</si>
  <si>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</si>
  <si>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</si>
  <si>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</si>
  <si>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</si>
  <si>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</si>
  <si>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</si>
  <si>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</si>
  <si>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</si>
  <si>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</si>
  <si>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</si>
  <si>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</si>
  <si>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</si>
  <si>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</si>
  <si>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</si>
  <si>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</si>
  <si>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</si>
  <si>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</si>
  <si>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</si>
  <si>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</si>
  <si>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</si>
  <si>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</si>
  <si>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</si>
  <si>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</si>
  <si>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</si>
  <si>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</si>
  <si>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</si>
  <si>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</si>
  <si>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</si>
  <si>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</si>
  <si>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</si>
  <si>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</si>
  <si>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</si>
  <si>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</si>
  <si>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</si>
  <si>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</si>
  <si>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</si>
  <si>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</si>
  <si>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</si>
  <si>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</si>
  <si>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</si>
  <si>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</si>
  <si>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</si>
  <si>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</si>
  <si>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</si>
  <si>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</si>
  <si>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</si>
  <si>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</si>
  <si>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</si>
  <si>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</si>
  <si>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</si>
  <si>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</si>
  <si>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</si>
  <si>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</si>
  <si>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</si>
  <si>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</si>
  <si>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</si>
  <si>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</si>
  <si>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</si>
  <si>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</si>
  <si>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</si>
  <si>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</si>
  <si>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</si>
  <si>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</si>
  <si>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</si>
  <si>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</si>
  <si>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</si>
  <si>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</si>
  <si>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</si>
  <si>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</si>
  <si>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</si>
  <si>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</si>
  <si>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</si>
  <si>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</si>
  <si>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</si>
  <si>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</si>
  <si>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</si>
  <si>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</si>
  <si>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</si>
  <si>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</si>
  <si>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</si>
  <si>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</si>
  <si>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</si>
  <si>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</si>
  <si>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</si>
  <si>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</si>
  <si>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</si>
  <si>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</si>
  <si>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</si>
  <si>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</si>
  <si>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</si>
  <si>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</si>
  <si>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</si>
  <si>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</si>
  <si>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</si>
  <si>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</si>
  <si>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</si>
  <si>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</si>
  <si>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</si>
  <si>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</si>
  <si>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</si>
  <si>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</si>
  <si>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</si>
  <si>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</si>
  <si>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</si>
  <si>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</si>
  <si>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</si>
  <si>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</si>
  <si>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</si>
  <si>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</si>
  <si>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</si>
  <si>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</si>
  <si>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</si>
  <si>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</si>
  <si>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</si>
  <si>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</si>
  <si>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</si>
  <si>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</si>
  <si>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</si>
  <si>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</si>
  <si>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</si>
  <si>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</si>
  <si>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</si>
  <si>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</si>
  <si>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</si>
  <si>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</si>
  <si>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</si>
  <si>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</si>
  <si>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</si>
  <si>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</si>
  <si>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</si>
  <si>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</si>
  <si>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</si>
  <si>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</si>
  <si>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</si>
  <si>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</si>
  <si>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</si>
  <si>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</si>
  <si>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</si>
  <si>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</si>
  <si>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</si>
  <si>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</si>
  <si>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</si>
  <si>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</si>
  <si>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</si>
  <si>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</si>
  <si>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</si>
  <si>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</si>
  <si>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</si>
  <si>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</si>
  <si>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</si>
  <si>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</si>
  <si>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</si>
  <si>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</si>
  <si>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</si>
  <si>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</si>
  <si>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</si>
  <si>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</si>
  <si>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</si>
  <si>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</si>
  <si>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</si>
  <si>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</si>
  <si>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</si>
  <si>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</si>
  <si>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</si>
  <si>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</si>
  <si>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</si>
  <si>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</si>
  <si>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</si>
  <si>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</si>
  <si>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</si>
  <si>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</si>
  <si>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</si>
  <si>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</si>
  <si>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</si>
  <si>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</si>
  <si>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</si>
  <si>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</si>
  <si>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</si>
  <si>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</si>
  <si>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</si>
  <si>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</si>
  <si>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</si>
  <si>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</si>
  <si>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</si>
  <si>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</si>
  <si>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</si>
  <si>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</si>
  <si>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</si>
  <si>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</si>
  <si>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</si>
  <si>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</si>
  <si>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</si>
  <si>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</si>
  <si>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</si>
  <si>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</si>
  <si>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</si>
  <si>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</si>
  <si>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</si>
  <si>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</si>
  <si>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</si>
  <si>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</si>
  <si>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</si>
  <si>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</si>
  <si>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</si>
  <si>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</si>
  <si>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</si>
  <si>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</si>
  <si>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</si>
  <si>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</si>
  <si>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</si>
  <si>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</si>
  <si>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</si>
  <si>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</si>
  <si>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</si>
  <si>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</si>
  <si>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</si>
  <si>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</si>
  <si>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</si>
  <si>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</si>
  <si>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</si>
  <si>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</si>
  <si>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</si>
  <si>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</si>
  <si>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</si>
  <si>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</si>
  <si>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</si>
  <si>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</si>
  <si>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</si>
  <si>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</si>
  <si>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</si>
  <si>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</si>
  <si>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</si>
  <si>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</si>
  <si>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</si>
  <si>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</si>
  <si>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</si>
  <si>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</si>
  <si>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</si>
  <si>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</si>
  <si>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</si>
  <si>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</si>
  <si>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</si>
  <si>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</si>
  <si>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</si>
  <si>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</si>
  <si>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</si>
  <si>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</si>
  <si>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</si>
  <si>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</si>
  <si>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</si>
  <si>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</si>
  <si>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</si>
  <si>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</si>
  <si>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</si>
  <si>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</si>
  <si>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</si>
  <si>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</si>
  <si>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</si>
  <si>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</si>
  <si>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</si>
  <si>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</si>
  <si>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</si>
  <si>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</si>
  <si>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</si>
  <si>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</si>
  <si>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</si>
  <si>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</si>
  <si>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</si>
  <si>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</si>
  <si>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</si>
  <si>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</si>
  <si>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</si>
  <si>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</si>
  <si>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</si>
  <si>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</si>
  <si>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</si>
  <si>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</si>
  <si>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</si>
  <si>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</si>
  <si>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</si>
  <si>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</si>
  <si>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</si>
  <si>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</si>
  <si>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</si>
  <si>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</si>
  <si>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</si>
  <si>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</si>
  <si>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</si>
  <si>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</si>
  <si>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</si>
  <si>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</si>
  <si>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</si>
  <si>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</si>
  <si>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</si>
  <si>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</si>
  <si>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</si>
  <si>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</si>
  <si>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</si>
  <si>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</si>
  <si>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</si>
  <si>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</si>
  <si>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</si>
  <si>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</si>
  <si>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</si>
  <si>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</si>
  <si>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</si>
  <si>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</si>
  <si>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</si>
  <si>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</si>
  <si>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</si>
  <si>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</si>
  <si>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</si>
  <si>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</si>
  <si>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</si>
  <si>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</si>
  <si>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</si>
  <si>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</si>
  <si>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</si>
  <si>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</si>
  <si>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</si>
  <si>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</si>
  <si>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</si>
  <si>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</si>
  <si>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</si>
  <si>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</si>
  <si>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</si>
  <si>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</si>
  <si>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</si>
  <si>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</si>
  <si>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</si>
  <si>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</si>
  <si>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</si>
  <si>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</si>
  <si>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</si>
  <si>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</si>
  <si>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</si>
  <si>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</si>
  <si>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</si>
  <si>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</si>
  <si>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</si>
  <si>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</si>
  <si>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</si>
  <si>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</si>
  <si>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</si>
  <si>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</si>
  <si>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</si>
  <si>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</si>
  <si>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</si>
  <si>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</si>
  <si>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</si>
  <si>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</si>
  <si>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</si>
  <si>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</si>
  <si>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</si>
  <si>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</si>
  <si>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</si>
  <si>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</si>
  <si>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</si>
  <si>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</si>
  <si>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</si>
  <si>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</si>
  <si>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</si>
  <si>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</si>
  <si>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</si>
  <si>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</si>
  <si>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</si>
  <si>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</si>
  <si>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</si>
  <si>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</si>
  <si>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</si>
  <si>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</si>
  <si>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</si>
  <si>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</si>
  <si>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</si>
  <si>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</si>
  <si>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</si>
  <si>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</si>
  <si>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</si>
  <si>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</si>
  <si>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</si>
  <si>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</si>
  <si>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</si>
  <si>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</si>
  <si>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</si>
  <si>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</si>
  <si>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</si>
  <si>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</si>
  <si>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</si>
  <si>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</si>
  <si>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</si>
  <si>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</si>
  <si>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</si>
  <si>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</si>
  <si>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</si>
  <si>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</si>
  <si>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</si>
  <si>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</si>
  <si>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</si>
  <si>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</si>
  <si>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</si>
  <si>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</si>
  <si>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</si>
  <si>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</si>
  <si>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</si>
  <si>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</si>
  <si>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</si>
  <si>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</si>
  <si>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</si>
  <si>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</si>
  <si>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</si>
  <si>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</si>
  <si>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</si>
  <si>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</si>
  <si>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</si>
  <si>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</si>
  <si>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</si>
  <si>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</si>
  <si>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</si>
  <si>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</si>
  <si>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</si>
  <si>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</si>
  <si>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</si>
  <si>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</si>
  <si>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</si>
  <si>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</si>
  <si>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</si>
  <si>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</si>
  <si>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</si>
  <si>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</si>
  <si>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</si>
  <si>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</si>
  <si>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</si>
  <si>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</si>
  <si>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</si>
  <si>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</si>
  <si>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</si>
  <si>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</si>
  <si>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</si>
  <si>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</si>
  <si>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</si>
  <si>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</si>
  <si>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</si>
  <si>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</si>
  <si>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</si>
  <si>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</si>
  <si>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</si>
  <si>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</si>
  <si>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</si>
  <si>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</si>
  <si>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</si>
  <si>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</si>
  <si>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</si>
  <si>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</si>
  <si>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</si>
  <si>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</si>
  <si>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</si>
  <si>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</si>
  <si>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</si>
  <si>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</si>
  <si>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</si>
  <si>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</si>
  <si>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</si>
  <si>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</si>
  <si>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</si>
  <si>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</si>
  <si>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</si>
  <si>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</si>
  <si>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</si>
  <si>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</si>
  <si>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</si>
  <si>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</si>
  <si>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</si>
  <si>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</si>
  <si>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</si>
  <si>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</si>
  <si>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</si>
  <si>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</si>
  <si>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</si>
  <si>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</si>
  <si>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</si>
  <si>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</si>
  <si>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</si>
  <si>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</si>
  <si>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</si>
  <si>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</si>
  <si>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</si>
  <si>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</si>
  <si>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</si>
  <si>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</si>
  <si>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</si>
  <si>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</si>
  <si>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</si>
  <si>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</si>
  <si>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</si>
  <si>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</si>
  <si>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</si>
  <si>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</si>
  <si>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</si>
  <si>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</si>
  <si>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</si>
  <si>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</si>
  <si>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</si>
  <si>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</si>
  <si>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</si>
  <si>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</si>
  <si>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</si>
  <si>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</si>
  <si>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</si>
  <si>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</si>
  <si>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</si>
  <si>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</si>
  <si>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</si>
  <si>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</si>
  <si>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</si>
  <si>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</si>
  <si>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</si>
  <si>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</si>
  <si>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</si>
  <si>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</si>
  <si>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</si>
  <si>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</si>
  <si>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</si>
  <si>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</si>
  <si>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</si>
  <si>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</si>
  <si>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</si>
  <si>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</si>
  <si>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</si>
  <si>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</si>
  <si>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</si>
  <si>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</si>
  <si>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</si>
  <si>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</si>
  <si>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</si>
  <si>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</si>
  <si>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</si>
  <si>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</si>
  <si>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</si>
  <si>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</si>
  <si>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</si>
  <si>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</si>
  <si>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</si>
  <si>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</si>
  <si>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</si>
  <si>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</si>
  <si>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</si>
  <si>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</si>
  <si>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</si>
  <si>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</si>
  <si>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</si>
  <si>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</si>
  <si>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</si>
  <si>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</si>
  <si>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</si>
  <si>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</si>
  <si>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</si>
  <si>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</si>
  <si>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</si>
  <si>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</si>
  <si>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</si>
  <si>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</si>
  <si>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</si>
  <si>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</si>
  <si>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</si>
  <si>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</si>
  <si>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</si>
  <si>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</si>
  <si>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</si>
  <si>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</si>
  <si>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</si>
  <si>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</si>
  <si>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</si>
  <si>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</si>
  <si>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</si>
  <si>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</si>
  <si>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</si>
  <si>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</si>
  <si>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</si>
  <si>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</si>
  <si>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</si>
  <si>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</si>
  <si>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</si>
  <si>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</si>
  <si>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</si>
  <si>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</si>
  <si>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</si>
  <si>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</si>
  <si>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</si>
  <si>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</si>
  <si>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</si>
  <si>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</si>
  <si>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</si>
  <si>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</si>
  <si>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</si>
  <si>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</si>
  <si>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</si>
  <si>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</si>
  <si>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</si>
  <si>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</si>
  <si>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</si>
  <si>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</si>
  <si>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</si>
  <si>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</si>
  <si>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</si>
  <si>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</si>
  <si>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</si>
  <si>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</si>
  <si>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</si>
  <si>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</si>
  <si>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</si>
  <si>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</si>
  <si>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</si>
  <si>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</si>
  <si>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</si>
  <si>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</si>
  <si>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</si>
  <si>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</si>
  <si>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</si>
  <si>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</si>
  <si>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</si>
  <si>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</si>
  <si>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</si>
  <si>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</si>
  <si>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</si>
  <si>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</si>
  <si>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</si>
  <si>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</si>
  <si>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</si>
  <si>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</si>
  <si>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</si>
  <si>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</si>
  <si>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</si>
  <si>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</si>
  <si>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</si>
  <si>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</si>
  <si>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</si>
  <si>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</si>
  <si>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</si>
  <si>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</si>
  <si>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</si>
  <si>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</si>
  <si>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</si>
  <si>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</si>
  <si>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</si>
  <si>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</si>
  <si>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</si>
  <si>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</si>
  <si>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</si>
  <si>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</si>
  <si>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</si>
  <si>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</si>
  <si>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</si>
  <si>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</si>
  <si>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</si>
  <si>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</si>
  <si>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</si>
  <si>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</si>
  <si>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</si>
  <si>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</si>
  <si>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</si>
  <si>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</si>
  <si>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</si>
  <si>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</si>
  <si>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</si>
  <si>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</si>
  <si>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</si>
  <si>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</si>
  <si>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</si>
  <si>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</si>
  <si>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</si>
  <si>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</si>
  <si>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</si>
  <si>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</si>
  <si>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</si>
  <si>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</si>
  <si>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</si>
  <si>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</si>
  <si>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</si>
  <si>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</si>
  <si>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</si>
  <si>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</si>
  <si>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</si>
  <si>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</si>
  <si>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</si>
  <si>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</si>
  <si>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</si>
  <si>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</si>
  <si>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</si>
  <si>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</si>
  <si>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</si>
  <si>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</si>
  <si>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</si>
  <si>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</si>
  <si>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</si>
  <si>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</si>
  <si>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</si>
  <si>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</si>
  <si>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</si>
  <si>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</si>
  <si>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</si>
  <si>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</si>
  <si>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</si>
  <si>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</si>
  <si>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</si>
  <si>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</si>
  <si>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</si>
  <si>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</si>
  <si>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</si>
  <si>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</si>
  <si>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</si>
  <si>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</si>
  <si>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</si>
  <si>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</si>
  <si>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</si>
  <si>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</si>
  <si>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</si>
  <si>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</si>
  <si>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</si>
  <si>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</si>
  <si>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</si>
  <si>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</si>
  <si>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</si>
  <si>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</si>
  <si>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</si>
  <si>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</si>
  <si>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</si>
  <si>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</si>
  <si>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</si>
  <si>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</si>
  <si>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</si>
  <si>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</si>
  <si>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</si>
  <si>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</si>
  <si>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</si>
  <si>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</si>
  <si>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</si>
  <si>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</si>
  <si>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</si>
  <si>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</si>
  <si>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</si>
  <si>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</si>
  <si>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</si>
  <si>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</si>
  <si>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</si>
  <si>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</si>
  <si>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</si>
  <si>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</si>
  <si>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</si>
  <si>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</si>
  <si>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</si>
  <si>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</si>
  <si>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</si>
  <si>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</si>
  <si>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</si>
  <si>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</si>
  <si>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</si>
  <si>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</si>
  <si>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</si>
  <si>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</si>
  <si>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</si>
  <si>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</si>
  <si>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</si>
  <si>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</si>
  <si>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</si>
  <si>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</si>
  <si>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</si>
  <si>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</si>
  <si>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</si>
  <si>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</si>
  <si>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</si>
  <si>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</si>
  <si>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</si>
  <si>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</si>
  <si>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</si>
  <si>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</si>
  <si>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</si>
  <si>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</si>
  <si>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</si>
  <si>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</si>
  <si>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</si>
  <si>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</si>
  <si>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</si>
  <si>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</si>
  <si>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</si>
  <si>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</si>
  <si>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</si>
  <si>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</si>
  <si>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</si>
  <si>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</si>
  <si>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</si>
  <si>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</si>
  <si>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</si>
  <si>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</si>
  <si>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</si>
  <si>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</si>
  <si>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</si>
  <si>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</si>
  <si>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</si>
  <si>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</si>
  <si>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</si>
  <si>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</si>
  <si>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</si>
  <si>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</si>
  <si>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</si>
  <si>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</si>
  <si>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</si>
  <si>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</si>
  <si>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</si>
  <si>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</si>
  <si>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</si>
  <si>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</si>
  <si>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</si>
  <si>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</si>
  <si>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</si>
  <si>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</si>
  <si>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</si>
  <si>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</si>
  <si>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</si>
  <si>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</si>
  <si>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</si>
  <si>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</si>
  <si>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</si>
  <si>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</si>
  <si>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</si>
  <si>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</si>
  <si>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</si>
  <si>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</si>
  <si>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</si>
  <si>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</si>
  <si>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</si>
  <si>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</si>
  <si>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</si>
  <si>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</si>
  <si>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</si>
  <si>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</si>
  <si>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</si>
  <si>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</si>
  <si>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</si>
  <si>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</si>
  <si>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</si>
  <si>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</si>
  <si>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</si>
  <si>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</si>
  <si>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</si>
  <si>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</si>
  <si>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</si>
  <si>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</si>
  <si>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</si>
  <si>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</si>
  <si>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</si>
  <si>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</si>
  <si>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</si>
  <si>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</si>
  <si>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</si>
  <si>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</si>
  <si>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</si>
  <si>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</si>
  <si>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</si>
  <si>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</si>
  <si>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</si>
  <si>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</si>
  <si>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</si>
  <si>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</si>
  <si>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</si>
  <si>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</si>
  <si>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</si>
  <si>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</si>
  <si>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</si>
  <si>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</si>
  <si>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</si>
  <si>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</si>
  <si>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</si>
  <si>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</si>
  <si>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</si>
  <si>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</si>
  <si>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</si>
  <si>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</si>
  <si>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</si>
  <si>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</si>
  <si>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</si>
  <si>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</si>
  <si>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</si>
  <si>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</si>
  <si>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</si>
  <si>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</si>
  <si>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</si>
  <si>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</si>
  <si>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</si>
  <si>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</si>
  <si>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</si>
  <si>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</si>
  <si>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</si>
  <si>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</si>
  <si>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</si>
  <si>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</si>
  <si>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</si>
  <si>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</si>
  <si>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</si>
  <si>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</si>
  <si>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</si>
  <si>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</si>
  <si>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</si>
  <si>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</si>
  <si>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</si>
  <si>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</si>
  <si>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</si>
  <si>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</si>
  <si>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</si>
  <si>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</si>
  <si>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</si>
  <si>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</si>
  <si>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</si>
  <si>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</si>
  <si>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</si>
  <si>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</si>
  <si>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</si>
  <si>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</si>
  <si>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</si>
  <si>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</si>
  <si>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</si>
  <si>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</si>
  <si>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</si>
  <si>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</si>
  <si>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</si>
  <si>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</si>
  <si>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</si>
  <si>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</si>
  <si>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</si>
  <si>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</si>
  <si>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</si>
  <si>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</si>
  <si>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</si>
  <si>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</si>
  <si>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</si>
  <si>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</si>
  <si>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</si>
  <si>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</si>
  <si>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</si>
  <si>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</si>
  <si>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</si>
  <si>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</si>
  <si>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</si>
  <si>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</si>
  <si>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</si>
  <si>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</si>
  <si>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</si>
  <si>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</si>
  <si>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</si>
  <si>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</si>
  <si>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</si>
  <si>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</si>
  <si>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</si>
  <si>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</si>
  <si>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</si>
  <si>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</si>
  <si>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</si>
  <si>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</si>
  <si>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</si>
  <si>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</si>
  <si>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</si>
  <si>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</si>
  <si>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</si>
  <si>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</si>
  <si>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</si>
  <si>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</si>
  <si>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</si>
  <si>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</si>
  <si>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</si>
  <si>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</si>
  <si>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</si>
  <si>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</si>
  <si>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</si>
  <si>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</si>
  <si>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</si>
  <si>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</si>
  <si>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</si>
  <si>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</si>
  <si>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</si>
  <si>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</si>
  <si>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</si>
  <si>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</si>
  <si>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</si>
  <si>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</si>
  <si>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</si>
  <si>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</si>
  <si>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</si>
  <si>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</si>
  <si>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</si>
  <si>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</si>
  <si>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</si>
  <si>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</si>
  <si>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</si>
  <si>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</si>
  <si>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</si>
  <si>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</si>
  <si>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</si>
  <si>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</si>
  <si>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</si>
  <si>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</si>
  <si>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</si>
  <si>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</si>
  <si>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</si>
  <si>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</si>
  <si>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</si>
  <si>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</si>
  <si>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</si>
  <si>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</si>
  <si>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</si>
  <si>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</si>
  <si>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</si>
  <si>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</si>
  <si>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</si>
  <si>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</si>
  <si>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</si>
  <si>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</si>
  <si>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</si>
  <si>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</si>
  <si>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</si>
  <si>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</si>
  <si>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</si>
  <si>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</si>
  <si>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</si>
  <si>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</si>
  <si>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</si>
  <si>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</si>
  <si>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</si>
  <si>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</si>
  <si>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</si>
  <si>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</si>
  <si>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</si>
  <si>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</si>
  <si>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</si>
  <si>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</si>
  <si>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</si>
  <si>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</si>
  <si>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</si>
  <si>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</si>
  <si>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</si>
  <si>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</si>
  <si>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</si>
  <si>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</si>
  <si>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</si>
  <si>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</si>
  <si>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</si>
  <si>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</si>
  <si>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</si>
  <si>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</si>
  <si>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</si>
  <si>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</si>
  <si>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</si>
  <si>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</si>
  <si>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</si>
  <si>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</si>
  <si>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</si>
  <si>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</si>
  <si>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</si>
  <si>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</si>
  <si>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</si>
  <si>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</si>
  <si>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</si>
  <si>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</si>
  <si>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</si>
  <si>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</si>
  <si>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</si>
  <si>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</si>
  <si>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</si>
  <si>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</si>
  <si>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</si>
  <si>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</si>
  <si>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</si>
  <si>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</si>
  <si>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</si>
  <si>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</si>
  <si>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</si>
  <si>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</si>
  <si>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</si>
  <si>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</si>
  <si>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</si>
  <si>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</si>
  <si>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</si>
  <si>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</si>
  <si>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</si>
  <si>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</si>
  <si>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</si>
  <si>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</si>
  <si>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</si>
  <si>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</si>
  <si>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</si>
  <si>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</si>
  <si>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</si>
  <si>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</si>
  <si>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</si>
  <si>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</si>
  <si>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</si>
  <si>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</si>
  <si>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</si>
  <si>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</si>
  <si>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</si>
  <si>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</si>
  <si>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</si>
  <si>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</si>
  <si>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</si>
  <si>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</si>
  <si>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</si>
  <si>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</si>
  <si>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</si>
  <si>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</si>
  <si>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</si>
  <si>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</si>
  <si>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</si>
  <si>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</si>
  <si>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</si>
  <si>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</si>
  <si>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</si>
  <si>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</si>
  <si>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</si>
  <si>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</si>
  <si>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</si>
  <si>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</si>
  <si>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</si>
  <si>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</si>
  <si>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</si>
  <si>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</si>
  <si>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</si>
  <si>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</si>
  <si>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</si>
  <si>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</si>
  <si>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</si>
  <si>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</si>
  <si>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</si>
  <si>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</si>
  <si>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</si>
  <si>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</si>
  <si>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</si>
  <si>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</si>
  <si>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</si>
  <si>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</si>
  <si>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</si>
  <si>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</si>
  <si>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</si>
  <si>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</si>
  <si>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</si>
  <si>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</si>
  <si>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</si>
  <si>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</si>
  <si>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</si>
  <si>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</si>
  <si>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</si>
  <si>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</si>
  <si>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</si>
  <si>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</si>
  <si>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</si>
  <si>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</si>
  <si>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</si>
  <si>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</si>
  <si>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</si>
  <si>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</si>
  <si>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</si>
  <si>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</si>
  <si>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</si>
  <si>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</si>
  <si>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</si>
  <si>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</si>
  <si>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</si>
  <si>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</si>
  <si>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</si>
  <si>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</si>
  <si>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</si>
  <si>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</si>
  <si>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</si>
  <si>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</si>
  <si>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</si>
  <si>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</si>
  <si>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</si>
  <si>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</si>
  <si>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</si>
  <si>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</si>
  <si>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</si>
  <si>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</si>
  <si>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</si>
  <si>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</si>
  <si>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</si>
  <si>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</si>
  <si>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</si>
  <si>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</si>
  <si>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</si>
  <si>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</si>
  <si>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</si>
  <si>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</si>
  <si>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</si>
  <si>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</si>
  <si>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</si>
  <si>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</si>
  <si>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</si>
  <si>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</si>
  <si>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</si>
  <si>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</si>
  <si>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</si>
  <si>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</si>
  <si>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</si>
  <si>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</si>
  <si>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</si>
  <si>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</si>
  <si>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</si>
  <si>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</si>
  <si>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</si>
  <si>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</si>
  <si>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</si>
  <si>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</si>
  <si>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</si>
  <si>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</si>
  <si>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</si>
  <si>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</si>
  <si>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</si>
  <si>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</si>
  <si>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</si>
  <si>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</si>
  <si>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</si>
  <si>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</si>
  <si>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</si>
  <si>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</si>
  <si>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</si>
  <si>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</si>
  <si>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</si>
  <si>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</si>
  <si>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</si>
  <si>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</si>
  <si>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</si>
  <si>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</si>
  <si>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</si>
  <si>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</si>
  <si>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</si>
  <si>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</si>
  <si>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</si>
  <si>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</si>
  <si>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</si>
  <si>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</si>
  <si>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</si>
  <si>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</si>
  <si>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</si>
  <si>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</si>
  <si>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</si>
  <si>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</si>
  <si>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</si>
  <si>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</si>
  <si>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</si>
  <si>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</si>
  <si>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</si>
  <si>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</si>
  <si>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</si>
  <si>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</si>
  <si>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</si>
  <si>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</si>
  <si>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</si>
  <si>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</si>
  <si>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</si>
  <si>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</si>
  <si>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</si>
  <si>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</si>
  <si>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</si>
  <si>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</si>
  <si>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</si>
  <si>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</si>
  <si>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</si>
  <si>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</si>
  <si>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</si>
  <si>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</si>
  <si>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</si>
  <si>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</si>
  <si>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</si>
  <si>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</si>
  <si>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</si>
  <si>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</si>
  <si>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</si>
  <si>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</si>
  <si>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</si>
  <si>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</si>
  <si>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</si>
  <si>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</si>
  <si>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</si>
  <si>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</si>
  <si>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</si>
  <si>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</si>
  <si>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</si>
  <si>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</si>
  <si>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</si>
  <si>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</si>
  <si>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</si>
  <si>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</si>
  <si>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</si>
  <si>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</si>
  <si>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</si>
  <si>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</si>
  <si>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</si>
  <si>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</si>
  <si>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</si>
  <si>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</si>
  <si>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</si>
  <si>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</si>
  <si>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</si>
  <si>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</si>
  <si>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</si>
  <si>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</si>
  <si>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</si>
  <si>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</si>
  <si>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</si>
  <si>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</si>
  <si>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</si>
  <si>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</si>
  <si>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</si>
  <si>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</si>
  <si>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</si>
  <si>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</si>
  <si>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</si>
  <si>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</si>
  <si>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</si>
  <si>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</si>
  <si>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</si>
  <si>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</si>
  <si>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</si>
  <si>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</si>
  <si>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</si>
  <si>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</si>
  <si>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</si>
  <si>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</si>
  <si>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</si>
  <si>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</si>
  <si>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</si>
  <si>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</si>
  <si>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</si>
  <si>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</si>
  <si>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</si>
  <si>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</si>
  <si>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</si>
  <si>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</si>
  <si>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</si>
  <si>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</si>
  <si>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</si>
  <si>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</si>
  <si>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</si>
  <si>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</si>
  <si>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</si>
  <si>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</si>
  <si>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</si>
  <si>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</si>
  <si>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</si>
  <si>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</si>
  <si>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</si>
  <si>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</si>
  <si>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</si>
  <si>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</si>
  <si>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</si>
  <si>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</si>
  <si>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</si>
  <si>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</si>
  <si>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</si>
  <si>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</si>
  <si>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</si>
  <si>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</si>
  <si>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</si>
  <si>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</si>
  <si>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</si>
  <si>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</si>
  <si>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</si>
  <si>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</si>
  <si>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</si>
  <si>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</si>
  <si>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</si>
  <si>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</si>
  <si>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</si>
  <si>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</si>
  <si>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</si>
  <si>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</si>
  <si>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</si>
  <si>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</si>
  <si>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</si>
  <si>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</si>
  <si>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</si>
  <si>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</si>
  <si>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</si>
  <si>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</si>
  <si>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</si>
  <si>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</si>
  <si>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</si>
  <si>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</si>
  <si>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</si>
  <si>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</si>
  <si>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</si>
  <si>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</si>
  <si>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</si>
  <si>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</si>
  <si>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</si>
  <si>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</si>
  <si>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</si>
  <si>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</si>
  <si>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</si>
  <si>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</si>
  <si>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</si>
  <si>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</si>
  <si>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</si>
  <si>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</si>
  <si>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</si>
  <si>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</si>
  <si>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</si>
  <si>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</si>
  <si>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</si>
  <si>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</si>
  <si>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</si>
  <si>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</si>
  <si>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</si>
  <si>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</si>
  <si>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</si>
  <si>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</si>
  <si>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</si>
  <si>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</si>
  <si>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</si>
  <si>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</si>
  <si>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</si>
  <si>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</si>
  <si>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</si>
  <si>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</si>
  <si>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</si>
  <si>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</si>
  <si>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</si>
  <si>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</si>
  <si>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</si>
  <si>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</si>
  <si>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</si>
  <si>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</si>
  <si>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</si>
  <si>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</si>
  <si>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</si>
  <si>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</si>
  <si>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</si>
  <si>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</si>
  <si>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</si>
  <si>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</si>
  <si>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</si>
  <si>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</si>
  <si>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</si>
  <si>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</si>
  <si>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</si>
  <si>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</si>
  <si>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</si>
  <si>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</si>
  <si>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</si>
  <si>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</si>
  <si>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</si>
  <si>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</si>
  <si>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</si>
  <si>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</si>
  <si>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</si>
  <si>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</si>
  <si>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</si>
  <si>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</si>
  <si>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</si>
  <si>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</si>
  <si>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</si>
  <si>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</si>
  <si>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</si>
  <si>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</si>
  <si>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</si>
  <si>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</si>
  <si>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</si>
  <si>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</si>
  <si>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</si>
  <si>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</si>
  <si>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</si>
  <si>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</si>
  <si>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</si>
  <si>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</si>
  <si>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</si>
  <si>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</si>
  <si>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</si>
  <si>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</si>
  <si>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</si>
  <si>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</si>
  <si>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</si>
  <si>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</si>
  <si>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</si>
  <si>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</si>
  <si>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</si>
  <si>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</si>
  <si>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</si>
  <si>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</si>
  <si>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</si>
  <si>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</si>
  <si>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</si>
  <si>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</si>
  <si>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</si>
  <si>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</si>
  <si>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</si>
  <si>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</si>
  <si>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</si>
  <si>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</si>
  <si>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</si>
  <si>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</si>
  <si>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</si>
  <si>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</si>
  <si>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</si>
  <si>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</si>
  <si>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</si>
  <si>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</si>
  <si>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</si>
  <si>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</si>
  <si>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</si>
  <si>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</si>
  <si>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</si>
  <si>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</si>
  <si>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</si>
  <si>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</si>
  <si>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</si>
  <si>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</si>
  <si>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</si>
  <si>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</si>
  <si>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</si>
  <si>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</si>
  <si>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</si>
  <si>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</si>
  <si>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</si>
  <si>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</si>
  <si>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</si>
  <si>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</si>
  <si>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</si>
  <si>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</si>
  <si>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</si>
  <si>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</si>
  <si>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</si>
  <si>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</si>
  <si>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</si>
  <si>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</si>
  <si>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</si>
  <si>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</si>
  <si>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</si>
  <si>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</si>
  <si>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</si>
  <si>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</si>
  <si>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</si>
  <si>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</si>
  <si>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</si>
  <si>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</si>
  <si>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</si>
  <si>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</si>
  <si>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</si>
  <si>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</si>
  <si>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</si>
  <si>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</si>
  <si>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</si>
  <si>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</si>
  <si>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</si>
  <si>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</si>
  <si>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</si>
  <si>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</si>
  <si>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</si>
  <si>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</si>
  <si>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</si>
  <si>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</si>
  <si>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</si>
  <si>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</si>
  <si>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</si>
  <si>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</si>
  <si>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</si>
  <si>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</si>
  <si>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</si>
  <si>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</si>
  <si>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</si>
  <si>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</si>
  <si>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</si>
  <si>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</si>
  <si>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</si>
  <si>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</si>
  <si>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</si>
  <si>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</si>
  <si>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</si>
  <si>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</si>
  <si>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</si>
  <si>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</si>
  <si>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</si>
  <si>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</si>
  <si>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</si>
  <si>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</si>
  <si>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</si>
  <si>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</si>
  <si>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</si>
  <si>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</si>
  <si>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</si>
  <si>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</si>
  <si>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</si>
  <si>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</si>
  <si>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</si>
  <si>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</si>
  <si>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</si>
  <si>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</si>
  <si>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</si>
  <si>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</si>
  <si>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</si>
  <si>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</si>
  <si>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</si>
  <si>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</si>
  <si>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</si>
  <si>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</si>
  <si>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</si>
  <si>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</si>
  <si>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</si>
  <si>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</si>
  <si>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</si>
  <si>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</si>
  <si>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</si>
  <si>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</si>
  <si>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</si>
  <si>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</si>
  <si>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</si>
  <si>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</si>
  <si>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</si>
  <si>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</si>
  <si>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</si>
  <si>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</si>
  <si>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</si>
  <si>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</si>
  <si>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</si>
  <si>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</si>
  <si>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</si>
  <si>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</si>
  <si>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</si>
  <si>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</si>
  <si>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</si>
  <si>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</si>
  <si>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</si>
  <si>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</si>
  <si>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</si>
  <si>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</si>
  <si>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</si>
  <si>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</si>
  <si>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</si>
  <si>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</si>
  <si>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</si>
  <si>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</si>
  <si>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</si>
  <si>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</si>
  <si>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</si>
  <si>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</si>
  <si>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</si>
  <si>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</si>
  <si>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</si>
  <si>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</si>
  <si>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</si>
  <si>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</si>
  <si>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</si>
  <si>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</si>
  <si>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</si>
  <si>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</si>
  <si>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</si>
  <si>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</si>
  <si>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</si>
  <si>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</si>
  <si>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</si>
  <si>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</si>
  <si>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</si>
  <si>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</si>
  <si>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</si>
  <si>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</si>
  <si>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</si>
  <si>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</si>
  <si>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</si>
  <si>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</si>
  <si>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</si>
  <si>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</si>
  <si>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</si>
  <si>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</si>
  <si>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</si>
  <si>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</si>
  <si>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</si>
  <si>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</si>
  <si>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</si>
  <si>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</si>
  <si>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</si>
  <si>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</si>
  <si>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</si>
  <si>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</si>
  <si>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</si>
  <si>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</si>
  <si>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</si>
  <si>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</si>
  <si>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</si>
  <si>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</si>
  <si>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</si>
  <si>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</si>
  <si>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</si>
  <si>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</si>
  <si>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</si>
  <si>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</si>
  <si>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</si>
  <si>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</si>
  <si>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</si>
  <si>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</si>
  <si>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</si>
  <si>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</si>
  <si>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</si>
  <si>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</si>
  <si>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</si>
  <si>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</si>
  <si>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</si>
  <si>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</si>
  <si>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</si>
  <si>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</si>
  <si>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</si>
  <si>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</si>
  <si>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</si>
  <si>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</si>
  <si>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</si>
  <si>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</si>
  <si>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</si>
  <si>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</si>
  <si>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</si>
  <si>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</si>
  <si>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</si>
  <si>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</si>
  <si>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</si>
  <si>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</si>
  <si>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</si>
  <si>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</si>
  <si>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</si>
  <si>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</si>
  <si>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</si>
  <si>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</si>
  <si>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</si>
  <si>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</si>
  <si>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</si>
  <si>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</si>
  <si>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</si>
  <si>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</si>
  <si>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</si>
  <si>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</si>
  <si>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</si>
  <si>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</si>
  <si>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</si>
  <si>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</si>
  <si>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</si>
  <si>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</si>
  <si>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</si>
  <si>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</si>
  <si>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</si>
  <si>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</si>
  <si>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</si>
  <si>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</si>
  <si>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</si>
  <si>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</si>
  <si>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</si>
  <si>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</si>
  <si>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</si>
  <si>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</si>
  <si>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</si>
  <si>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</si>
  <si>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</si>
  <si>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</si>
  <si>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</si>
  <si>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</si>
  <si>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</si>
  <si>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</si>
  <si>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</si>
  <si>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</si>
  <si>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</si>
  <si>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</si>
  <si>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</si>
  <si>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</si>
  <si>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</si>
  <si>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</si>
  <si>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</si>
  <si>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</si>
  <si>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</si>
  <si>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</si>
  <si>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</si>
  <si>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</si>
  <si>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</si>
  <si>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</si>
  <si>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</si>
  <si>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</si>
  <si>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</si>
  <si>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</si>
  <si>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</si>
  <si>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</si>
  <si>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</si>
  <si>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</si>
  <si>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</si>
  <si>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</si>
  <si>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</si>
  <si>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</si>
  <si>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</si>
  <si>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</si>
  <si>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</si>
  <si>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</si>
  <si>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</si>
  <si>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</si>
  <si>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</si>
  <si>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</si>
  <si>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</si>
  <si>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</si>
  <si>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</si>
  <si>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</si>
  <si>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</si>
  <si>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</si>
  <si>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</si>
  <si>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</si>
  <si>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</si>
  <si>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</si>
  <si>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</si>
  <si>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</si>
  <si>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</si>
  <si>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</si>
  <si>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</si>
  <si>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</si>
  <si>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</si>
  <si>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</si>
  <si>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</si>
  <si>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</si>
  <si>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</si>
  <si>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</si>
  <si>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</si>
  <si>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</si>
  <si>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</si>
  <si>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</si>
  <si>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</si>
  <si>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</si>
  <si>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</si>
  <si>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</si>
  <si>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</si>
  <si>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</si>
  <si>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</si>
  <si>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</si>
  <si>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</si>
  <si>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</si>
  <si>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</si>
  <si>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</si>
  <si>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</si>
  <si>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</si>
  <si>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</si>
  <si>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</si>
  <si>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</si>
  <si>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</si>
  <si>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</si>
  <si>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</si>
  <si>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</si>
  <si>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</si>
  <si>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</si>
  <si>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</si>
  <si>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</si>
  <si>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</si>
  <si>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</si>
  <si>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</si>
  <si>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</si>
  <si>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</si>
  <si>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</si>
  <si>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</si>
  <si>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</si>
  <si>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</si>
  <si>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</si>
  <si>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</si>
  <si>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</si>
  <si>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</si>
  <si>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</si>
  <si>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</si>
  <si>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</si>
  <si>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</si>
  <si>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</si>
  <si>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</si>
  <si>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</si>
  <si>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</si>
  <si>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</si>
  <si>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</si>
  <si>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</si>
  <si>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</si>
  <si>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</si>
  <si>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</si>
  <si>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</si>
  <si>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</si>
  <si>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</si>
  <si>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</si>
  <si>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</si>
  <si>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</si>
  <si>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</si>
  <si>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</si>
  <si>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</si>
  <si>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</si>
  <si>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</si>
  <si>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</si>
  <si>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</si>
  <si>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</si>
  <si>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</si>
  <si>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</si>
  <si>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</si>
  <si>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</si>
  <si>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</si>
  <si>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</si>
  <si>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</si>
  <si>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</si>
  <si>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</si>
  <si>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</si>
  <si>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</si>
  <si>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</si>
  <si>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</si>
  <si>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</si>
  <si>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</si>
  <si>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</si>
  <si>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</si>
  <si>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</si>
  <si>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</si>
  <si>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</si>
  <si>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</si>
  <si>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</si>
  <si>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</si>
  <si>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</si>
  <si>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</si>
  <si>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</si>
  <si>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</si>
  <si>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</si>
  <si>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</si>
  <si>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</si>
  <si>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</si>
  <si>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</si>
  <si>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</si>
  <si>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</si>
  <si>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</si>
  <si>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</si>
  <si>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</si>
  <si>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</si>
  <si>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</si>
  <si>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</si>
  <si>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</si>
  <si>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</si>
  <si>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</si>
  <si>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</si>
  <si>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</si>
  <si>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</si>
  <si>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</si>
  <si>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</si>
  <si>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</si>
  <si>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</si>
  <si>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</si>
  <si>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</si>
  <si>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</si>
  <si>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</si>
  <si>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</si>
  <si>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</si>
  <si>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</si>
  <si>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</si>
  <si>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</si>
  <si>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</si>
  <si>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</si>
  <si>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</si>
  <si>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</si>
  <si>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</si>
  <si>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</si>
  <si>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</si>
  <si>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</si>
  <si>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</si>
  <si>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</si>
  <si>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</si>
  <si>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</si>
  <si>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</si>
  <si>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</si>
  <si>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</si>
  <si>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</si>
  <si>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</si>
  <si>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</si>
  <si>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</si>
  <si>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</si>
  <si>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</si>
  <si>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</si>
  <si>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</si>
  <si>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</si>
  <si>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</si>
  <si>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</si>
  <si>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</si>
  <si>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</si>
  <si>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</si>
  <si>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</si>
  <si>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</si>
  <si>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</si>
  <si>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</si>
  <si>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</si>
  <si>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</si>
  <si>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</si>
  <si>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</si>
  <si>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</si>
  <si>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</si>
  <si>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</si>
  <si>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</si>
  <si>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</si>
  <si>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</si>
  <si>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</si>
  <si>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</si>
  <si>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</si>
  <si>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</si>
  <si>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</si>
  <si>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</si>
  <si>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</si>
  <si>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</si>
  <si>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</si>
  <si>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</si>
  <si>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</si>
  <si>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</si>
  <si>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</si>
  <si>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</si>
  <si>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</si>
  <si>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</si>
  <si>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</si>
  <si>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</si>
  <si>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</si>
  <si>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</si>
  <si>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</si>
  <si>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</si>
  <si>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</si>
  <si>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</si>
  <si>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</si>
  <si>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</si>
  <si>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</si>
  <si>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</si>
  <si>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</si>
  <si>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</si>
  <si>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</si>
  <si>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</si>
  <si>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</si>
  <si>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</si>
  <si>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</si>
  <si>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</si>
  <si>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</si>
  <si>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</si>
  <si>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</si>
  <si>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</si>
  <si>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</si>
  <si>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</si>
  <si>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</si>
  <si>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</si>
  <si>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</si>
  <si>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</si>
  <si>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</si>
  <si>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</si>
  <si>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</si>
  <si>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</si>
  <si>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</si>
  <si>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</si>
  <si>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</si>
  <si>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</si>
  <si>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</si>
  <si>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</si>
  <si>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</si>
  <si>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</si>
  <si>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</si>
  <si>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</si>
  <si>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</si>
  <si>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</si>
  <si>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</si>
  <si>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</si>
  <si>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</si>
  <si>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</si>
  <si>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</si>
  <si>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</si>
  <si>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</si>
  <si>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</si>
  <si>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</si>
  <si>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</si>
  <si>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</si>
  <si>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</si>
  <si>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</si>
  <si>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</si>
  <si>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</si>
  <si>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</si>
  <si>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</si>
  <si>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</si>
  <si>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</si>
  <si>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</si>
  <si>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</si>
  <si>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</si>
  <si>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</si>
  <si>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</si>
  <si>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</si>
  <si>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</si>
  <si>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</si>
  <si>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</si>
  <si>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</si>
  <si>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</si>
  <si>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</si>
  <si>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</si>
  <si>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</si>
  <si>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</si>
  <si>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</si>
  <si>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</si>
  <si>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</si>
  <si>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</si>
  <si>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</si>
  <si>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</si>
  <si>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</si>
  <si>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</si>
  <si>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</si>
  <si>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</si>
  <si>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</si>
  <si>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</si>
  <si>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</si>
  <si>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</si>
  <si>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</si>
  <si>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</si>
  <si>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</si>
  <si>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</si>
  <si>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</si>
  <si>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</si>
  <si>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</si>
  <si>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</si>
  <si>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</si>
  <si>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</si>
  <si>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</si>
  <si>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</si>
  <si>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</si>
  <si>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</si>
  <si>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</si>
  <si>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</si>
  <si>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</si>
  <si>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</si>
  <si>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</si>
  <si>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</si>
  <si>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</si>
  <si>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</si>
  <si>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</si>
  <si>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</si>
  <si>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</si>
  <si>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</si>
  <si>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</si>
  <si>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</si>
  <si>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</si>
  <si>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</si>
  <si>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</si>
  <si>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</si>
  <si>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</si>
  <si>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</si>
  <si>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</si>
  <si>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</si>
  <si>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</si>
  <si>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</si>
  <si>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</si>
  <si>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</si>
  <si>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</si>
  <si>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</si>
  <si>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</si>
  <si>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</si>
  <si>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</si>
  <si>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</si>
  <si>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</si>
  <si>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</si>
  <si>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</si>
  <si>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</si>
  <si>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</si>
  <si>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</si>
  <si>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</si>
  <si>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</si>
  <si>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</si>
  <si>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</si>
  <si>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</si>
  <si>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</si>
  <si>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</si>
  <si>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</si>
  <si>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</si>
  <si>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</si>
  <si>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</si>
  <si>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</si>
  <si>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</si>
  <si>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</si>
  <si>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</si>
  <si>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</si>
  <si>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</si>
  <si>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</si>
  <si>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</si>
  <si>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</si>
  <si>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</si>
  <si>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</si>
  <si>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</si>
  <si>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</si>
  <si>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</si>
  <si>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</si>
  <si>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</si>
  <si>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</si>
  <si>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</si>
  <si>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</si>
  <si>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</si>
  <si>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</si>
  <si>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</si>
  <si>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</si>
  <si>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</si>
  <si>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</si>
  <si>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</si>
  <si>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</si>
  <si>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</si>
  <si>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</si>
  <si>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</si>
  <si>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</si>
  <si>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</si>
  <si>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</si>
  <si>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</si>
  <si>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</si>
  <si>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</si>
  <si>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</si>
  <si>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</si>
  <si>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</si>
  <si>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</si>
  <si>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</si>
  <si>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</si>
  <si>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</si>
  <si>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</si>
  <si>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</si>
  <si>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</si>
  <si>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</si>
  <si>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</si>
  <si>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</si>
  <si>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</si>
  <si>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</si>
  <si>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</si>
  <si>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</si>
  <si>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</si>
  <si>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</si>
  <si>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</si>
  <si>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</si>
  <si>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</si>
  <si>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</si>
  <si>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</si>
  <si>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</si>
  <si>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</si>
  <si>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</si>
  <si>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</si>
  <si>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</si>
  <si>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</si>
  <si>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</si>
  <si>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</si>
  <si>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</si>
  <si>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</si>
  <si>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</si>
  <si>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</si>
  <si>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</si>
  <si>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</si>
  <si>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</si>
  <si>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</si>
  <si>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</si>
  <si>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</si>
  <si>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</si>
  <si>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</si>
  <si>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</si>
  <si>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</si>
  <si>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</si>
  <si>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</si>
  <si>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</si>
  <si>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</si>
  <si>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</si>
  <si>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</si>
  <si>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</si>
  <si>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</si>
  <si>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</si>
  <si>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</si>
  <si>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</si>
  <si>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</si>
  <si>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</si>
  <si>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</si>
  <si>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</si>
  <si>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</si>
  <si>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</si>
  <si>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</si>
  <si>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</si>
  <si>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</si>
  <si>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</si>
  <si>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</si>
  <si>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</si>
  <si>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</si>
  <si>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</si>
  <si>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</si>
  <si>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</si>
  <si>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</si>
  <si>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</si>
  <si>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</si>
  <si>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</si>
  <si>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</si>
  <si>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</si>
  <si>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</si>
  <si>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</si>
  <si>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</si>
  <si>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</si>
  <si>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</si>
  <si>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</si>
  <si>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</si>
  <si>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</si>
  <si>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</si>
  <si>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</si>
  <si>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</si>
  <si>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</si>
  <si>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</si>
  <si>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</si>
  <si>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</si>
  <si>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</si>
  <si>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</si>
  <si>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</si>
  <si>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</si>
  <si>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</si>
  <si>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</si>
  <si>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</si>
  <si>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</si>
  <si>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</si>
  <si>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</si>
  <si>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</si>
  <si>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</si>
  <si>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</si>
  <si>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</si>
  <si>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</si>
  <si>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</si>
  <si>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</si>
  <si>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</si>
  <si>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</si>
  <si>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</si>
  <si>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</si>
  <si>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</si>
  <si>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</si>
  <si>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</si>
  <si>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</si>
  <si>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</si>
  <si>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</si>
  <si>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</si>
  <si>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</si>
  <si>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</si>
  <si>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</si>
  <si>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</si>
  <si>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</si>
  <si>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</si>
  <si>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</si>
  <si>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</si>
  <si>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</si>
  <si>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</si>
  <si>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</si>
  <si>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</si>
  <si>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</si>
  <si>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</si>
  <si>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</si>
  <si>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</si>
  <si>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</si>
  <si>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</si>
  <si>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</si>
  <si>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</si>
  <si>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</si>
  <si>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</si>
  <si>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</si>
  <si>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</si>
  <si>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</si>
  <si>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</si>
  <si>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</si>
  <si>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</si>
  <si>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</si>
  <si>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</si>
  <si>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</si>
  <si>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</si>
  <si>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</si>
  <si>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</si>
  <si>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</si>
  <si>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</si>
  <si>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</si>
  <si>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</si>
  <si>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</si>
  <si>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</si>
  <si>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</si>
  <si>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</si>
  <si>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</si>
  <si>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</si>
  <si>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</si>
  <si>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</si>
  <si>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</si>
  <si>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</si>
  <si>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</si>
  <si>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</si>
  <si>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</si>
  <si>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</si>
  <si>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</si>
  <si>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</si>
  <si>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</si>
  <si>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</si>
  <si>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</si>
  <si>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</si>
  <si>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</si>
  <si>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</si>
  <si>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</si>
  <si>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</si>
  <si>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</si>
  <si>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</si>
  <si>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</si>
  <si>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</si>
  <si>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</si>
  <si>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</si>
  <si>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</si>
  <si>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</si>
  <si>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</si>
  <si>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</si>
  <si>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</si>
  <si>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</si>
  <si>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</si>
  <si>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</si>
  <si>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</si>
  <si>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</si>
  <si>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</si>
  <si>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</si>
  <si>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</si>
  <si>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</si>
  <si>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</si>
  <si>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</si>
  <si>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</si>
  <si>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</si>
  <si>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</si>
  <si>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</si>
  <si>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</si>
  <si>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</si>
  <si>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</si>
  <si>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</si>
  <si>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</si>
  <si>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</si>
  <si>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</si>
  <si>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</si>
  <si>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</si>
  <si>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</si>
  <si>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</si>
  <si>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</si>
  <si>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</si>
  <si>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</si>
  <si>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</si>
  <si>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</si>
  <si>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</si>
  <si>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</si>
  <si>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</si>
  <si>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</si>
  <si>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</si>
  <si>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</si>
  <si>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</si>
  <si>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</si>
  <si>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</si>
  <si>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</si>
  <si>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</si>
  <si>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</si>
  <si>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</si>
  <si>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</si>
  <si>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</si>
  <si>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</si>
  <si>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</si>
  <si>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</si>
  <si>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</si>
  <si>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</si>
  <si>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</si>
  <si>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</si>
  <si>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</si>
  <si>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</si>
  <si>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</si>
  <si>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</si>
  <si>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</si>
  <si>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</si>
  <si>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</si>
  <si>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</si>
  <si>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</si>
  <si>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</si>
  <si>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</si>
  <si>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</si>
  <si>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</si>
  <si>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</si>
  <si>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</si>
  <si>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</si>
  <si>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</si>
  <si>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</si>
  <si>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</si>
  <si>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</si>
  <si>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</si>
  <si>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</si>
  <si>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</si>
  <si>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</si>
  <si>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</si>
  <si>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</si>
  <si>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</si>
  <si>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</si>
  <si>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</si>
  <si>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</si>
  <si>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</si>
  <si>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</si>
  <si>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</si>
  <si>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</si>
  <si>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</si>
  <si>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</si>
  <si>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</si>
  <si>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</si>
  <si>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</si>
  <si>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</si>
  <si>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</si>
  <si>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</si>
  <si>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</si>
  <si>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</si>
  <si>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</si>
  <si>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</si>
  <si>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</si>
  <si>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</si>
  <si>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</si>
  <si>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</si>
  <si>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</si>
  <si>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</si>
  <si>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</si>
  <si>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</si>
  <si>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</si>
  <si>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</si>
  <si>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</si>
  <si>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</si>
  <si>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</si>
  <si>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</si>
  <si>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</si>
  <si>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</si>
  <si>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</si>
  <si>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</si>
  <si>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</si>
  <si>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</si>
  <si>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</si>
  <si>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</si>
  <si>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</si>
  <si>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</si>
  <si>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</si>
  <si>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</si>
  <si>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</si>
  <si>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</si>
  <si>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</si>
  <si>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</si>
  <si>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</si>
  <si>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</si>
  <si>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</si>
  <si>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</si>
  <si>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</si>
  <si>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</si>
  <si>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</si>
  <si>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</si>
  <si>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</si>
  <si>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</si>
  <si>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</si>
  <si>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</si>
  <si>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</si>
  <si>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</si>
  <si>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</si>
  <si>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</si>
  <si>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</si>
  <si>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</si>
  <si>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</si>
  <si>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</si>
  <si>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</si>
  <si>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</si>
  <si>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</si>
  <si>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</si>
  <si>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</si>
  <si>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</si>
  <si>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</si>
  <si>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</si>
  <si>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</si>
  <si>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</si>
  <si>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</si>
  <si>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</si>
  <si>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</si>
  <si>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</si>
  <si>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</si>
  <si>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</si>
  <si>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</si>
  <si>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</si>
  <si>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</si>
  <si>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</si>
  <si>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</si>
  <si>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</si>
  <si>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</si>
  <si>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</si>
  <si>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</si>
  <si>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</si>
  <si>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</si>
  <si>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</si>
  <si>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</si>
  <si>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</si>
  <si>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</si>
  <si>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</si>
  <si>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</si>
  <si>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</si>
  <si>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</si>
  <si>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</si>
  <si>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</si>
  <si>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</si>
  <si>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</si>
  <si>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</si>
  <si>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</si>
  <si>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</si>
  <si>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</si>
  <si>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</si>
  <si>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</si>
  <si>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</si>
  <si>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</si>
  <si>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</si>
  <si>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</si>
  <si>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</si>
  <si>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</si>
  <si>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</si>
  <si>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</si>
  <si>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</si>
  <si>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</si>
  <si>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</si>
  <si>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</si>
  <si>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</si>
  <si>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</si>
  <si>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</si>
  <si>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</si>
  <si>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</si>
  <si>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</si>
  <si>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</si>
  <si>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</si>
  <si>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</si>
  <si>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</si>
  <si>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</si>
  <si>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</si>
  <si>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</si>
  <si>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</si>
  <si>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</si>
  <si>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</si>
  <si>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</si>
  <si>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</si>
  <si>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</si>
  <si>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</si>
  <si>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</si>
  <si>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</si>
  <si>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</si>
  <si>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</si>
  <si>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</si>
  <si>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</si>
  <si>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</si>
  <si>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</si>
  <si>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</si>
  <si>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</si>
  <si>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</si>
  <si>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</si>
  <si>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</si>
  <si>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</si>
  <si>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</si>
  <si>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</si>
  <si>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</si>
  <si>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</si>
  <si>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</si>
  <si>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</si>
  <si>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</si>
  <si>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</si>
  <si>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</si>
  <si>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</si>
  <si>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</si>
  <si>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</si>
  <si>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</si>
  <si>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</si>
  <si>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</si>
  <si>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</si>
  <si>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</si>
  <si>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</si>
  <si>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</si>
  <si>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</si>
  <si>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</si>
  <si>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</si>
  <si>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</si>
  <si>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</si>
  <si>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</si>
  <si>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</si>
  <si>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</si>
  <si>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</si>
  <si>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</si>
  <si>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</si>
  <si>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</si>
  <si>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</si>
  <si>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</si>
  <si>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</si>
  <si>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</si>
  <si>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</si>
  <si>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</si>
  <si>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</si>
  <si>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</si>
  <si>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</si>
  <si>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</si>
  <si>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</si>
  <si>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</si>
  <si>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</si>
  <si>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</si>
  <si>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</si>
  <si>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</si>
  <si>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</si>
  <si>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</si>
  <si>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</si>
  <si>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</si>
  <si>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</si>
  <si>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</si>
  <si>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</si>
  <si>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</si>
  <si>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</si>
  <si>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</si>
  <si>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</si>
  <si>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</si>
  <si>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</si>
  <si>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</si>
  <si>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</si>
  <si>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</si>
  <si>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</si>
  <si>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</si>
  <si>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</si>
  <si>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</si>
  <si>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</si>
  <si>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</si>
  <si>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</si>
  <si>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</si>
  <si>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</si>
  <si>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</si>
  <si>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</si>
  <si>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</si>
  <si>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</si>
  <si>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</si>
  <si>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</si>
  <si>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</si>
  <si>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</si>
  <si>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</si>
  <si>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</si>
  <si>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</si>
  <si>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</si>
  <si>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</si>
  <si>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</si>
  <si>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</si>
  <si>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</si>
  <si>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</si>
  <si>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</si>
  <si>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</si>
  <si>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</si>
  <si>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</si>
  <si>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</si>
  <si>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</si>
  <si>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</si>
  <si>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</si>
  <si>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</si>
  <si>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</si>
  <si>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</si>
  <si>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</si>
  <si>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</si>
  <si>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</si>
  <si>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</si>
  <si>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</si>
  <si>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</si>
  <si>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</si>
  <si>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</si>
  <si>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</si>
  <si>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</si>
  <si>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</si>
  <si>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</si>
  <si>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</si>
  <si>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</si>
  <si>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</si>
  <si>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</si>
  <si>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</si>
  <si>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</si>
  <si>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</si>
  <si>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</si>
  <si>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</si>
  <si>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</si>
  <si>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</si>
  <si>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</si>
  <si>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</si>
  <si>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</si>
  <si>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</si>
  <si>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</si>
  <si>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</si>
  <si>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</si>
  <si>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</si>
  <si>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</si>
  <si>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</si>
  <si>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</si>
  <si>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</si>
  <si>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</si>
  <si>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</si>
  <si>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</si>
  <si>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</si>
  <si>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</si>
  <si>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</si>
  <si>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</si>
  <si>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</si>
  <si>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</si>
  <si>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</si>
  <si>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</si>
  <si>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</si>
  <si>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</si>
  <si>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</si>
  <si>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</si>
  <si>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</si>
  <si>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</si>
  <si>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</si>
  <si>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</si>
  <si>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</si>
  <si>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</si>
  <si>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</si>
  <si>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</si>
  <si>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</si>
  <si>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</si>
  <si>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</si>
  <si>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</si>
  <si>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</si>
  <si>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</si>
  <si>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</si>
  <si>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</si>
  <si>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</si>
  <si>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</si>
  <si>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</si>
  <si>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</si>
  <si>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</si>
  <si>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</si>
  <si>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</si>
  <si>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</si>
  <si>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</si>
  <si>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</si>
  <si>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</si>
  <si>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</si>
  <si>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</si>
  <si>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</si>
  <si>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</si>
  <si>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</si>
  <si>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</si>
  <si>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</si>
  <si>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</si>
  <si>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</si>
  <si>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</si>
  <si>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</si>
  <si>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</si>
  <si>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</si>
  <si>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</si>
  <si>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</si>
  <si>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</si>
  <si>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</si>
  <si>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</si>
  <si>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</si>
  <si>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</si>
  <si>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</si>
  <si>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</si>
  <si>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</si>
  <si>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</si>
  <si>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</si>
  <si>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</si>
  <si>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</si>
  <si>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</si>
  <si>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</si>
  <si>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</si>
  <si>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</si>
  <si>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</si>
  <si>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</si>
  <si>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</si>
  <si>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</si>
  <si>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</si>
  <si>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</si>
  <si>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</si>
  <si>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</si>
  <si>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</si>
  <si>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</si>
  <si>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</si>
  <si>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</si>
  <si>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</si>
  <si>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</si>
  <si>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</si>
  <si>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</si>
  <si>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</si>
  <si>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</si>
  <si>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</si>
  <si>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</si>
  <si>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</si>
  <si>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</si>
  <si>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</si>
  <si>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</si>
  <si>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</si>
  <si>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</si>
  <si>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</si>
  <si>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</si>
  <si>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</si>
  <si>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</si>
  <si>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</si>
  <si>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</si>
  <si>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</si>
  <si>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</si>
  <si>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</si>
  <si>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</si>
  <si>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</si>
  <si>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</si>
  <si>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</si>
  <si>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</si>
  <si>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</si>
  <si>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</si>
  <si>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</si>
  <si>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</si>
  <si>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</si>
  <si>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</si>
  <si>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</si>
  <si>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</si>
  <si>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</si>
  <si>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</si>
  <si>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</si>
  <si>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</si>
  <si>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</si>
  <si>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</si>
  <si>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</si>
  <si>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</si>
  <si>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</si>
  <si>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</si>
  <si>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</si>
  <si>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</si>
  <si>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</si>
  <si>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</si>
  <si>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</si>
  <si>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</si>
  <si>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</si>
  <si>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</si>
  <si>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</si>
  <si>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</si>
  <si>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</si>
  <si>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</si>
  <si>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</si>
  <si>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</si>
  <si>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</si>
  <si>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</si>
  <si>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</si>
  <si>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</si>
  <si>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</si>
  <si>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</si>
  <si>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</si>
  <si>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</si>
  <si>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</si>
  <si>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</si>
  <si>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</si>
  <si>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</si>
  <si>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</si>
  <si>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</si>
  <si>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</si>
  <si>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</si>
  <si>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</si>
  <si>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</si>
  <si>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</si>
  <si>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</si>
  <si>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</si>
  <si>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</si>
  <si>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</si>
  <si>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</si>
  <si>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</si>
  <si>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</si>
  <si>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</si>
  <si>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</si>
  <si>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</si>
  <si>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</si>
  <si>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</si>
  <si>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</si>
  <si>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</si>
  <si>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</si>
  <si>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</si>
  <si>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</si>
  <si>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</si>
  <si>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</si>
  <si>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</si>
  <si>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</si>
  <si>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</si>
  <si>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</si>
  <si>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</si>
  <si>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</si>
  <si>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</si>
  <si>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</si>
  <si>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</si>
  <si>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</si>
  <si>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</si>
  <si>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</si>
  <si>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</si>
  <si>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</si>
  <si>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</si>
  <si>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</si>
  <si>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</si>
  <si>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</si>
  <si>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</si>
  <si>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</si>
  <si>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</si>
  <si>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</si>
  <si>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</si>
  <si>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</si>
  <si>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</si>
  <si>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</si>
  <si>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</si>
  <si>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</si>
  <si>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</si>
  <si>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</si>
  <si>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</si>
  <si>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</si>
  <si>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</si>
  <si>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</si>
  <si>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</si>
  <si>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</si>
  <si>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</si>
  <si>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</si>
  <si>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</si>
  <si>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</si>
  <si>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</si>
  <si>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</si>
  <si>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</si>
  <si>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</si>
  <si>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</si>
  <si>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</si>
  <si>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</si>
  <si>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</si>
  <si>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</si>
  <si>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</si>
  <si>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</si>
  <si>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</si>
  <si>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</si>
  <si>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</si>
  <si>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</si>
  <si>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</si>
  <si>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</si>
  <si>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</si>
  <si>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</si>
  <si>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</si>
  <si>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</si>
  <si>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</si>
  <si>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</si>
  <si>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</si>
  <si>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</si>
  <si>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</si>
  <si>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</si>
  <si>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</si>
  <si>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</si>
  <si>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</si>
  <si>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</si>
  <si>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</si>
  <si>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</si>
  <si>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</si>
  <si>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</si>
  <si>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</si>
  <si>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</si>
  <si>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</si>
  <si>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</si>
  <si>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</si>
  <si>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</si>
  <si>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</si>
  <si>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</si>
  <si>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</si>
  <si>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</si>
  <si>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</si>
  <si>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</si>
  <si>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</si>
  <si>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</si>
  <si>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</si>
  <si>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</si>
  <si>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</si>
  <si>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</si>
  <si>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</si>
  <si>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</si>
  <si>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</si>
  <si>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</si>
  <si>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</si>
  <si>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</si>
  <si>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</si>
  <si>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</si>
  <si>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</si>
  <si>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</si>
  <si>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</si>
  <si>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</si>
  <si>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</si>
  <si>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</si>
  <si>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</si>
  <si>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</si>
  <si>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</si>
  <si>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</si>
  <si>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</si>
  <si>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</si>
  <si>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</si>
  <si>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</si>
  <si>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</si>
  <si>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</si>
  <si>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</si>
  <si>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</si>
  <si>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</si>
  <si>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</si>
  <si>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</si>
  <si>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</si>
  <si>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</si>
  <si>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</si>
  <si>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</si>
  <si>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</si>
  <si>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</si>
  <si>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</si>
  <si>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</si>
  <si>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</si>
  <si>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</si>
  <si>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</si>
  <si>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</si>
  <si>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</si>
  <si>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</si>
  <si>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</si>
  <si>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</si>
  <si>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</si>
  <si>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</si>
  <si>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</si>
  <si>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</si>
  <si>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</si>
  <si>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</si>
  <si>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</si>
  <si>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</si>
  <si>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</si>
  <si>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</si>
  <si>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</si>
  <si>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</si>
  <si>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</si>
  <si>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</si>
  <si>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</si>
  <si>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</si>
  <si>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</si>
  <si>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</si>
  <si>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</si>
  <si>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</si>
  <si>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</si>
  <si>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</si>
  <si>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</si>
  <si>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</si>
  <si>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</si>
  <si>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</si>
  <si>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</si>
  <si>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</si>
  <si>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</si>
  <si>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</si>
  <si>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</si>
  <si>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</si>
  <si>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</si>
  <si>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</si>
  <si>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</si>
  <si>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</si>
  <si>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</si>
  <si>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</si>
  <si>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</si>
  <si>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</si>
  <si>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</si>
  <si>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</si>
  <si>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</si>
  <si>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</si>
  <si>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</si>
  <si>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</si>
  <si>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</si>
  <si>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</si>
  <si>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</si>
  <si>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</si>
  <si>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</si>
  <si>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</si>
  <si>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</si>
  <si>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</si>
  <si>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</si>
  <si>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</si>
  <si>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</si>
  <si>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</si>
  <si>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</si>
  <si>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</si>
  <si>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</si>
  <si>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</si>
  <si>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</si>
  <si>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</si>
  <si>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</si>
  <si>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</si>
  <si>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</si>
  <si>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</si>
  <si>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</si>
  <si>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</si>
  <si>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</si>
  <si>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</si>
  <si>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</si>
  <si>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</si>
  <si>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</si>
  <si>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</si>
  <si>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</si>
  <si>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</si>
  <si>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</si>
  <si>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</si>
  <si>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</si>
  <si>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</si>
  <si>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</si>
  <si>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</si>
  <si>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</si>
  <si>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</si>
  <si>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</si>
  <si>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</si>
  <si>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</si>
  <si>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</si>
  <si>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</si>
  <si>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</si>
  <si>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</si>
  <si>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</si>
  <si>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</si>
  <si>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</si>
  <si>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</si>
  <si>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</si>
  <si>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</si>
  <si>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</si>
  <si>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</si>
  <si>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</si>
  <si>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</si>
  <si>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</si>
  <si>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</si>
  <si>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</si>
  <si>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</si>
  <si>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</si>
  <si>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</si>
  <si>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</si>
  <si>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</si>
  <si>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</si>
  <si>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</si>
  <si>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</si>
  <si>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</si>
  <si>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</si>
  <si>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</si>
  <si>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</si>
  <si>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</si>
  <si>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</si>
  <si>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</si>
  <si>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</si>
  <si>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</si>
  <si>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</si>
  <si>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</si>
  <si>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</si>
  <si>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</si>
  <si>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</si>
  <si>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</si>
  <si>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</si>
  <si>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</si>
  <si>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</si>
  <si>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</si>
  <si>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</si>
  <si>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</si>
  <si>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</si>
  <si>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</si>
  <si>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</si>
  <si>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</si>
  <si>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</si>
  <si>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</si>
  <si>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</si>
  <si>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</si>
  <si>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</si>
  <si>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</si>
  <si>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</si>
  <si>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</si>
  <si>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</si>
  <si>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</si>
  <si>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</si>
  <si>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</si>
  <si>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</si>
  <si>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</si>
  <si>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</si>
  <si>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</si>
  <si>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</si>
  <si>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</si>
  <si>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</si>
  <si>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</si>
  <si>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</si>
  <si>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</si>
  <si>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</si>
  <si>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</si>
  <si>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</si>
  <si>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</si>
  <si>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</si>
  <si>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</si>
  <si>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</si>
  <si>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</si>
  <si>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</si>
  <si>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</si>
  <si>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</si>
  <si>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</si>
  <si>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</si>
  <si>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</si>
  <si>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</si>
  <si>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</si>
  <si>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</si>
  <si>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</si>
  <si>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</si>
  <si>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</si>
  <si>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</si>
  <si>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</si>
  <si>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</si>
  <si>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</si>
  <si>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</si>
  <si>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</si>
  <si>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</si>
  <si>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</si>
  <si>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</si>
  <si>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</si>
  <si>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</si>
  <si>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</si>
  <si>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</si>
  <si>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</si>
  <si>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</si>
  <si>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</si>
  <si>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</si>
  <si>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</si>
  <si>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</si>
  <si>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</si>
  <si>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</si>
  <si>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</si>
  <si>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</si>
  <si>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</si>
  <si>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</si>
  <si>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</si>
  <si>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</si>
  <si>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</si>
  <si>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</si>
  <si>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</si>
  <si>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</si>
  <si>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</si>
  <si>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</si>
  <si>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</si>
  <si>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</si>
  <si>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</si>
  <si>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</si>
  <si>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</si>
  <si>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</si>
  <si>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</si>
  <si>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</si>
  <si>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</si>
  <si>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</si>
  <si>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</si>
  <si>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</si>
  <si>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</si>
  <si>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</si>
  <si>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</si>
  <si>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</si>
  <si>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</si>
  <si>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</si>
  <si>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</si>
  <si>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</si>
  <si>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</si>
  <si>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</si>
  <si>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</si>
  <si>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</si>
  <si>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</si>
  <si>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</si>
  <si>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</si>
  <si>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</si>
  <si>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</si>
  <si>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</si>
  <si>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</si>
  <si>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</si>
  <si>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</si>
  <si>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</si>
  <si>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</si>
  <si>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</si>
  <si>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</si>
  <si>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</si>
  <si>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</si>
  <si>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</si>
  <si>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</si>
  <si>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</si>
  <si>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</si>
  <si>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</si>
  <si>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</si>
  <si>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</si>
  <si>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</si>
  <si>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</si>
  <si>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</si>
  <si>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</si>
  <si>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</si>
  <si>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</si>
  <si>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</si>
  <si>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</si>
  <si>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</si>
  <si>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</si>
  <si>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</si>
  <si>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</si>
  <si>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</si>
  <si>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</si>
  <si>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</si>
  <si>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</si>
  <si>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</si>
  <si>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</si>
  <si>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</si>
  <si>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</si>
  <si>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</si>
  <si>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</si>
  <si>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</si>
  <si>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</si>
  <si>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</si>
  <si>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</si>
  <si>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</si>
  <si>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</si>
  <si>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</si>
  <si>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</si>
  <si>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</si>
  <si>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</si>
  <si>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</si>
  <si>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</si>
  <si>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</si>
  <si>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</si>
  <si>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</si>
  <si>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</si>
  <si>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</si>
  <si>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</si>
  <si>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</si>
  <si>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</si>
  <si>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</si>
  <si>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</si>
  <si>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</si>
  <si>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</si>
  <si>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</si>
  <si>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</si>
  <si>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</si>
  <si>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</si>
  <si>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</si>
  <si>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</si>
  <si>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</si>
  <si>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</si>
  <si>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</si>
  <si>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</si>
  <si>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</si>
  <si>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</si>
  <si>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</si>
  <si>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</si>
  <si>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</si>
  <si>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</si>
  <si>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</si>
  <si>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</si>
  <si>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</si>
  <si>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</si>
  <si>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</si>
  <si>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</si>
  <si>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</si>
  <si>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</si>
  <si>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</si>
  <si>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</si>
  <si>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</si>
  <si>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</si>
  <si>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</si>
  <si>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</si>
  <si>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</si>
  <si>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</si>
  <si>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</si>
  <si>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</si>
  <si>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</si>
  <si>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</si>
  <si>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</si>
  <si>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</si>
  <si>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</si>
  <si>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</si>
  <si>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</si>
  <si>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</si>
  <si>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</si>
  <si>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</si>
  <si>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</si>
  <si>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</si>
  <si>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</si>
  <si>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</si>
  <si>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</si>
  <si>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</si>
  <si>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</si>
  <si>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</si>
  <si>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</si>
  <si>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</si>
  <si>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</si>
  <si>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</si>
  <si>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</si>
  <si>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</si>
  <si>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</si>
  <si>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</si>
  <si>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</si>
  <si>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</si>
  <si>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</si>
  <si>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</si>
  <si>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</si>
  <si>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</si>
  <si>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</si>
  <si>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</si>
  <si>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</si>
  <si>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</si>
  <si>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</si>
  <si>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</si>
  <si>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</si>
  <si>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</si>
  <si>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</si>
  <si>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</si>
  <si>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</si>
  <si>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</si>
  <si>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</si>
  <si>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</si>
  <si>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</si>
  <si>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</si>
  <si>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</si>
  <si>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</si>
  <si>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</si>
  <si>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</si>
  <si>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</si>
  <si>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</si>
  <si>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</si>
  <si>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</si>
  <si>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</si>
  <si>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</si>
  <si>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</si>
  <si>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</si>
  <si>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</si>
  <si>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</si>
  <si>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</si>
  <si>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</si>
  <si>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</si>
  <si>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</si>
  <si>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</si>
  <si>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</si>
  <si>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</si>
  <si>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</si>
  <si>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</si>
  <si>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</si>
  <si>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</si>
  <si>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</si>
  <si>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</si>
  <si>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</si>
  <si>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</si>
  <si>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</si>
  <si>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</si>
  <si>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</si>
  <si>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</si>
  <si>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</si>
  <si>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</si>
  <si>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</si>
  <si>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</si>
  <si>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</si>
  <si>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</si>
  <si>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</si>
  <si>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</si>
  <si>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</si>
  <si>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</si>
  <si>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</si>
  <si>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</si>
  <si>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</si>
  <si>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</si>
  <si>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</si>
  <si>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</si>
  <si>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</si>
  <si>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</si>
  <si>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</si>
  <si>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</si>
  <si>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</si>
  <si>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</si>
  <si>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</si>
  <si>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</si>
  <si>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</si>
  <si>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</si>
  <si>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</si>
  <si>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</si>
  <si>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</si>
  <si>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</si>
  <si>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</si>
  <si>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</si>
  <si>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</si>
  <si>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</si>
  <si>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</si>
  <si>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</si>
  <si>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</si>
  <si>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</si>
  <si>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</si>
  <si>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</si>
  <si>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</si>
  <si>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</si>
  <si>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</si>
  <si>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</si>
  <si>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</si>
  <si>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</si>
  <si>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</si>
  <si>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</si>
  <si>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</si>
  <si>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</si>
  <si>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</si>
  <si>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</si>
  <si>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</si>
  <si>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</si>
  <si>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</si>
  <si>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</si>
  <si>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</si>
  <si>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</si>
  <si>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</si>
  <si>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</si>
  <si>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</si>
  <si>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</si>
  <si>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</si>
  <si>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</si>
  <si>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</si>
  <si>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</si>
  <si>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</si>
  <si>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</si>
  <si>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</si>
  <si>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</si>
  <si>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</si>
  <si>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</si>
  <si>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</si>
  <si>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</si>
  <si>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</si>
  <si>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</si>
  <si>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</si>
  <si>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</si>
  <si>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</si>
  <si>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</si>
  <si>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</si>
  <si>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</si>
  <si>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</si>
  <si>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</si>
  <si>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</si>
  <si>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</si>
  <si>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</si>
  <si>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</si>
  <si>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</si>
  <si>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</si>
  <si>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</si>
  <si>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</si>
  <si>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</si>
  <si>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</si>
  <si>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</si>
  <si>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</si>
  <si>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</si>
  <si>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</si>
  <si>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</si>
  <si>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</si>
  <si>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</si>
  <si>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</si>
  <si>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</si>
  <si>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</si>
  <si>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</si>
  <si>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</si>
  <si>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</si>
  <si>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</si>
  <si>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</si>
  <si>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</si>
  <si>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</si>
  <si>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</si>
  <si>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</si>
  <si>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</si>
  <si>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</si>
  <si>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</si>
  <si>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</si>
  <si>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</si>
  <si>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</si>
  <si>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</si>
  <si>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</si>
  <si>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</si>
  <si>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</si>
  <si>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</si>
  <si>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</si>
  <si>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</si>
  <si>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</si>
  <si>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</si>
  <si>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</si>
  <si>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</si>
  <si>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</si>
  <si>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</si>
  <si>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</si>
  <si>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</si>
  <si>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</si>
  <si>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</si>
  <si>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</si>
  <si>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</si>
  <si>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</si>
  <si>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</si>
  <si>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</si>
  <si>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</si>
  <si>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</si>
  <si>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</si>
  <si>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</si>
  <si>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</si>
  <si>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</si>
  <si>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</si>
  <si>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</si>
  <si>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</si>
  <si>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</si>
  <si>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</si>
  <si>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</si>
  <si>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</si>
  <si>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</si>
  <si>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</si>
  <si>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</si>
  <si>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</si>
  <si>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</si>
  <si>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</si>
  <si>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</si>
  <si>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</si>
  <si>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</si>
  <si>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</si>
  <si>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</si>
  <si>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</si>
  <si>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</si>
  <si>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</si>
  <si>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</si>
  <si>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</si>
  <si>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</si>
  <si>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</si>
  <si>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</si>
  <si>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</si>
  <si>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</si>
  <si>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</si>
  <si>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</si>
  <si>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</si>
  <si>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</si>
  <si>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</si>
  <si>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</si>
  <si>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</si>
  <si>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</si>
  <si>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</si>
  <si>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</si>
  <si>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</si>
  <si>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</si>
  <si>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</si>
  <si>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</si>
  <si>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</si>
  <si>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</si>
  <si>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</si>
  <si>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</si>
  <si>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</si>
  <si>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</si>
  <si>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</si>
  <si>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</si>
  <si>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</si>
  <si>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</si>
  <si>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</si>
  <si>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</si>
  <si>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</si>
  <si>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</si>
  <si>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</si>
  <si>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</si>
  <si>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</si>
  <si>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</si>
  <si>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</si>
  <si>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</si>
  <si>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</si>
  <si>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</si>
  <si>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</si>
  <si>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</si>
  <si>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</si>
  <si>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</si>
  <si>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</si>
  <si>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</si>
  <si>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</si>
  <si>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</si>
  <si>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</si>
  <si>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</si>
  <si>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</si>
  <si>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</si>
  <si>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</si>
  <si>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</si>
  <si>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</si>
  <si>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</si>
  <si>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</si>
  <si>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</si>
  <si>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</si>
  <si>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</si>
  <si>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</si>
  <si>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</si>
  <si>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</si>
  <si>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</si>
  <si>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</si>
  <si>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</si>
  <si>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</si>
  <si>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</si>
  <si>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</si>
  <si>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</si>
  <si>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</si>
  <si>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</si>
  <si>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</si>
  <si>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</si>
  <si>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</si>
  <si>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</si>
  <si>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</si>
  <si>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</si>
  <si>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</si>
  <si>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</si>
  <si>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</si>
  <si>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</si>
  <si>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</si>
  <si>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</si>
  <si>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</si>
  <si>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</si>
  <si>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</si>
  <si>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</si>
  <si>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</si>
  <si>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</si>
  <si>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</si>
  <si>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</si>
  <si>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</si>
  <si>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</si>
  <si>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</si>
  <si>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</si>
  <si>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</si>
  <si>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</si>
  <si>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</si>
  <si>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</si>
  <si>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</si>
  <si>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</si>
  <si>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</si>
  <si>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</si>
  <si>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</si>
  <si>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</si>
  <si>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</si>
  <si>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</si>
  <si>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</si>
  <si>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</si>
  <si>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</si>
  <si>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</si>
  <si>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</si>
  <si>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</si>
  <si>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</si>
  <si>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</si>
  <si>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</si>
  <si>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</si>
  <si>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</si>
  <si>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</si>
  <si>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</si>
  <si>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</si>
  <si>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</si>
  <si>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</si>
  <si>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</si>
  <si>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</si>
  <si>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</si>
  <si>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</si>
  <si>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</si>
  <si>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</si>
  <si>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</si>
  <si>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</si>
  <si>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</si>
  <si>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</si>
  <si>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</si>
  <si>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</si>
  <si>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</si>
  <si>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</si>
  <si>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</si>
  <si>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</si>
  <si>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</si>
  <si>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</si>
  <si>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</si>
  <si>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</si>
  <si>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</si>
  <si>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</si>
  <si>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</si>
  <si>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</si>
  <si>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</si>
  <si>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</si>
  <si>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</si>
  <si>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</si>
  <si>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</si>
  <si>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</si>
  <si>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</si>
  <si>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</si>
  <si>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</si>
  <si>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</si>
  <si>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</si>
  <si>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</si>
  <si>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</si>
  <si>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</si>
  <si>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</si>
  <si>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</si>
  <si>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</si>
  <si>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</si>
  <si>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</si>
  <si>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</si>
  <si>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</si>
  <si>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</si>
  <si>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</si>
  <si>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</si>
  <si>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</si>
  <si>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</si>
  <si>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</si>
  <si>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</si>
  <si>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</si>
  <si>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</si>
  <si>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</si>
  <si>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</si>
  <si>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</si>
  <si>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</si>
  <si>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</si>
  <si>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</si>
  <si>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</si>
  <si>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</si>
  <si>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</si>
  <si>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</si>
  <si>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</si>
  <si>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</si>
  <si>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</si>
  <si>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</si>
  <si>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</si>
  <si>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</si>
  <si>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</si>
  <si>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</si>
  <si>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</si>
  <si>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</si>
  <si>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</si>
  <si>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</si>
  <si>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</si>
  <si>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</si>
  <si>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</si>
  <si>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</si>
  <si>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</si>
  <si>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</si>
  <si>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</si>
  <si>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</si>
  <si>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</si>
  <si>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</si>
  <si>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</si>
  <si>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</si>
  <si>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</si>
  <si>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</si>
  <si>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</si>
  <si>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</si>
  <si>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</si>
  <si>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</si>
  <si>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</si>
  <si>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</si>
  <si>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</si>
  <si>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</si>
  <si>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</si>
  <si>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</si>
  <si>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</si>
  <si>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</si>
  <si>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</si>
  <si>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</si>
  <si>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</si>
  <si>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</si>
  <si>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</si>
  <si>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</si>
  <si>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</si>
  <si>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</si>
  <si>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</si>
  <si>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</si>
  <si>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</si>
  <si>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</si>
  <si>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</si>
  <si>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</si>
  <si>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</si>
  <si>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</si>
  <si>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</si>
  <si>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</si>
  <si>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</si>
  <si>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</si>
  <si>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</si>
  <si>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</si>
  <si>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</si>
  <si>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</si>
  <si>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</si>
  <si>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</si>
  <si>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</si>
  <si>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</si>
  <si>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</si>
  <si>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</si>
  <si>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</si>
  <si>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</si>
  <si>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</si>
  <si>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</si>
  <si>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</si>
  <si>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</si>
  <si>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</si>
  <si>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</si>
  <si>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</si>
  <si>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</si>
  <si>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</si>
  <si>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</si>
  <si>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</si>
  <si>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</si>
  <si>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</si>
  <si>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</si>
  <si>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</si>
  <si>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</si>
  <si>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</si>
  <si>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</si>
  <si>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</si>
  <si>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</si>
  <si>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</si>
  <si>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</si>
  <si>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</si>
  <si>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</si>
  <si>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</si>
  <si>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</si>
  <si>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</si>
  <si>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</si>
  <si>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</si>
  <si>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</si>
  <si>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</si>
  <si>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</si>
  <si>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</si>
  <si>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</si>
  <si>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</si>
  <si>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</si>
  <si>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</si>
  <si>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</si>
  <si>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</si>
  <si>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</si>
  <si>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</si>
  <si>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</si>
  <si>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</si>
  <si>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</si>
  <si>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</si>
  <si>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</si>
  <si>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</si>
  <si>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</si>
  <si>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</si>
  <si>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</si>
  <si>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</si>
  <si>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</si>
  <si>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</si>
  <si>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</si>
  <si>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</si>
  <si>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</si>
  <si>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</si>
  <si>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</si>
  <si>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</si>
  <si>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</si>
  <si>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</si>
  <si>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</si>
  <si>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</si>
  <si>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</si>
  <si>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</si>
  <si>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</si>
  <si>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</si>
  <si>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</si>
  <si>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</si>
  <si>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</si>
  <si>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</si>
  <si>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</si>
  <si>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</si>
  <si>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</si>
  <si>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</si>
  <si>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</si>
  <si>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</si>
  <si>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</si>
  <si>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</si>
  <si>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</si>
  <si>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</si>
  <si>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</si>
  <si>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</si>
  <si>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</si>
  <si>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</si>
  <si>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</si>
  <si>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</si>
  <si>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</si>
  <si>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</si>
  <si>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</si>
  <si>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</si>
  <si>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</si>
  <si>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</si>
  <si>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</si>
  <si>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</si>
  <si>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</si>
  <si>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</si>
  <si>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</si>
  <si>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</si>
  <si>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</si>
  <si>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</si>
  <si>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</si>
  <si>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</si>
  <si>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</si>
  <si>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</si>
  <si>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</si>
  <si>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</si>
  <si>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</si>
  <si>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</si>
  <si>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</si>
  <si>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</si>
  <si>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</si>
  <si>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</si>
  <si>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</si>
  <si>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</si>
  <si>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</si>
  <si>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</si>
  <si>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</si>
  <si>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</si>
  <si>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</si>
  <si>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</si>
  <si>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</si>
  <si>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</si>
  <si>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</si>
  <si>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</si>
  <si>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</si>
  <si>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</si>
  <si>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</si>
  <si>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</si>
  <si>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</si>
  <si>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</si>
  <si>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</si>
  <si>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</si>
  <si>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</si>
  <si>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</si>
  <si>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</si>
  <si>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</si>
  <si>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</si>
  <si>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</si>
  <si>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</si>
  <si>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</si>
  <si>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</si>
  <si>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</si>
  <si>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</si>
  <si>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</si>
  <si>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</si>
  <si>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</si>
  <si>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</si>
  <si>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</si>
  <si>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</si>
  <si>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</si>
  <si>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</si>
  <si>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</si>
  <si>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</si>
  <si>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</si>
  <si>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</si>
  <si>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</si>
  <si>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</si>
  <si>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</si>
  <si>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</si>
  <si>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</si>
  <si>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</si>
  <si>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</si>
  <si>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</si>
  <si>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</si>
  <si>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</si>
  <si>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</si>
  <si>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</si>
  <si>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</si>
  <si>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</si>
  <si>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</si>
  <si>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</si>
  <si>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</si>
  <si>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</si>
  <si>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</si>
  <si>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</si>
  <si>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</si>
  <si>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</si>
  <si>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</si>
  <si>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</si>
  <si>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</si>
  <si>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</si>
  <si>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</si>
  <si>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</si>
  <si>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</si>
  <si>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</si>
  <si>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</si>
  <si>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</si>
  <si>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</si>
  <si>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</si>
  <si>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</si>
  <si>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</si>
  <si>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</si>
  <si>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</si>
  <si>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</si>
  <si>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</si>
  <si>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</si>
  <si>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</si>
  <si>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</si>
  <si>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</si>
  <si>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</si>
  <si>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</si>
  <si>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</si>
  <si>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</si>
  <si>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</si>
  <si>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</si>
  <si>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</si>
  <si>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</si>
  <si>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</si>
  <si>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</si>
  <si>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</si>
  <si>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</si>
  <si>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</si>
  <si>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</si>
  <si>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</si>
  <si>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</si>
  <si>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</si>
  <si>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</si>
  <si>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</si>
  <si>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</si>
  <si>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</si>
  <si>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</si>
  <si>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</si>
  <si>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</si>
  <si>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</si>
  <si>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</si>
  <si>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</si>
  <si>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</si>
  <si>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</si>
  <si>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</si>
  <si>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</si>
  <si>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</si>
  <si>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</si>
  <si>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</si>
  <si>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</si>
  <si>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</si>
  <si>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</si>
  <si>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</si>
  <si>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</si>
  <si>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</si>
  <si>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</si>
  <si>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</si>
  <si>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</si>
  <si>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</si>
  <si>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</si>
  <si>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</si>
  <si>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</si>
  <si>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</si>
  <si>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</si>
  <si>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</si>
  <si>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</si>
  <si>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</si>
  <si>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</si>
  <si>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</si>
  <si>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</si>
  <si>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</si>
  <si>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</si>
  <si>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</si>
  <si>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</si>
  <si>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</si>
  <si>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</si>
  <si>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</si>
  <si>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</si>
  <si>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</si>
  <si>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</si>
  <si>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</si>
  <si>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</si>
  <si>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</si>
  <si>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</si>
  <si>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</si>
  <si>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</si>
  <si>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</si>
  <si>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</si>
  <si>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</si>
  <si>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</si>
  <si>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</si>
  <si>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</si>
  <si>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</si>
  <si>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</si>
  <si>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</si>
  <si>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</si>
  <si>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</si>
  <si>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</si>
  <si>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</si>
  <si>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</si>
  <si>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</si>
  <si>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</si>
  <si>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</si>
  <si>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</si>
  <si>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</si>
  <si>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</si>
  <si>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</si>
  <si>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</si>
  <si>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</si>
  <si>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</si>
  <si>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</si>
  <si>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</si>
  <si>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</si>
  <si>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</si>
  <si>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</si>
  <si>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</si>
  <si>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</si>
  <si>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</si>
  <si>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</si>
  <si>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</si>
  <si>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</si>
  <si>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</si>
  <si>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</si>
  <si>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</si>
  <si>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</si>
  <si>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</si>
  <si>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</si>
  <si>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</si>
  <si>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</si>
  <si>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</si>
  <si>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</si>
  <si>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</si>
  <si>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</si>
  <si>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</si>
  <si>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</si>
  <si>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</si>
  <si>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</si>
  <si>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</si>
  <si>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</si>
  <si>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</si>
  <si>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</si>
  <si>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</si>
  <si>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</si>
  <si>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</si>
  <si>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</si>
  <si>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</si>
  <si>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</si>
  <si>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</si>
  <si>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</si>
  <si>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</si>
  <si>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</si>
  <si>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</si>
  <si>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</si>
  <si>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</si>
  <si>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</si>
  <si>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</si>
  <si>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</si>
  <si>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</si>
  <si>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</si>
  <si>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</si>
  <si>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</si>
  <si>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</si>
  <si>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</si>
  <si>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</si>
  <si>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</si>
  <si>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</si>
  <si>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</si>
  <si>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</si>
  <si>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</si>
  <si>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</si>
  <si>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</si>
  <si>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</si>
  <si>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</si>
  <si>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</si>
  <si>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</si>
  <si>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</si>
  <si>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</si>
  <si>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</si>
  <si>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</si>
  <si>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</si>
  <si>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</si>
  <si>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</si>
  <si>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</si>
  <si>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</si>
  <si>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</si>
  <si>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</si>
  <si>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</si>
  <si>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</si>
  <si>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</si>
  <si>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</si>
  <si>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</si>
  <si>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</si>
  <si>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</si>
  <si>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</si>
  <si>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</si>
  <si>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</si>
  <si>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</si>
  <si>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</si>
  <si>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</si>
  <si>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</si>
  <si>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</si>
  <si>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</si>
  <si>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</si>
  <si>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</si>
  <si>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</si>
  <si>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</si>
  <si>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</si>
  <si>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</si>
  <si>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</si>
  <si>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</si>
  <si>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</si>
  <si>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</si>
  <si>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</si>
  <si>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</si>
  <si>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</si>
  <si>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</si>
  <si>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</si>
  <si>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</si>
  <si>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</si>
  <si>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</si>
  <si>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</si>
  <si>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</si>
  <si>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</si>
  <si>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</si>
  <si>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</si>
  <si>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</si>
  <si>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</si>
  <si>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</si>
  <si>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</si>
  <si>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</si>
  <si>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</si>
  <si>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</si>
  <si>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</si>
  <si>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</si>
  <si>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</si>
  <si>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</si>
  <si>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</si>
  <si>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</si>
  <si>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</si>
  <si>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</si>
  <si>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</si>
  <si>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</si>
  <si>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</si>
  <si>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</si>
  <si>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</si>
  <si>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</si>
  <si>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</si>
  <si>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</si>
  <si>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</si>
  <si>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</si>
  <si>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</si>
  <si>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</si>
  <si>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</si>
  <si>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</si>
  <si>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</si>
  <si>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</si>
  <si>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</si>
  <si>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</si>
  <si>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</si>
  <si>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</si>
  <si>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</si>
  <si>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</si>
  <si>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</si>
  <si>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</si>
  <si>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</si>
  <si>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</si>
  <si>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</si>
  <si>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</si>
  <si>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</si>
  <si>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</si>
  <si>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</si>
  <si>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</si>
  <si>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</si>
  <si>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</si>
  <si>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</si>
  <si>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</si>
  <si>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</si>
  <si>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</si>
  <si>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</si>
  <si>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</si>
  <si>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</si>
  <si>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</si>
  <si>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</si>
  <si>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</si>
  <si>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</si>
  <si>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</si>
  <si>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</si>
  <si>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</si>
  <si>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</si>
  <si>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</si>
  <si>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</si>
  <si>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</si>
  <si>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</si>
  <si>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</si>
  <si>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</si>
  <si>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</si>
  <si>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</si>
  <si>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</si>
  <si>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</si>
  <si>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</si>
  <si>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</si>
  <si>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</si>
  <si>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</si>
  <si>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</si>
  <si>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</si>
  <si>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</si>
  <si>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</si>
  <si>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</si>
  <si>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</si>
  <si>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</si>
  <si>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</si>
  <si>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</si>
  <si>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</si>
  <si>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</si>
  <si>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</si>
  <si>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</si>
  <si>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</si>
  <si>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</si>
  <si>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</si>
  <si>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</si>
  <si>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</si>
  <si>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</si>
  <si>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</si>
  <si>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</si>
  <si>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</si>
  <si>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</si>
  <si>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</si>
  <si>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</si>
  <si>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</si>
  <si>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</si>
  <si>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</si>
  <si>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</si>
  <si>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</si>
  <si>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</si>
  <si>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</si>
  <si>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</si>
  <si>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</si>
  <si>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</si>
  <si>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</si>
  <si>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</si>
  <si>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</si>
  <si>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</si>
  <si>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</si>
  <si>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</si>
  <si>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</si>
  <si>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</si>
  <si>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</si>
  <si>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</si>
  <si>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</si>
  <si>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</si>
  <si>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</si>
  <si>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</si>
  <si>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</si>
  <si>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</si>
  <si>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</si>
  <si>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</si>
  <si>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</si>
  <si>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</si>
  <si>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</si>
  <si>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</si>
  <si>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</si>
  <si>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</si>
  <si>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</si>
  <si>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</si>
  <si>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</si>
  <si>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</si>
  <si>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</si>
  <si>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</si>
  <si>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</si>
  <si>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</si>
  <si>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</si>
  <si>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</si>
  <si>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</si>
  <si>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</si>
  <si>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</si>
  <si>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</si>
  <si>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</si>
  <si>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</si>
  <si>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</si>
  <si>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</si>
  <si>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</si>
  <si>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</si>
  <si>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</si>
  <si>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</si>
  <si>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</si>
  <si>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</si>
  <si>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</si>
  <si>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</si>
  <si>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</si>
  <si>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</si>
  <si>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</si>
  <si>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</si>
  <si>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</si>
  <si>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</si>
  <si>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</si>
  <si>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</si>
  <si>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</si>
  <si>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</si>
  <si>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</si>
  <si>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</si>
  <si>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</si>
  <si>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</si>
  <si>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</si>
  <si>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</si>
  <si>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</si>
  <si>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</si>
  <si>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</si>
  <si>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</si>
  <si>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</si>
  <si>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</si>
  <si>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</si>
  <si>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</si>
  <si>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</si>
  <si>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</si>
  <si>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</si>
  <si>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</si>
  <si>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</si>
  <si>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</si>
  <si>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</si>
  <si>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</si>
  <si>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</si>
  <si>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</si>
  <si>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</si>
  <si>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</si>
  <si>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</si>
  <si>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</si>
  <si>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</si>
  <si>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</si>
  <si>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</si>
  <si>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</si>
  <si>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</si>
  <si>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</si>
  <si>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</si>
  <si>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</si>
  <si>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</si>
  <si>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</si>
  <si>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</si>
  <si>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</si>
  <si>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</si>
  <si>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</si>
  <si>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</si>
  <si>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</si>
  <si>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</si>
  <si>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</si>
  <si>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</si>
  <si>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</si>
  <si>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</si>
  <si>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</si>
  <si>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</si>
  <si>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</si>
  <si>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</si>
  <si>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</si>
  <si>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</si>
  <si>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</si>
  <si>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</si>
  <si>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</si>
  <si>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</si>
  <si>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</si>
  <si>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</si>
  <si>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</si>
  <si>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</si>
  <si>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</si>
  <si>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</si>
  <si>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</si>
  <si>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</si>
  <si>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</si>
  <si>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</si>
  <si>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</si>
  <si>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</si>
  <si>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</si>
  <si>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</si>
  <si>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</si>
  <si>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</si>
  <si>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</si>
  <si>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</si>
  <si>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</si>
  <si>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</si>
  <si>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</si>
  <si>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</si>
  <si>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</si>
  <si>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</si>
  <si>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</si>
  <si>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</si>
  <si>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</si>
  <si>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</si>
  <si>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</si>
  <si>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</si>
  <si>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</si>
  <si>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</si>
  <si>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</si>
  <si>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</si>
  <si>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</si>
  <si>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</si>
  <si>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</si>
  <si>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</si>
  <si>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</si>
  <si>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</si>
  <si>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</si>
  <si>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</si>
  <si>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</si>
  <si>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</si>
  <si>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</si>
  <si>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</si>
  <si>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</si>
  <si>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</si>
  <si>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</si>
  <si>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</si>
  <si>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</si>
  <si>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</si>
  <si>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</si>
  <si>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</si>
  <si>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</si>
  <si>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</si>
  <si>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</si>
  <si>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</si>
  <si>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</si>
  <si>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</si>
  <si>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</si>
  <si>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</si>
  <si>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</si>
  <si>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</si>
  <si>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</si>
  <si>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</si>
  <si>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</si>
  <si>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</si>
  <si>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</si>
  <si>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</si>
  <si>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</si>
  <si>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</si>
  <si>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</si>
  <si>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</si>
  <si>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</si>
  <si>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</si>
  <si>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</si>
  <si>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</si>
  <si>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</si>
  <si>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</si>
  <si>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</si>
  <si>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</si>
  <si>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</si>
  <si>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</si>
  <si>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</si>
  <si>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</si>
  <si>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</si>
  <si>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</si>
  <si>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</si>
  <si>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</si>
  <si>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</si>
  <si>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</si>
  <si>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</si>
  <si>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</si>
  <si>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</si>
  <si>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</si>
  <si>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</si>
  <si>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</si>
  <si>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</si>
  <si>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</si>
  <si>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</si>
  <si>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</si>
  <si>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</si>
  <si>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</si>
  <si>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</si>
  <si>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</si>
  <si>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</si>
  <si>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</si>
  <si>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</si>
  <si>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</si>
  <si>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</si>
  <si>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</si>
  <si>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</si>
  <si>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</si>
  <si>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</si>
  <si>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</si>
  <si>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</si>
  <si>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</si>
  <si>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</si>
  <si>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</si>
  <si>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</si>
  <si>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</si>
  <si>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</si>
  <si>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</si>
  <si>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</si>
  <si>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</si>
  <si>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</si>
  <si>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</si>
  <si>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</si>
  <si>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</si>
  <si>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</si>
  <si>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</si>
  <si>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</si>
  <si>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</si>
  <si>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</si>
  <si>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</si>
  <si>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</si>
  <si>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</si>
  <si>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</si>
  <si>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</si>
  <si>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</si>
  <si>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</si>
  <si>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</si>
  <si>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</si>
  <si>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</si>
  <si>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</si>
  <si>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</si>
  <si>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</si>
  <si>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</si>
  <si>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</si>
  <si>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</si>
  <si>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</si>
  <si>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</si>
  <si>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</si>
  <si>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</si>
  <si>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</si>
  <si>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</si>
  <si>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</si>
  <si>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</si>
  <si>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</si>
  <si>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</si>
  <si>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</si>
  <si>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</si>
  <si>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</si>
  <si>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</si>
  <si>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</si>
  <si>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</si>
  <si>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</si>
  <si>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</si>
  <si>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</si>
  <si>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</si>
  <si>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</si>
  <si>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</si>
  <si>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</si>
  <si>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</si>
  <si>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</si>
  <si>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</si>
  <si>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</si>
  <si>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</si>
  <si>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</si>
  <si>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</si>
  <si>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</si>
  <si>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</si>
  <si>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</si>
  <si>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</si>
  <si>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</si>
  <si>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</si>
  <si>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</si>
  <si>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</si>
  <si>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</si>
  <si>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</si>
  <si>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</si>
  <si>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</si>
  <si>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</si>
  <si>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</si>
  <si>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</si>
  <si>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</si>
  <si>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</si>
  <si>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</si>
  <si>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</si>
  <si>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</si>
  <si>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</si>
  <si>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</si>
  <si>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</si>
  <si>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</si>
  <si>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</si>
  <si>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</si>
  <si>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</si>
  <si>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</si>
  <si>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</si>
  <si>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</si>
  <si>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</si>
  <si>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</si>
  <si>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</si>
  <si>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</si>
  <si>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</si>
  <si>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</si>
  <si>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</si>
  <si>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</si>
  <si>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</si>
  <si>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</si>
  <si>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</si>
  <si>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</si>
  <si>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</si>
  <si>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</si>
  <si>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</si>
  <si>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</si>
  <si>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</si>
  <si>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</si>
  <si>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</si>
  <si>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</si>
  <si>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</si>
  <si>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</si>
  <si>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</si>
  <si>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</si>
  <si>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</si>
  <si>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</si>
  <si>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</si>
  <si>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</si>
  <si>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</si>
  <si>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</si>
  <si>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</si>
  <si>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</si>
  <si>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</si>
  <si>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</si>
  <si>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</si>
  <si>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</si>
  <si>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</si>
  <si>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</si>
  <si>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</si>
  <si>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</si>
  <si>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</si>
  <si>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</si>
  <si>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</si>
  <si>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</si>
  <si>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</si>
  <si>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</si>
  <si>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</si>
  <si>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</si>
  <si>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</si>
  <si>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</si>
  <si>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</si>
  <si>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</si>
  <si>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</si>
  <si>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</si>
  <si>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</si>
  <si>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</si>
  <si>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</si>
  <si>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</si>
  <si>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</si>
  <si>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</si>
  <si>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</si>
  <si>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</si>
  <si>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</si>
  <si>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</si>
  <si>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</si>
  <si>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</si>
  <si>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</si>
  <si>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</si>
  <si>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</si>
  <si>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</si>
  <si>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</si>
  <si>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</si>
  <si>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</si>
  <si>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</si>
  <si>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</si>
  <si>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</si>
  <si>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</si>
  <si>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</si>
  <si>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</si>
  <si>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</si>
  <si>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</si>
  <si>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</si>
  <si>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</si>
  <si>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</si>
  <si>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</si>
  <si>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</si>
  <si>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</si>
  <si>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</si>
  <si>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</si>
  <si>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</si>
  <si>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</si>
  <si>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</si>
  <si>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</si>
  <si>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</si>
  <si>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</si>
  <si>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</si>
  <si>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</si>
  <si>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</si>
  <si>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</si>
  <si>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</si>
  <si>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</si>
  <si>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</si>
  <si>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</si>
  <si>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</si>
  <si>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</si>
  <si>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</si>
  <si>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</si>
  <si>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</si>
  <si>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</si>
  <si>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</si>
  <si>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</si>
  <si>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</si>
  <si>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</si>
  <si>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</si>
  <si>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</si>
  <si>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</si>
  <si>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</si>
  <si>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</si>
  <si>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</si>
  <si>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</si>
  <si>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</si>
  <si>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</si>
  <si>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</si>
  <si>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</si>
  <si>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</si>
  <si>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</si>
  <si>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</si>
  <si>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</si>
  <si>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</si>
  <si>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</si>
  <si>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</si>
  <si>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</si>
  <si>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</si>
  <si>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</si>
  <si>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</si>
  <si>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</si>
  <si>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</si>
  <si>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</si>
  <si>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</si>
  <si>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</si>
  <si>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</si>
  <si>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</si>
  <si>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</si>
  <si>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</si>
  <si>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</si>
  <si>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</si>
  <si>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</si>
  <si>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</si>
  <si>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</si>
  <si>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</si>
  <si>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</si>
  <si>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</si>
  <si>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</si>
  <si>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</si>
  <si>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</si>
  <si>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</si>
  <si>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</si>
  <si>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</si>
  <si>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</si>
  <si>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</si>
  <si>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</si>
  <si>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</si>
  <si>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</si>
  <si>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</si>
  <si>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</si>
  <si>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</si>
  <si>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</si>
  <si>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</si>
  <si>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</si>
  <si>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</si>
  <si>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</si>
  <si>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</si>
  <si>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</si>
  <si>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</si>
  <si>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</si>
  <si>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</si>
  <si>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</si>
  <si>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</si>
  <si>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</si>
  <si>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</si>
  <si>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</si>
  <si>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</si>
  <si>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</si>
  <si>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</si>
  <si>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</si>
  <si>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</si>
  <si>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</si>
  <si>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</si>
  <si>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</si>
  <si>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</si>
  <si>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</si>
  <si>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</si>
  <si>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</si>
  <si>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</si>
  <si>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</si>
  <si>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</si>
  <si>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</si>
  <si>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</si>
  <si>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</si>
  <si>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</si>
  <si>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</si>
  <si>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</si>
  <si>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</si>
  <si>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</si>
  <si>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</si>
  <si>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</si>
  <si>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</si>
  <si>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</si>
  <si>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</si>
  <si>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</si>
  <si>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</si>
  <si>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</si>
  <si>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</si>
  <si>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</si>
  <si>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</si>
  <si>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</si>
  <si>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</si>
  <si>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</si>
  <si>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</si>
  <si>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</si>
  <si>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</si>
  <si>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</si>
  <si>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</si>
  <si>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</si>
  <si>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</si>
  <si>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</si>
  <si>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</si>
  <si>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</si>
  <si>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</si>
  <si>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</si>
  <si>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</si>
  <si>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</si>
  <si>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</si>
  <si>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</si>
  <si>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</si>
  <si>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</si>
  <si>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</si>
  <si>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</si>
  <si>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</si>
  <si>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</si>
  <si>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</si>
  <si>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</si>
  <si>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</si>
  <si>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</si>
  <si>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</si>
  <si>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</si>
  <si>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</si>
  <si>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</si>
  <si>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</si>
  <si>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</si>
  <si>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</si>
  <si>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</si>
  <si>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</si>
  <si>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</si>
  <si>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</si>
  <si>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</si>
  <si>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</si>
  <si>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</si>
  <si>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</si>
  <si>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</si>
  <si>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</si>
  <si>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</si>
  <si>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</si>
  <si>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</si>
  <si>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</si>
  <si>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</si>
  <si>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</si>
  <si>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</si>
  <si>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</si>
  <si>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</si>
  <si>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</si>
  <si>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</si>
  <si>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</si>
  <si>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</si>
  <si>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</si>
  <si>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</si>
  <si>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</si>
  <si>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</si>
  <si>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</si>
  <si>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</si>
  <si>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</si>
  <si>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</si>
  <si>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</si>
  <si>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</si>
  <si>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</si>
  <si>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</si>
  <si>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</si>
  <si>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</si>
  <si>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</si>
  <si>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</si>
  <si>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</si>
  <si>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</si>
  <si>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</si>
  <si>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</si>
  <si>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</si>
  <si>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</si>
  <si>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</si>
  <si>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</si>
  <si>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</si>
  <si>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</si>
  <si>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</si>
  <si>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</si>
  <si>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</si>
  <si>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</si>
  <si>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</si>
  <si>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</si>
  <si>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</si>
  <si>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</si>
  <si>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</si>
  <si>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</si>
  <si>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</si>
  <si>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</si>
  <si>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</si>
  <si>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</si>
  <si>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</si>
  <si>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</si>
  <si>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</si>
  <si>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</si>
  <si>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</si>
  <si>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</si>
  <si>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</si>
  <si>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</si>
  <si>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</si>
  <si>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</si>
  <si>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</si>
  <si>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</si>
  <si>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</si>
  <si>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</si>
  <si>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</si>
  <si>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</si>
  <si>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</si>
  <si>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</si>
  <si>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</si>
  <si>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</si>
  <si>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</si>
  <si>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</si>
  <si>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</si>
  <si>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</si>
  <si>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</si>
  <si>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</si>
  <si>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</si>
  <si>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</si>
  <si>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</si>
  <si>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</si>
  <si>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</si>
  <si>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</si>
  <si>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</si>
  <si>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</si>
  <si>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</si>
  <si>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</si>
  <si>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</si>
  <si>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</si>
  <si>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</si>
  <si>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</si>
  <si>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</si>
  <si>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</si>
  <si>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</si>
  <si>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</si>
  <si>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</si>
  <si>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</si>
  <si>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</si>
  <si>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</si>
  <si>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</si>
  <si>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</si>
  <si>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</si>
  <si>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</si>
  <si>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</si>
  <si>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</si>
  <si>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</si>
  <si>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</si>
  <si>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</si>
  <si>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</si>
  <si>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</si>
  <si>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</si>
  <si>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</si>
  <si>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</si>
  <si>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</si>
  <si>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</si>
  <si>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</si>
  <si>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</si>
  <si>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</si>
  <si>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</si>
  <si>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</si>
  <si>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</si>
  <si>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</si>
  <si>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</si>
  <si>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</si>
  <si>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</si>
  <si>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</si>
  <si>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</si>
  <si>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</si>
  <si>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</si>
  <si>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</si>
  <si>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</si>
  <si>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</si>
  <si>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</si>
  <si>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</si>
  <si>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</si>
  <si>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</si>
  <si>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</si>
  <si>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</si>
  <si>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</si>
  <si>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</si>
  <si>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</si>
  <si>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</si>
  <si>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</si>
  <si>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</si>
  <si>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</si>
  <si>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</si>
  <si>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</si>
  <si>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</si>
  <si>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</si>
  <si>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</si>
  <si>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</si>
  <si>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</si>
  <si>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</si>
  <si>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</si>
  <si>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</si>
  <si>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</si>
  <si>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</si>
  <si>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</si>
  <si>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</si>
  <si>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</si>
  <si>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</si>
  <si>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</si>
  <si>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</si>
  <si>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</si>
  <si>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</si>
  <si>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</si>
  <si>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</si>
  <si>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</si>
  <si>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</si>
  <si>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</si>
  <si>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</si>
  <si>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</si>
  <si>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</si>
  <si>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</si>
  <si>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</si>
  <si>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</si>
  <si>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</si>
  <si>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</si>
  <si>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</si>
  <si>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</si>
  <si>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</si>
  <si>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</si>
  <si>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</si>
  <si>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</si>
  <si>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</si>
  <si>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</si>
  <si>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</si>
  <si>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</si>
  <si>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</si>
  <si>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</si>
  <si>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</si>
  <si>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</si>
  <si>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</si>
  <si>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</si>
  <si>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</si>
  <si>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</si>
  <si>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</si>
  <si>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</si>
  <si>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</si>
  <si>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</si>
  <si>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</si>
  <si>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</si>
  <si>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</si>
  <si>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</si>
  <si>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</si>
  <si>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</si>
  <si>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</si>
  <si>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</si>
  <si>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</si>
  <si>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</si>
  <si>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</si>
  <si>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</si>
  <si>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</si>
  <si>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</si>
  <si>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</si>
  <si>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</si>
  <si>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</si>
  <si>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</si>
  <si>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</si>
  <si>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</si>
  <si>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</si>
  <si>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</si>
  <si>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</si>
  <si>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</si>
  <si>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</si>
  <si>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</si>
  <si>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</si>
  <si>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</si>
  <si>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</si>
  <si>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</si>
  <si>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</si>
  <si>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</si>
  <si>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</si>
  <si>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</si>
  <si>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</si>
  <si>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</si>
  <si>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</si>
  <si>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</si>
  <si>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</si>
  <si>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</si>
  <si>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</si>
  <si>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</si>
  <si>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</si>
  <si>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</si>
  <si>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</si>
  <si>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</si>
  <si>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</si>
  <si>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</si>
  <si>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</si>
  <si>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</si>
  <si>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</si>
  <si>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</si>
  <si>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</si>
  <si>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</si>
  <si>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</si>
  <si>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</si>
  <si>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</si>
  <si>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</si>
  <si>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</si>
  <si>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</si>
  <si>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</si>
  <si>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</si>
  <si>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</si>
  <si>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</si>
  <si>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</si>
  <si>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</si>
  <si>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</si>
  <si>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</si>
  <si>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</si>
  <si>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</si>
  <si>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</si>
  <si>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</si>
  <si>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</si>
  <si>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</si>
  <si>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</si>
  <si>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</si>
  <si>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</si>
  <si>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</si>
  <si>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</si>
  <si>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</si>
  <si>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</si>
  <si>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</si>
  <si>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</si>
  <si>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</si>
  <si>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</si>
  <si>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</si>
  <si>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</si>
  <si>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</si>
  <si>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</si>
  <si>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</si>
  <si>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</si>
  <si>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</si>
  <si>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</si>
  <si>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</si>
  <si>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</si>
  <si>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</si>
  <si>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</si>
  <si>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</si>
  <si>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</si>
  <si>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</si>
  <si>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</si>
  <si>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</si>
  <si>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</si>
  <si>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</si>
  <si>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</si>
  <si>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</si>
  <si>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</si>
  <si>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</si>
  <si>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</si>
  <si>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</si>
  <si>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</si>
  <si>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</si>
  <si>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</si>
  <si>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</si>
  <si>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</si>
  <si>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</si>
  <si>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</si>
  <si>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</si>
  <si>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</si>
  <si>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</si>
  <si>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</si>
  <si>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</si>
  <si>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</si>
  <si>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</si>
  <si>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</si>
  <si>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</si>
  <si>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</si>
  <si>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</si>
  <si>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</si>
  <si>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</si>
  <si>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</si>
  <si>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</si>
  <si>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</si>
  <si>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</si>
  <si>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</si>
  <si>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</si>
  <si>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</si>
  <si>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</si>
  <si>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</si>
  <si>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</si>
  <si>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</si>
  <si>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</si>
  <si>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</si>
  <si>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</si>
  <si>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</si>
  <si>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</si>
  <si>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</si>
  <si>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</si>
  <si>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</si>
  <si>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</si>
  <si>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</si>
  <si>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</si>
  <si>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</si>
  <si>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</si>
  <si>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</si>
  <si>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</si>
  <si>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</si>
  <si>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</si>
  <si>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</si>
  <si>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</si>
  <si>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</si>
  <si>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</si>
  <si>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</si>
  <si>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</si>
  <si>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</si>
  <si>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</si>
  <si>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</si>
  <si>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</si>
  <si>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</si>
  <si>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</si>
  <si>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</si>
  <si>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</si>
  <si>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</si>
  <si>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</si>
  <si>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</si>
  <si>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</si>
  <si>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</si>
  <si>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</si>
  <si>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</si>
  <si>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</si>
  <si>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</si>
  <si>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</si>
  <si>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</si>
  <si>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</si>
  <si>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</si>
  <si>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</si>
  <si>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</si>
  <si>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</si>
  <si>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</si>
  <si>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</si>
  <si>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</si>
  <si>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</si>
  <si>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</si>
  <si>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</si>
  <si>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</si>
  <si>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</si>
  <si>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</si>
  <si>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</si>
  <si>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</si>
  <si>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</si>
  <si>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</si>
  <si>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</si>
  <si>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</si>
  <si>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</si>
  <si>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</si>
  <si>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</si>
  <si>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</si>
  <si>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</si>
  <si>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</si>
  <si>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</si>
  <si>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</si>
  <si>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</si>
  <si>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</si>
  <si>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</si>
  <si>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</si>
  <si>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</si>
  <si>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</si>
  <si>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</si>
  <si>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</si>
  <si>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</si>
  <si>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</si>
  <si>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</si>
  <si>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</si>
  <si>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</si>
  <si>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</si>
  <si>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</si>
  <si>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</si>
  <si>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</si>
  <si>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</si>
  <si>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</si>
  <si>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</si>
  <si>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</si>
  <si>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</si>
  <si>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</si>
  <si>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</si>
  <si>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</si>
  <si>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</si>
  <si>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</si>
  <si>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</si>
  <si>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</si>
  <si>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</si>
  <si>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</si>
  <si>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</si>
  <si>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</si>
  <si>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</si>
  <si>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</si>
  <si>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</si>
  <si>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</si>
  <si>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</si>
  <si>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</si>
  <si>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</si>
  <si>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</si>
  <si>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</si>
  <si>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</si>
  <si>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</si>
  <si>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</si>
  <si>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</si>
  <si>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</si>
  <si>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</si>
  <si>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</si>
  <si>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</si>
  <si>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</si>
  <si>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</si>
  <si>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</si>
  <si>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</si>
  <si>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</si>
  <si>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</si>
  <si>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</si>
  <si>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</si>
  <si>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</si>
  <si>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</si>
  <si>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</si>
  <si>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</si>
  <si>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</si>
  <si>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</si>
  <si>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</si>
  <si>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</si>
  <si>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</si>
  <si>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</si>
  <si>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</si>
  <si>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</si>
  <si>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</si>
  <si>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</si>
  <si>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</si>
  <si>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</si>
  <si>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</si>
  <si>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</si>
  <si>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</si>
  <si>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</si>
  <si>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</si>
  <si>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</si>
  <si>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</si>
  <si>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</si>
  <si>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</si>
  <si>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</si>
  <si>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</si>
  <si>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</si>
  <si>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</si>
  <si>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</si>
  <si>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</si>
  <si>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</si>
  <si>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</si>
  <si>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</si>
  <si>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</si>
  <si>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</si>
  <si>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</si>
  <si>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</si>
  <si>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</si>
  <si>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</si>
  <si>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</si>
  <si>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</si>
  <si>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</si>
  <si>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</si>
  <si>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</si>
  <si>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</si>
  <si>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</si>
  <si>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</si>
  <si>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</si>
  <si>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</si>
  <si>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</si>
  <si>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</si>
  <si>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</si>
  <si>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</si>
  <si>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</si>
  <si>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</si>
  <si>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</si>
  <si>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</si>
  <si>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</si>
  <si>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</si>
  <si>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</si>
  <si>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</si>
  <si>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</si>
  <si>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</si>
  <si>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</si>
  <si>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</si>
  <si>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</si>
  <si>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</si>
  <si>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</si>
  <si>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</si>
  <si>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</si>
  <si>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</si>
  <si>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</si>
  <si>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</si>
  <si>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</si>
  <si>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</si>
  <si>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</si>
  <si>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</si>
  <si>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</si>
  <si>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</si>
  <si>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</si>
  <si>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</si>
  <si>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</si>
  <si>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</si>
  <si>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</si>
  <si>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</si>
  <si>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</si>
  <si>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</si>
  <si>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</si>
  <si>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</si>
  <si>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</si>
  <si>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</si>
  <si>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</si>
  <si>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</si>
  <si>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</si>
  <si>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</si>
  <si>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</si>
  <si>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</si>
  <si>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</si>
  <si>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</si>
  <si>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</si>
  <si>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</si>
  <si>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</si>
  <si>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</si>
  <si>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</si>
  <si>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</si>
  <si>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</si>
  <si>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</si>
  <si>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</si>
  <si>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</si>
  <si>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</si>
  <si>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</si>
  <si>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</si>
  <si>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</si>
  <si>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</si>
  <si>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</si>
  <si>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</si>
  <si>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</si>
  <si>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</si>
  <si>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</si>
  <si>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</si>
  <si>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</si>
  <si>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</si>
  <si>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</si>
  <si>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</si>
  <si>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</si>
  <si>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</si>
  <si>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</si>
  <si>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</si>
  <si>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</si>
  <si>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</si>
  <si>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</si>
  <si>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</si>
  <si>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</si>
  <si>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</si>
  <si>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</si>
  <si>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</si>
  <si>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</si>
  <si>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</si>
  <si>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</si>
  <si>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</si>
  <si>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</si>
  <si>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</si>
  <si>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</si>
  <si>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</si>
  <si>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</si>
  <si>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</si>
  <si>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</si>
  <si>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</si>
  <si>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</si>
  <si>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</si>
  <si>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</si>
  <si>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</si>
  <si>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</si>
  <si>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</si>
  <si>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</si>
  <si>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</si>
  <si>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</si>
  <si>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</si>
  <si>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</si>
  <si>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</si>
  <si>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</si>
  <si>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</si>
  <si>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</si>
  <si>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</si>
  <si>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</si>
  <si>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</si>
  <si>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</si>
  <si>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</si>
  <si>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</si>
  <si>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</si>
  <si>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</si>
  <si>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</si>
  <si>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</si>
  <si>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</si>
  <si>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</si>
  <si>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</si>
  <si>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</si>
  <si>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</si>
  <si>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</si>
  <si>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</si>
  <si>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</si>
  <si>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</si>
  <si>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</si>
  <si>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</si>
  <si>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</si>
  <si>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</si>
  <si>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</si>
  <si>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</si>
  <si>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</si>
  <si>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</si>
  <si>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</si>
  <si>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</si>
  <si>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</si>
  <si>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</si>
  <si>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</si>
  <si>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</si>
  <si>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</si>
  <si>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</si>
  <si>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</si>
  <si>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</si>
  <si>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</si>
  <si>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</si>
  <si>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</si>
  <si>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</si>
  <si>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</si>
  <si>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</si>
  <si>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</si>
  <si>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</si>
  <si>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</si>
  <si>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</si>
  <si>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</si>
  <si>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</si>
  <si>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</si>
  <si>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</si>
  <si>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</si>
  <si>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</si>
  <si>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</si>
  <si>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</si>
  <si>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</si>
  <si>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</si>
  <si>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</si>
  <si>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</si>
  <si>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</si>
  <si>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</si>
  <si>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</si>
  <si>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</si>
  <si>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</si>
  <si>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</si>
  <si>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</si>
  <si>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</si>
  <si>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</si>
  <si>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</si>
  <si>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</si>
  <si>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</si>
  <si>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</si>
  <si>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</si>
  <si>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</si>
  <si>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</si>
  <si>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</si>
  <si>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</si>
  <si>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</si>
  <si>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</si>
  <si>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</si>
  <si>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</si>
  <si>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</si>
  <si>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</si>
  <si>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</si>
  <si>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</si>
  <si>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</si>
  <si>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</si>
  <si>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</si>
  <si>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</si>
  <si>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</si>
  <si>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</si>
  <si>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</si>
  <si>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</si>
  <si>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</si>
  <si>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</si>
  <si>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</si>
  <si>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</si>
  <si>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</si>
  <si>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</si>
  <si>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</si>
  <si>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</si>
  <si>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</si>
  <si>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</si>
  <si>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</si>
  <si>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</si>
  <si>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</si>
  <si>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</si>
  <si>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</si>
  <si>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</si>
  <si>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</si>
  <si>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</si>
  <si>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</si>
  <si>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</si>
  <si>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</si>
  <si>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</si>
  <si>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</si>
  <si>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</si>
  <si>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</si>
  <si>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</si>
  <si>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</si>
  <si>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</si>
  <si>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</si>
  <si>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</si>
  <si>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</si>
  <si>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</si>
  <si>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</si>
  <si>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</si>
  <si>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</si>
  <si>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</si>
  <si>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</si>
  <si>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</si>
  <si>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</si>
  <si>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</si>
  <si>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</si>
  <si>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</si>
  <si>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</si>
  <si>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</si>
  <si>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</si>
  <si>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</si>
  <si>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</si>
  <si>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</si>
  <si>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</si>
  <si>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</si>
  <si>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</si>
  <si>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</si>
  <si>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</si>
  <si>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</si>
  <si>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</si>
  <si>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</si>
  <si>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</si>
  <si>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</si>
  <si>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</si>
  <si>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</si>
  <si>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</si>
  <si>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</si>
  <si>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</si>
  <si>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</si>
  <si>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</si>
  <si>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</si>
  <si>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</si>
  <si>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</si>
  <si>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</si>
  <si>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</si>
  <si>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</si>
  <si>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</si>
  <si>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</si>
  <si>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</si>
  <si>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</si>
  <si>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</si>
  <si>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</si>
  <si>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</si>
  <si>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</si>
  <si>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</si>
  <si>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</si>
  <si>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</si>
  <si>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</si>
  <si>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</si>
  <si>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</si>
  <si>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</si>
  <si>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</si>
  <si>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</si>
  <si>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</si>
  <si>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</si>
  <si>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</si>
  <si>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</si>
  <si>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</si>
  <si>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</si>
  <si>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</si>
  <si>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</si>
  <si>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</si>
  <si>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</si>
  <si>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</si>
  <si>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</si>
  <si>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</si>
  <si>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</si>
  <si>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</si>
  <si>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</si>
  <si>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</si>
  <si>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</si>
  <si>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</si>
  <si>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</si>
  <si>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</si>
  <si>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</si>
  <si>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</si>
  <si>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</si>
  <si>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</si>
  <si>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</si>
  <si>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</si>
  <si>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</si>
  <si>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</si>
  <si>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</si>
  <si>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</si>
  <si>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</si>
  <si>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</si>
  <si>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</si>
  <si>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</si>
  <si>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</si>
  <si>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</si>
  <si>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</si>
  <si>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</si>
  <si>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</si>
  <si>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</si>
  <si>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</si>
  <si>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</si>
  <si>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</si>
  <si>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</si>
  <si>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</si>
  <si>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</si>
  <si>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</si>
  <si>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</si>
  <si>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</si>
  <si>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</si>
  <si>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</si>
  <si>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</si>
  <si>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</si>
  <si>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</si>
  <si>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</si>
  <si>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</si>
  <si>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</si>
  <si>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</si>
  <si>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</si>
  <si>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</si>
  <si>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</si>
  <si>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</si>
  <si>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</si>
  <si>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</si>
  <si>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</si>
  <si>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</si>
  <si>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</si>
  <si>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</si>
  <si>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</si>
  <si>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</si>
  <si>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</si>
  <si>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</si>
  <si>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</si>
  <si>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</si>
  <si>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</si>
  <si>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</si>
  <si>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</si>
  <si>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</si>
  <si>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</si>
  <si>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</si>
  <si>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</si>
  <si>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</si>
  <si>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</si>
  <si>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</si>
  <si>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</si>
  <si>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</si>
  <si>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</si>
  <si>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</si>
  <si>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</si>
  <si>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</si>
  <si>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</si>
  <si>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</si>
  <si>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</si>
  <si>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</si>
  <si>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</si>
  <si>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</si>
  <si>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</si>
  <si>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</si>
  <si>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</si>
  <si>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</si>
  <si>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</si>
  <si>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</si>
  <si>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</si>
  <si>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</si>
  <si>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</si>
  <si>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</si>
  <si>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</si>
  <si>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</si>
  <si>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</si>
  <si>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</si>
  <si>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</si>
  <si>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</si>
  <si>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</si>
  <si>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</si>
  <si>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</si>
  <si>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</si>
  <si>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</si>
  <si>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</si>
  <si>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</si>
  <si>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</si>
  <si>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</si>
  <si>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</si>
  <si>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</si>
  <si>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</si>
  <si>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</si>
  <si>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</si>
  <si>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</si>
  <si>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</si>
  <si>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</si>
  <si>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</si>
  <si>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</si>
  <si>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</si>
  <si>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</si>
  <si>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</si>
  <si>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</si>
  <si>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</si>
  <si>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</si>
  <si>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</si>
  <si>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</si>
  <si>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</si>
  <si>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</si>
  <si>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</si>
  <si>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</si>
  <si>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</si>
  <si>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</si>
  <si>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</si>
  <si>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</si>
  <si>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</si>
  <si>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</si>
  <si>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</si>
  <si>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</si>
  <si>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</si>
  <si>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</si>
  <si>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</si>
  <si>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</si>
  <si>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</si>
  <si>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</si>
  <si>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</si>
  <si>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</si>
  <si>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</si>
  <si>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</si>
  <si>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</si>
  <si>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</si>
  <si>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</si>
  <si>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</si>
  <si>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</si>
  <si>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</si>
  <si>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</si>
  <si>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</si>
  <si>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</si>
  <si>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</si>
  <si>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</si>
  <si>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</si>
  <si>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</si>
  <si>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</si>
  <si>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</si>
  <si>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</si>
  <si>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</si>
  <si>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</si>
  <si>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</si>
  <si>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</si>
  <si>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</si>
  <si>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</si>
  <si>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</si>
  <si>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</si>
  <si>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</si>
  <si>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</si>
  <si>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</si>
  <si>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</si>
  <si>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</si>
  <si>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</si>
  <si>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</si>
  <si>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</si>
  <si>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</si>
  <si>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</si>
  <si>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</si>
  <si>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</si>
  <si>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</si>
  <si>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</si>
  <si>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</si>
  <si>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</si>
  <si>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</si>
  <si>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</si>
  <si>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</si>
  <si>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</si>
  <si>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</si>
  <si>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</si>
  <si>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</si>
  <si>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</si>
  <si>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</si>
  <si>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</si>
  <si>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</si>
  <si>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</si>
  <si>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</si>
  <si>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</si>
  <si>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</si>
  <si>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</si>
  <si>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</si>
  <si>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</si>
  <si>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</si>
  <si>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</si>
  <si>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</si>
  <si>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</si>
  <si>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</si>
  <si>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</si>
  <si>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</si>
  <si>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</si>
  <si>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</si>
  <si>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</si>
  <si>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</si>
  <si>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</si>
  <si>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</si>
  <si>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</si>
  <si>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</si>
  <si>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</si>
  <si>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</si>
  <si>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</si>
  <si>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</si>
  <si>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</si>
  <si>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</si>
  <si>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</si>
  <si>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</si>
  <si>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</si>
  <si>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</si>
  <si>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</si>
  <si>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</si>
  <si>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</si>
  <si>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</si>
  <si>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</si>
  <si>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</si>
  <si>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</si>
  <si>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</si>
  <si>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</si>
  <si>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</si>
  <si>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</si>
  <si>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</si>
  <si>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</si>
  <si>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</si>
  <si>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</si>
  <si>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</si>
  <si>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</si>
  <si>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</si>
  <si>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</si>
  <si>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</si>
  <si>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</si>
  <si>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</si>
  <si>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</si>
  <si>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</si>
  <si>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</si>
  <si>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</si>
  <si>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</si>
  <si>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</si>
  <si>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</si>
  <si>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</si>
  <si>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</si>
  <si>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</si>
  <si>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</si>
  <si>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</si>
  <si>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</si>
  <si>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</si>
  <si>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</si>
  <si>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</si>
  <si>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</si>
  <si>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</si>
  <si>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</si>
  <si>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</si>
  <si>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</si>
  <si>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</si>
  <si>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</si>
  <si>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</si>
  <si>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</si>
  <si>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</si>
  <si>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</si>
  <si>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</si>
  <si>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</si>
  <si>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</si>
  <si>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</si>
  <si>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</si>
  <si>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</si>
  <si>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</si>
  <si>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</si>
  <si>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</si>
  <si>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</si>
  <si>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</si>
  <si>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</si>
  <si>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</si>
  <si>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</si>
  <si>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</si>
  <si>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</si>
  <si>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</si>
  <si>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</si>
  <si>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</si>
  <si>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</si>
  <si>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</si>
  <si>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</si>
  <si>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</si>
  <si>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</si>
  <si>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</si>
  <si>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</si>
  <si>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</si>
  <si>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</si>
  <si>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</si>
  <si>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</si>
  <si>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</si>
  <si>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</si>
  <si>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</si>
  <si>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</si>
  <si>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</si>
  <si>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</si>
  <si>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</si>
  <si>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</si>
  <si>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</si>
  <si>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</si>
  <si>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</si>
  <si>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</si>
  <si>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</si>
  <si>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</si>
  <si>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</si>
  <si>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</si>
  <si>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</si>
  <si>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</si>
  <si>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</si>
  <si>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</si>
  <si>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</si>
  <si>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</si>
  <si>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</si>
  <si>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</si>
  <si>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</si>
  <si>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</si>
  <si>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</si>
  <si>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</si>
  <si>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</si>
  <si>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</si>
  <si>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</si>
  <si>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</si>
  <si>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</si>
  <si>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</si>
  <si>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</si>
  <si>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</si>
  <si>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</si>
  <si>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</si>
  <si>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</si>
  <si>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</si>
  <si>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</si>
  <si>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</si>
  <si>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</si>
  <si>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</si>
  <si>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</si>
  <si>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</si>
  <si>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</si>
  <si>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</si>
  <si>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</si>
  <si>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</si>
  <si>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</si>
  <si>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</si>
  <si>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</si>
  <si>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</si>
  <si>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</si>
  <si>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</si>
  <si>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</si>
  <si>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</si>
  <si>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</si>
  <si>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</si>
  <si>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</si>
  <si>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</si>
  <si>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</si>
  <si>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</si>
  <si>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</si>
  <si>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</si>
  <si>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</si>
  <si>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</si>
  <si>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</si>
  <si>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</si>
  <si>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</si>
  <si>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</si>
  <si>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</si>
  <si>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</si>
  <si>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</si>
  <si>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</si>
  <si>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</si>
  <si>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</si>
  <si>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</si>
  <si>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</si>
  <si>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</si>
  <si>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</si>
  <si>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</si>
  <si>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</si>
  <si>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</si>
  <si>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</si>
  <si>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</si>
  <si>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</si>
  <si>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</si>
  <si>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</si>
  <si>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</si>
  <si>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</si>
  <si>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</si>
  <si>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</si>
  <si>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</si>
  <si>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</si>
  <si>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</si>
  <si>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</si>
  <si>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</si>
  <si>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</si>
  <si>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</si>
  <si>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</si>
  <si>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</si>
  <si>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</si>
  <si>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</si>
  <si>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</si>
  <si>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</si>
  <si>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</si>
  <si>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</si>
  <si>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</si>
  <si>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</si>
  <si>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</si>
  <si>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</si>
  <si>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</si>
  <si>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</si>
  <si>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</si>
  <si>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</si>
  <si>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</si>
  <si>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</si>
  <si>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</si>
  <si>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</si>
  <si>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</si>
  <si>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</si>
  <si>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</si>
  <si>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</si>
  <si>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</si>
  <si>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</si>
  <si>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</si>
  <si>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</si>
  <si>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</si>
  <si>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</si>
  <si>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</si>
  <si>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</si>
  <si>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</si>
  <si>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</si>
  <si>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</si>
  <si>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</si>
  <si>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</si>
  <si>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</si>
  <si>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</si>
  <si>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</si>
  <si>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</si>
  <si>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</si>
  <si>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</si>
  <si>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</si>
  <si>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</si>
  <si>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</si>
  <si>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</si>
  <si>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</si>
  <si>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</si>
  <si>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</si>
  <si>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</si>
  <si>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</si>
  <si>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</si>
  <si>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</si>
  <si>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</si>
  <si>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</si>
  <si>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</si>
  <si>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</si>
  <si>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</si>
  <si>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</si>
  <si>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</si>
  <si>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</si>
  <si>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</si>
  <si>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</si>
  <si>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</si>
  <si>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</si>
  <si>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</si>
  <si>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</si>
  <si>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</si>
  <si>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</si>
  <si>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</si>
  <si>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</si>
  <si>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</si>
  <si>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</si>
  <si>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</si>
  <si>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</si>
  <si>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</si>
  <si>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</si>
  <si>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</si>
  <si>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</si>
  <si>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</si>
  <si>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</si>
  <si>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</si>
  <si>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</si>
  <si>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</si>
  <si>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</si>
  <si>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</si>
  <si>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</si>
  <si>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</si>
  <si>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</si>
  <si>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</si>
  <si>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</si>
  <si>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</si>
  <si>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</si>
  <si>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</si>
  <si>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</si>
  <si>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</si>
  <si>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</si>
  <si>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</si>
  <si>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</si>
  <si>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</si>
  <si>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</si>
  <si>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</si>
  <si>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</si>
  <si>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</si>
  <si>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</si>
  <si>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</si>
  <si>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</si>
  <si>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</si>
  <si>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</si>
  <si>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</si>
  <si>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</si>
  <si>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</si>
  <si>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</si>
  <si>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</si>
  <si>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</si>
  <si>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</si>
  <si>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</si>
  <si>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</si>
  <si>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</si>
  <si>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</si>
  <si>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</si>
  <si>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</si>
  <si>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</si>
  <si>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</si>
  <si>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</si>
  <si>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</si>
  <si>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</si>
  <si>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</si>
  <si>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</si>
  <si>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</si>
  <si>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</si>
  <si>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</si>
  <si>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</si>
  <si>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</si>
  <si>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</si>
  <si>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</si>
  <si>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</si>
  <si>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</si>
  <si>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</si>
  <si>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</si>
  <si>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</si>
  <si>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</si>
  <si>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</si>
  <si>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</si>
  <si>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</si>
  <si>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</si>
  <si>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</si>
  <si>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</si>
  <si>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</si>
  <si>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</si>
  <si>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</si>
  <si>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</si>
  <si>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</si>
  <si>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</si>
  <si>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</si>
  <si>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</si>
  <si>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</si>
  <si>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</si>
  <si>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</si>
  <si>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</si>
  <si>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</si>
  <si>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</si>
  <si>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</si>
  <si>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</si>
  <si>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</si>
  <si>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</si>
  <si>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</si>
  <si>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</si>
  <si>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</si>
  <si>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</si>
  <si>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</si>
  <si>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</si>
  <si>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</si>
  <si>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</si>
  <si>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</si>
  <si>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</si>
  <si>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</si>
  <si>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</si>
  <si>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</si>
  <si>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</si>
  <si>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</si>
  <si>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</si>
  <si>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</si>
  <si>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</si>
  <si>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</si>
  <si>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</si>
  <si>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</si>
  <si>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</si>
  <si>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</si>
  <si>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</si>
  <si>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</si>
  <si>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</si>
  <si>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</si>
  <si>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</si>
  <si>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</si>
  <si>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</si>
  <si>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</si>
  <si>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</si>
  <si>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</si>
  <si>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</si>
  <si>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</si>
  <si>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</si>
  <si>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</si>
  <si>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</si>
  <si>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</si>
  <si>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</si>
  <si>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</si>
  <si>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</si>
  <si>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</si>
  <si>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</si>
  <si>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</si>
  <si>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</si>
  <si>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</si>
  <si>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</si>
  <si>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</si>
  <si>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</si>
  <si>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</si>
  <si>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</si>
  <si>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</si>
  <si>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</si>
  <si>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</si>
  <si>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</si>
  <si>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</si>
  <si>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</si>
  <si>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</si>
  <si>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</si>
  <si>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</si>
  <si>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</si>
  <si>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</si>
  <si>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</si>
  <si>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</si>
  <si>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</si>
  <si>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</si>
  <si>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</si>
  <si>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</si>
  <si>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</si>
  <si>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</si>
  <si>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</si>
  <si>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</si>
  <si>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</si>
  <si>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</si>
  <si>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</si>
  <si>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</si>
  <si>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</si>
  <si>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</si>
  <si>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</si>
  <si>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</si>
  <si>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</si>
  <si>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</si>
  <si>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</si>
  <si>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</si>
  <si>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</si>
  <si>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</si>
  <si>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</si>
  <si>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</si>
  <si>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</si>
  <si>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</si>
  <si>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</si>
  <si>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</si>
  <si>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</si>
  <si>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</si>
  <si>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</si>
  <si>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</si>
  <si>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</si>
  <si>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</si>
  <si>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</si>
  <si>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</si>
  <si>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</si>
  <si>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</si>
  <si>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</si>
  <si>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</si>
  <si>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</si>
  <si>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</si>
  <si>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</si>
  <si>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</si>
  <si>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</si>
  <si>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</si>
  <si>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</si>
  <si>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</si>
  <si>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</si>
  <si>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</si>
  <si>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</si>
  <si>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</si>
  <si>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</si>
  <si>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</si>
  <si>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</si>
  <si>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</si>
  <si>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</si>
  <si>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</si>
  <si>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</si>
  <si>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</si>
  <si>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</si>
  <si>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</si>
  <si>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</si>
  <si>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</si>
  <si>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</si>
  <si>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</si>
  <si>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</si>
  <si>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</si>
  <si>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</si>
  <si>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</si>
  <si>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</si>
  <si>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</si>
  <si>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</si>
  <si>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</si>
  <si>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</si>
  <si>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</si>
  <si>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</si>
  <si>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</si>
  <si>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</si>
  <si>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</si>
  <si>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</si>
  <si>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</si>
  <si>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</si>
  <si>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</si>
  <si>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</si>
  <si>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</si>
  <si>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</si>
  <si>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</si>
  <si>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</si>
  <si>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</si>
  <si>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</si>
  <si>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</si>
  <si>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</si>
  <si>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</si>
  <si>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</si>
  <si>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</si>
  <si>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</si>
  <si>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</si>
  <si>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</si>
  <si>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</si>
  <si>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</si>
  <si>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</si>
  <si>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</si>
  <si>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</si>
  <si>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</si>
  <si>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</si>
  <si>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</si>
  <si>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</si>
  <si>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</si>
  <si>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</si>
  <si>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</si>
  <si>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</si>
  <si>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</si>
  <si>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</si>
  <si>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</si>
  <si>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</si>
  <si>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</si>
  <si>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</si>
  <si>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</si>
  <si>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</si>
  <si>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</si>
  <si>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</si>
  <si>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</si>
  <si>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</si>
  <si>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</si>
  <si>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</si>
  <si>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</si>
  <si>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</si>
  <si>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</si>
  <si>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</si>
  <si>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</si>
  <si>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</si>
  <si>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</si>
  <si>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</si>
  <si>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</si>
  <si>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</si>
  <si>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</si>
  <si>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</si>
  <si>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</si>
  <si>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</si>
  <si>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</si>
  <si>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</si>
  <si>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</si>
  <si>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</si>
  <si>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</si>
  <si>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</si>
  <si>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</si>
  <si>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</si>
  <si>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</si>
  <si>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</si>
  <si>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</si>
  <si>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</si>
  <si>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</si>
  <si>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</si>
  <si>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</si>
  <si>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</si>
  <si>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</si>
  <si>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</si>
  <si>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</si>
  <si>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</si>
  <si>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</si>
  <si>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</si>
  <si>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</si>
  <si>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</si>
  <si>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</si>
  <si>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</si>
  <si>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</si>
  <si>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</si>
  <si>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</si>
  <si>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</si>
  <si>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</si>
  <si>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</si>
  <si>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</si>
  <si>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</si>
  <si>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</si>
  <si>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</si>
  <si>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</si>
  <si>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</si>
  <si>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</si>
  <si>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</si>
  <si>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</si>
  <si>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</si>
  <si>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</si>
  <si>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</si>
  <si>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</si>
  <si>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</si>
  <si>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</si>
  <si>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</si>
  <si>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</si>
  <si>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</si>
  <si>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</si>
  <si>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</si>
  <si>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</si>
  <si>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</si>
  <si>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</si>
  <si>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</si>
  <si>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</si>
  <si>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</si>
  <si>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</si>
  <si>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</si>
  <si>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</si>
  <si>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</si>
  <si>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</si>
  <si>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</si>
  <si>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</si>
  <si>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</si>
  <si>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</si>
  <si>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</si>
  <si>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</si>
  <si>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</si>
  <si>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</si>
  <si>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</si>
  <si>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</si>
  <si>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</si>
  <si>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</si>
  <si>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</si>
  <si>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</si>
  <si>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</si>
  <si>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</si>
  <si>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</si>
  <si>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</si>
  <si>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</si>
  <si>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</si>
  <si>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</si>
  <si>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</si>
  <si>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</si>
  <si>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</si>
  <si>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</si>
  <si>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</si>
  <si>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</si>
  <si>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</si>
  <si>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</si>
  <si>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</si>
  <si>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</si>
  <si>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</si>
  <si>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</si>
  <si>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</si>
  <si>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</si>
  <si>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</si>
  <si>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</si>
  <si>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</si>
  <si>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</si>
  <si>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</si>
  <si>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</si>
  <si>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</si>
  <si>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</si>
  <si>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</si>
  <si>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</si>
  <si>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</si>
  <si>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</si>
  <si>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</si>
  <si>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</si>
  <si>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</si>
  <si>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</si>
  <si>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</si>
  <si>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</si>
  <si>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</si>
  <si>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</si>
  <si>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</si>
  <si>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</si>
  <si>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</si>
  <si>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</si>
  <si>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</si>
  <si>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</si>
  <si>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</si>
  <si>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</si>
  <si>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</si>
  <si>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</si>
  <si>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</si>
  <si>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</si>
  <si>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</si>
  <si>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</si>
  <si>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</si>
  <si>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</si>
  <si>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</si>
  <si>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</si>
  <si>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</si>
  <si>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</si>
  <si>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</si>
  <si>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</si>
  <si>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</si>
  <si>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</si>
  <si>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</si>
  <si>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</si>
  <si>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</si>
  <si>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</si>
  <si>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</si>
  <si>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</si>
  <si>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</si>
  <si>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</si>
  <si>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</si>
  <si>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</si>
  <si>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</si>
  <si>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</si>
  <si>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</si>
  <si>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</si>
  <si>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</si>
  <si>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</si>
  <si>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</si>
  <si>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</si>
  <si>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</si>
  <si>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</si>
  <si>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</si>
  <si>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</si>
  <si>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</si>
  <si>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</si>
  <si>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</si>
  <si>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</si>
  <si>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</si>
  <si>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</si>
  <si>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</si>
  <si>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</si>
  <si>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</si>
  <si>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</si>
  <si>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</si>
  <si>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</si>
  <si>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</si>
  <si>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</si>
  <si>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</si>
  <si>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</si>
  <si>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</si>
  <si>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</si>
  <si>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</si>
  <si>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</si>
  <si>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</si>
  <si>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</si>
  <si>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</si>
  <si>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</si>
  <si>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</si>
  <si>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</si>
  <si>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</si>
  <si>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</si>
  <si>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</si>
  <si>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</si>
  <si>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</si>
  <si>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</si>
  <si>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</si>
  <si>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</si>
  <si>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</si>
  <si>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</si>
  <si>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</si>
  <si>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</si>
  <si>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</si>
  <si>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</si>
  <si>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</si>
  <si>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</si>
  <si>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</si>
  <si>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</si>
  <si>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</si>
  <si>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</si>
  <si>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</si>
  <si>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</si>
  <si>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</si>
  <si>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</si>
  <si>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</si>
  <si>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</si>
  <si>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</si>
  <si>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</si>
  <si>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</si>
  <si>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</si>
  <si>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</si>
  <si>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</si>
  <si>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</si>
  <si>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</si>
  <si>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</si>
  <si>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</si>
  <si>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</si>
  <si>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</si>
  <si>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</si>
  <si>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</si>
  <si>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</si>
  <si>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</si>
  <si>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</si>
  <si>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</si>
  <si>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</si>
  <si>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</si>
  <si>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</si>
  <si>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</si>
  <si>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</si>
  <si>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</si>
  <si>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</si>
  <si>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</si>
  <si>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</si>
  <si>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</si>
  <si>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</si>
  <si>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</si>
  <si>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</si>
  <si>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</si>
  <si>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</si>
  <si>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</si>
  <si>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</si>
  <si>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</si>
  <si>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</si>
  <si>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</si>
  <si>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</si>
  <si>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</si>
  <si>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</si>
  <si>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</si>
  <si>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</si>
  <si>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</si>
  <si>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</si>
  <si>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</si>
  <si>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</si>
  <si>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</si>
  <si>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</si>
  <si>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</si>
  <si>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</si>
  <si>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</si>
  <si>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</si>
  <si>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</si>
  <si>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</si>
  <si>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</si>
  <si>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</si>
  <si>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</si>
  <si>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</si>
  <si>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</si>
  <si>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</si>
  <si>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</si>
  <si>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</si>
  <si>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</si>
  <si>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</si>
  <si>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</si>
  <si>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</si>
  <si>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</si>
  <si>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</si>
  <si>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</si>
  <si>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</si>
  <si>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</si>
  <si>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</si>
  <si>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</si>
  <si>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</si>
  <si>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</si>
  <si>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</si>
  <si>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</si>
  <si>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</si>
  <si>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</si>
  <si>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</si>
  <si>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</si>
  <si>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</si>
  <si>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</si>
  <si>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</si>
  <si>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</si>
  <si>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</si>
  <si>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</si>
  <si>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</si>
  <si>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</si>
  <si>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</si>
  <si>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</si>
  <si>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</si>
  <si>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</si>
  <si>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</si>
  <si>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</si>
  <si>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</si>
  <si>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</si>
  <si>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</si>
  <si>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</si>
  <si>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</si>
  <si>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</si>
  <si>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</si>
  <si>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</si>
  <si>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</si>
  <si>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</si>
  <si>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</si>
  <si>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</si>
  <si>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</si>
  <si>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</si>
  <si>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</si>
  <si>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</si>
  <si>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</si>
  <si>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</si>
  <si>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</si>
  <si>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</si>
  <si>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</si>
  <si>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</si>
  <si>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</si>
  <si>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</si>
  <si>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</si>
  <si>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</si>
  <si>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</si>
  <si>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</si>
  <si>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</si>
  <si>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</si>
  <si>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</si>
  <si>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</si>
  <si>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</si>
  <si>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</si>
  <si>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</si>
  <si>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</si>
  <si>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</si>
  <si>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</si>
  <si>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</si>
  <si>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</si>
  <si>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</si>
  <si>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</si>
  <si>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</si>
  <si>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</si>
  <si>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</si>
  <si>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</si>
  <si>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</si>
  <si>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</si>
  <si>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</si>
  <si>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</si>
  <si>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</si>
  <si>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</si>
  <si>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</si>
  <si>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</si>
  <si>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</si>
  <si>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</si>
  <si>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</si>
  <si>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</si>
  <si>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</si>
  <si>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</si>
  <si>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</si>
  <si>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</si>
  <si>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</si>
  <si>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</si>
  <si>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</si>
  <si>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</si>
  <si>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</si>
  <si>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</si>
  <si>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</si>
  <si>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</si>
  <si>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</si>
  <si>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</si>
  <si>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</si>
  <si>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</si>
  <si>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</si>
  <si>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</si>
  <si>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</si>
  <si>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</si>
  <si>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</si>
  <si>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</si>
  <si>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</si>
  <si>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</si>
  <si>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</si>
  <si>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</si>
  <si>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</si>
  <si>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</si>
  <si>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</si>
  <si>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</si>
  <si>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</si>
  <si>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</si>
  <si>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</si>
  <si>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</si>
  <si>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</si>
  <si>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</si>
  <si>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</si>
  <si>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</si>
  <si>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</si>
  <si>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</si>
  <si>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</si>
  <si>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</si>
  <si>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</si>
  <si>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</si>
  <si>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</si>
  <si>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</si>
  <si>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</si>
  <si>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</si>
  <si>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</si>
  <si>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</si>
  <si>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</si>
  <si>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</si>
  <si>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</si>
  <si>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</si>
  <si>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</si>
  <si>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</si>
  <si>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</si>
  <si>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</si>
  <si>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</si>
  <si>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</si>
  <si>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</si>
  <si>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</si>
  <si>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</si>
  <si>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</si>
  <si>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</si>
  <si>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</si>
  <si>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</si>
  <si>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</si>
  <si>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</si>
  <si>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</si>
  <si>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</si>
  <si>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</si>
  <si>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</si>
  <si>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</si>
  <si>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</si>
  <si>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</si>
  <si>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</si>
  <si>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</si>
  <si>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</si>
  <si>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</si>
  <si>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</si>
  <si>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</si>
  <si>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</si>
  <si>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</si>
  <si>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</si>
  <si>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</si>
  <si>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</si>
  <si>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</si>
  <si>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</si>
  <si>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</si>
  <si>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</si>
  <si>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</si>
  <si>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</si>
  <si>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</si>
  <si>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</si>
  <si>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</si>
  <si>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</si>
  <si>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</si>
  <si>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</si>
  <si>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</si>
  <si>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</si>
  <si>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</si>
  <si>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</si>
  <si>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</si>
  <si>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</si>
  <si>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</si>
  <si>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</si>
  <si>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</si>
  <si>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</si>
  <si>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</si>
  <si>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</si>
  <si>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</si>
  <si>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</si>
  <si>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</si>
  <si>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</si>
  <si>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</si>
  <si>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</si>
  <si>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</si>
  <si>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</si>
  <si>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</si>
  <si>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</si>
  <si>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</si>
  <si>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</si>
  <si>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</si>
  <si>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</si>
  <si>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</si>
  <si>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</si>
  <si>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</si>
  <si>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</si>
  <si>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</si>
  <si>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</si>
  <si>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</si>
  <si>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</si>
  <si>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</si>
  <si>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</si>
  <si>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</si>
  <si>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</si>
  <si>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</si>
  <si>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</si>
  <si>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</si>
  <si>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</si>
  <si>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</si>
  <si>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</si>
  <si>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</si>
  <si>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</si>
  <si>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</si>
  <si>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</si>
  <si>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</si>
  <si>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</si>
  <si>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</si>
  <si>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</si>
  <si>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</si>
  <si>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</si>
  <si>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</si>
  <si>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</si>
  <si>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</si>
  <si>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</si>
  <si>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</si>
  <si>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</si>
  <si>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</si>
  <si>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</si>
  <si>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</si>
  <si>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</si>
  <si>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</si>
  <si>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</si>
  <si>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</si>
  <si>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</si>
  <si>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</si>
  <si>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</si>
  <si>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</si>
  <si>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</si>
  <si>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</si>
  <si>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</si>
  <si>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</si>
  <si>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</si>
  <si>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</si>
  <si>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</si>
  <si>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</si>
  <si>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</si>
  <si>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</si>
  <si>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</si>
  <si>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</si>
  <si>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</si>
  <si>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</si>
  <si>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</si>
  <si>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</si>
  <si>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</si>
  <si>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</si>
  <si>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</si>
  <si>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</si>
  <si>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</si>
  <si>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</si>
  <si>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</si>
  <si>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</si>
  <si>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</si>
  <si>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</si>
  <si>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</si>
  <si>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</si>
  <si>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</si>
  <si>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</si>
  <si>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</si>
  <si>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</si>
  <si>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</si>
  <si>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</si>
  <si>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</si>
  <si>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</si>
  <si>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</si>
  <si>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</si>
  <si>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</si>
  <si>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</si>
  <si>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</si>
  <si>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</si>
  <si>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</si>
  <si>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</si>
  <si>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</si>
  <si>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</si>
  <si>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</si>
  <si>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</si>
  <si>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</si>
  <si>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</si>
  <si>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</si>
  <si>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</si>
  <si>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</si>
  <si>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</si>
  <si>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</si>
  <si>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</si>
  <si>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</si>
  <si>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</si>
  <si>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</si>
  <si>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</si>
  <si>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</si>
  <si>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</si>
  <si>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</si>
  <si>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</si>
  <si>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</si>
  <si>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</si>
  <si>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</si>
  <si>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</si>
  <si>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</si>
  <si>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</si>
  <si>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</si>
  <si>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</si>
  <si>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</si>
  <si>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</si>
  <si>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</si>
  <si>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</si>
  <si>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</si>
  <si>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</si>
  <si>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</si>
  <si>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</si>
  <si>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</si>
  <si>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</si>
  <si>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</si>
  <si>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</si>
  <si>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</si>
  <si>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</si>
  <si>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</si>
  <si>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</si>
  <si>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</si>
  <si>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</si>
  <si>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</si>
  <si>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</si>
  <si>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</si>
  <si>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</si>
  <si>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</si>
  <si>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</si>
  <si>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</si>
  <si>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</si>
  <si>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</si>
  <si>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</si>
  <si>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</si>
  <si>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</si>
  <si>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</si>
  <si>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</si>
  <si>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</si>
  <si>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</si>
  <si>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</si>
  <si>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</si>
  <si>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</si>
  <si>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</si>
  <si>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</si>
  <si>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</si>
  <si>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</si>
  <si>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</si>
  <si>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</si>
  <si>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</si>
  <si>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</si>
  <si>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</si>
  <si>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</si>
  <si>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</si>
  <si>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</si>
  <si>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</si>
  <si>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</si>
  <si>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</si>
  <si>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</si>
  <si>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</si>
  <si>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</si>
  <si>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</si>
  <si>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</si>
  <si>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</si>
  <si>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</si>
  <si>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</si>
  <si>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</si>
  <si>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</si>
  <si>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</si>
  <si>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</si>
  <si>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</si>
  <si>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</si>
  <si>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</si>
  <si>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</si>
  <si>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</si>
  <si>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</si>
  <si>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</si>
  <si>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</si>
  <si>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</si>
  <si>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</si>
  <si>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</si>
  <si>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</si>
  <si>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</si>
  <si>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</si>
  <si>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</si>
  <si>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</si>
  <si>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</si>
  <si>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</si>
  <si>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</si>
  <si>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</si>
  <si>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</si>
  <si>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</si>
  <si>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</si>
  <si>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</si>
  <si>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</si>
  <si>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</si>
  <si>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</si>
  <si>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</si>
  <si>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</si>
  <si>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</si>
  <si>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</si>
  <si>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</si>
  <si>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</si>
  <si>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</si>
  <si>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</si>
  <si>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</si>
  <si>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</si>
  <si>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</si>
  <si>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</si>
  <si>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</si>
  <si>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</si>
  <si>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</si>
  <si>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</si>
  <si>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</si>
  <si>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</si>
  <si>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</si>
  <si>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</si>
  <si>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</si>
  <si>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</si>
  <si>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</si>
  <si>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</si>
  <si>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</si>
  <si>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</si>
  <si>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</si>
  <si>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</si>
  <si>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</si>
  <si>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</si>
  <si>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</si>
  <si>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</si>
  <si>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</si>
  <si>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</si>
  <si>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</si>
  <si>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</si>
  <si>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</si>
  <si>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</si>
  <si>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</si>
  <si>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</si>
  <si>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</si>
  <si>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</si>
  <si>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</si>
  <si>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</si>
  <si>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</si>
  <si>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</si>
  <si>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</si>
  <si>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</si>
  <si>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</si>
  <si>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</si>
  <si>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</si>
  <si>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</si>
  <si>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</si>
  <si>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</si>
  <si>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</si>
  <si>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</si>
  <si>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</si>
  <si>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</si>
  <si>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</si>
  <si>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</si>
  <si>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</si>
  <si>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</si>
  <si>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</si>
  <si>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</si>
  <si>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</si>
  <si>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</si>
  <si>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</si>
  <si>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</si>
  <si>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</si>
  <si>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</si>
  <si>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</si>
  <si>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</si>
  <si>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</si>
  <si>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</si>
  <si>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</si>
  <si>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</si>
  <si>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</si>
  <si>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</si>
  <si>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</si>
  <si>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</si>
  <si>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</si>
  <si>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</si>
  <si>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</si>
  <si>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</si>
  <si>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</si>
  <si>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</si>
  <si>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</si>
  <si>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</si>
  <si>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</si>
  <si>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</si>
  <si>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</si>
  <si>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</si>
  <si>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</si>
  <si>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</si>
  <si>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</si>
  <si>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</si>
  <si>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</si>
  <si>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</si>
  <si>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</si>
  <si>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</si>
  <si>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</si>
  <si>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</si>
  <si>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</si>
  <si>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</si>
  <si>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</si>
  <si>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</si>
  <si>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</si>
  <si>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</si>
  <si>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</si>
  <si>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</si>
  <si>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</si>
  <si>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</si>
  <si>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</si>
  <si>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</si>
  <si>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</si>
  <si>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</si>
  <si>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</si>
  <si>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</si>
  <si>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</si>
  <si>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</si>
  <si>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</si>
  <si>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</si>
  <si>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</si>
  <si>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</si>
  <si>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</si>
  <si>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</si>
  <si>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</si>
  <si>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</si>
  <si>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</si>
  <si>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</si>
  <si>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</si>
  <si>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</si>
  <si>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</si>
  <si>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</si>
  <si>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</si>
  <si>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</si>
  <si>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</si>
  <si>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</si>
  <si>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</si>
  <si>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</si>
  <si>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</si>
  <si>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</si>
  <si>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</si>
  <si>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</si>
  <si>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</si>
  <si>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</si>
  <si>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</si>
  <si>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</si>
  <si>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</si>
  <si>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</si>
  <si>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</si>
  <si>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</si>
  <si>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</si>
  <si>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</si>
  <si>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</si>
  <si>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</si>
  <si>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</si>
  <si>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</si>
  <si>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</si>
  <si>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</si>
  <si>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</si>
  <si>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</si>
  <si>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</si>
  <si>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</si>
  <si>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</si>
  <si>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</si>
  <si>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</si>
  <si>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</si>
  <si>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</si>
  <si>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</si>
  <si>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</si>
  <si>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</si>
  <si>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</si>
  <si>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</si>
  <si>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</si>
  <si>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</si>
  <si>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</si>
  <si>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</si>
  <si>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</si>
  <si>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</si>
  <si>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</si>
  <si>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</si>
  <si>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</si>
  <si>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</si>
  <si>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</si>
  <si>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</si>
  <si>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</si>
  <si>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</si>
  <si>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</si>
  <si>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</si>
  <si>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</si>
  <si>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</si>
  <si>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</si>
  <si>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</si>
  <si>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</si>
  <si>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</si>
  <si>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</si>
  <si>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</si>
  <si>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</si>
  <si>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</si>
  <si>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</si>
  <si>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</si>
  <si>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</si>
  <si>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</si>
  <si>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</si>
  <si>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</si>
  <si>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</si>
  <si>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</si>
  <si>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</si>
  <si>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</si>
  <si>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</si>
  <si>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</si>
  <si>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</si>
  <si>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</si>
  <si>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</si>
  <si>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</si>
  <si>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</si>
  <si>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</si>
  <si>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</si>
  <si>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</si>
  <si>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</si>
  <si>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</si>
  <si>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</si>
  <si>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</si>
  <si>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</si>
  <si>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</si>
  <si>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</si>
  <si>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</si>
  <si>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</si>
  <si>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</si>
  <si>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</si>
  <si>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</si>
  <si>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</si>
  <si>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</si>
  <si>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</si>
  <si>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</si>
  <si>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</si>
  <si>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</si>
  <si>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</si>
  <si>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</si>
  <si>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</si>
  <si>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</si>
  <si>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</si>
  <si>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</si>
  <si>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</si>
  <si>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</si>
  <si>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</si>
  <si>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</si>
  <si>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</si>
  <si>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</si>
  <si>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</si>
  <si>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</si>
  <si>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</si>
  <si>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</si>
  <si>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</si>
  <si>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</si>
  <si>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</si>
  <si>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</si>
  <si>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</si>
  <si>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</si>
  <si>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</si>
  <si>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</si>
  <si>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</si>
  <si>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</si>
  <si>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</si>
  <si>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</si>
  <si>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</si>
  <si>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</si>
  <si>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</si>
  <si>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</si>
  <si>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</si>
  <si>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</si>
  <si>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</si>
  <si>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</si>
  <si>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</si>
  <si>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</si>
  <si>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</si>
  <si>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</si>
  <si>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</si>
  <si>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</si>
  <si>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</si>
  <si>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</si>
  <si>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</si>
  <si>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</si>
  <si>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</si>
  <si>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</si>
  <si>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</si>
  <si>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</si>
  <si>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</si>
  <si>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</si>
  <si>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</si>
  <si>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</si>
  <si>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</si>
  <si>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</si>
  <si>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</si>
  <si>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</si>
  <si>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</si>
  <si>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</si>
  <si>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</si>
  <si>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</si>
  <si>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</si>
  <si>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</si>
  <si>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</si>
  <si>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</si>
  <si>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</si>
  <si>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</si>
  <si>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</si>
  <si>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</si>
  <si>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</si>
  <si>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</si>
  <si>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</si>
  <si>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</si>
  <si>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</si>
  <si>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</si>
  <si>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</si>
  <si>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</si>
  <si>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</si>
  <si>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</si>
  <si>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</si>
  <si>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</si>
  <si>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</si>
  <si>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</si>
  <si>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</si>
  <si>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</si>
  <si>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</si>
  <si>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</si>
  <si>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</si>
  <si>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</si>
  <si>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</si>
  <si>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</si>
  <si>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</si>
  <si>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</si>
  <si>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</si>
  <si>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</si>
  <si>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</si>
  <si>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</si>
  <si>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</si>
  <si>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</si>
  <si>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</si>
  <si>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</si>
  <si>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</si>
  <si>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</si>
  <si>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</si>
  <si>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</si>
  <si>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</si>
  <si>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</si>
  <si>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</si>
  <si>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</si>
  <si>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</si>
  <si>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</si>
  <si>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</si>
  <si>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</si>
  <si>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</si>
  <si>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</si>
  <si>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</si>
  <si>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</si>
  <si>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</si>
  <si>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</si>
  <si>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</si>
  <si>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</si>
  <si>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</si>
  <si>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</si>
  <si>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</si>
  <si>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</si>
  <si>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</si>
  <si>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</si>
  <si>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</si>
  <si>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</si>
  <si>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</si>
  <si>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</si>
  <si>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</si>
  <si>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</si>
  <si>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</si>
  <si>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</si>
  <si>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</si>
  <si>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</si>
  <si>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</si>
  <si>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</si>
  <si>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</si>
  <si>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</si>
  <si>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</si>
  <si>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</si>
  <si>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</si>
  <si>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</si>
  <si>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</si>
  <si>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</si>
  <si>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</si>
  <si>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</si>
  <si>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</si>
  <si>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</si>
  <si>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</si>
  <si>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</si>
  <si>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</si>
  <si>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</si>
  <si>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</si>
  <si>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</si>
  <si>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</si>
  <si>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</si>
  <si>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</si>
  <si>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</si>
  <si>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</si>
  <si>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</si>
  <si>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</si>
  <si>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</si>
  <si>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</si>
  <si>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</si>
  <si>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</si>
  <si>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</si>
  <si>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</si>
  <si>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</si>
  <si>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</si>
  <si>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</si>
  <si>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</si>
  <si>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</si>
  <si>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</si>
  <si>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</si>
  <si>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</si>
  <si>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</si>
  <si>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</si>
  <si>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</si>
  <si>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</si>
  <si>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</si>
  <si>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</si>
  <si>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</si>
  <si>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</si>
  <si>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</si>
  <si>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</si>
  <si>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</si>
  <si>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</si>
  <si>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</si>
  <si>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</si>
  <si>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</si>
  <si>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</si>
  <si>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</si>
  <si>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</si>
  <si>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</si>
  <si>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</si>
  <si>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</si>
  <si>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</si>
  <si>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</si>
  <si>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</si>
  <si>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</si>
  <si>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</si>
  <si>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</si>
  <si>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</si>
  <si>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</si>
  <si>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</si>
  <si>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</si>
  <si>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</si>
  <si>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</si>
  <si>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</si>
  <si>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</si>
  <si>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</si>
  <si>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</si>
  <si>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</si>
  <si>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</si>
  <si>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</si>
  <si>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</si>
  <si>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</si>
  <si>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</si>
  <si>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</si>
  <si>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</si>
  <si>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</si>
  <si>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</si>
  <si>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</si>
  <si>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</si>
  <si>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</si>
  <si>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</si>
  <si>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</si>
  <si>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</si>
  <si>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</si>
  <si>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</si>
  <si>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</si>
  <si>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</si>
  <si>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</si>
  <si>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</si>
  <si>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</si>
  <si>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</si>
  <si>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</si>
  <si>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</si>
  <si>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</si>
  <si>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</si>
  <si>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</si>
  <si>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</si>
  <si>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</si>
  <si>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</si>
  <si>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</si>
  <si>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</si>
  <si>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</si>
  <si>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</si>
  <si>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</si>
  <si>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</si>
  <si>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</si>
  <si>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</si>
  <si>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</si>
  <si>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</si>
  <si>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</si>
  <si>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</si>
  <si>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</si>
  <si>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</si>
  <si>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</si>
  <si>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</si>
  <si>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</si>
  <si>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</si>
  <si>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</si>
  <si>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</si>
  <si>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</si>
  <si>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</si>
  <si>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</si>
  <si>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</si>
  <si>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</si>
  <si>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</si>
  <si>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</si>
  <si>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</si>
  <si>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</si>
  <si>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</si>
  <si>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</si>
  <si>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</si>
  <si>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</si>
  <si>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</si>
  <si>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</si>
  <si>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</si>
  <si>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</si>
  <si>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</si>
  <si>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</si>
  <si>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</si>
  <si>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</si>
  <si>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</si>
  <si>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</si>
  <si>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</si>
  <si>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</si>
  <si>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</si>
  <si>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</si>
  <si>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</si>
  <si>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</si>
  <si>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</si>
  <si>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</si>
  <si>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</si>
  <si>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</si>
  <si>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</si>
  <si>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</si>
  <si>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</si>
  <si>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</si>
  <si>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</si>
  <si>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</si>
  <si>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</si>
  <si>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</si>
  <si>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</si>
  <si>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</si>
  <si>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</si>
  <si>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</si>
  <si>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</si>
  <si>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</si>
  <si>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</si>
  <si>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</si>
  <si>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</si>
  <si>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</si>
  <si>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</si>
  <si>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</si>
  <si>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</si>
  <si>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</si>
  <si>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</si>
  <si>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</si>
  <si>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</si>
  <si>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</si>
  <si>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</si>
  <si>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</si>
  <si>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</si>
  <si>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</si>
  <si>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</si>
  <si>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</si>
  <si>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</si>
  <si>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</si>
  <si>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</si>
  <si>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</si>
  <si>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</si>
  <si>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</si>
  <si>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</si>
  <si>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</si>
  <si>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</si>
  <si>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</si>
  <si>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</si>
  <si>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</si>
  <si>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</si>
  <si>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</si>
  <si>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</si>
  <si>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</si>
  <si>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</si>
  <si>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</si>
  <si>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</si>
  <si>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</si>
  <si>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</si>
  <si>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</si>
  <si>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</si>
  <si>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</si>
  <si>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</si>
  <si>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</si>
  <si>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</si>
  <si>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</si>
  <si>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</si>
  <si>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</si>
  <si>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</si>
  <si>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</si>
  <si>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</si>
  <si>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</si>
  <si>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</si>
  <si>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</si>
  <si>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</si>
  <si>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</si>
  <si>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</si>
  <si>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</si>
  <si>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</si>
  <si>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</si>
  <si>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</si>
  <si>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</si>
  <si>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</si>
  <si>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</si>
  <si>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</si>
  <si>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</si>
  <si>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</si>
  <si>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</si>
  <si>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</si>
  <si>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</si>
  <si>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</si>
  <si>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</si>
  <si>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</si>
  <si>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</si>
  <si>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</si>
  <si>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</si>
  <si>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</si>
  <si>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</si>
  <si>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</si>
  <si>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</si>
  <si>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</si>
  <si>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</si>
  <si>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</si>
  <si>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</si>
  <si>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</si>
  <si>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</si>
  <si>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</si>
  <si>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</si>
  <si>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</si>
  <si>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</si>
  <si>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</si>
  <si>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</si>
  <si>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</si>
  <si>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</si>
  <si>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</si>
  <si>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</si>
  <si>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</si>
  <si>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</si>
  <si>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</si>
  <si>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</si>
  <si>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</si>
  <si>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</si>
  <si>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</si>
  <si>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</si>
  <si>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</si>
  <si>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</si>
  <si>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</si>
  <si>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</si>
  <si>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</si>
  <si>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</si>
  <si>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</si>
  <si>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</si>
  <si>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</si>
  <si>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</si>
  <si>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</si>
  <si>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</si>
  <si>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</si>
  <si>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</si>
  <si>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</si>
  <si>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</si>
  <si>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</si>
  <si>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</si>
  <si>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</si>
  <si>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</si>
  <si>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</si>
  <si>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</si>
  <si>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</si>
  <si>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</si>
  <si>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</si>
  <si>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</si>
  <si>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</si>
  <si>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</si>
  <si>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</si>
  <si>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</si>
  <si>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</si>
  <si>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</si>
  <si>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</si>
  <si>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</si>
  <si>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</si>
  <si>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</si>
  <si>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</si>
  <si>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</si>
  <si>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</si>
  <si>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</si>
  <si>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</si>
  <si>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</si>
  <si>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</si>
  <si>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</si>
  <si>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</si>
  <si>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</si>
  <si>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</si>
  <si>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</si>
  <si>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</si>
  <si>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</si>
  <si>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</si>
  <si>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</si>
  <si>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</si>
  <si>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</si>
  <si>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</si>
  <si>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</si>
  <si>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</si>
  <si>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</si>
  <si>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</si>
  <si>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</si>
  <si>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</si>
  <si>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</si>
  <si>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</si>
  <si>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</si>
  <si>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</si>
  <si>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</si>
  <si>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</si>
  <si>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</si>
  <si>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</si>
  <si>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</si>
  <si>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</si>
  <si>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</si>
  <si>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</si>
  <si>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</si>
  <si>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</si>
  <si>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Jiří Čejka</t>
  </si>
  <si>
    <t>https://mapy.geology.cz/svahove_nestability/, https://mapy.geology.cz/udaje_o_uzemi/</t>
  </si>
  <si>
    <t>http://meliorace.vumop.cz/?core=app</t>
  </si>
  <si>
    <t>http://webgis.nature.cz/mapomat/</t>
  </si>
  <si>
    <t>https://www.cervenepecky.cz</t>
  </si>
  <si>
    <t>https://statistiky.vumop.cz/?core=map, 8A</t>
  </si>
  <si>
    <t>Dle vyhodnocených statistik a charakteristik</t>
  </si>
  <si>
    <t>Územní plán obce Červené Pečky, http://heis.vuv.cz/</t>
  </si>
  <si>
    <t xml:space="preserve">	537641</t>
  </si>
  <si>
    <t>Územní plán obce Pečky</t>
  </si>
  <si>
    <t>http://webgis.nature.cz/mapomat/, Územní plán obce Červené Pečky</t>
  </si>
  <si>
    <t>Stavba silničního obchvatu včástečně v obvodu PÚ na hranici intravilánu.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</si>
</sst>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3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28" zoomScale="85" zoomScaleNormal="85" zoomScaleSheetLayoutView="70" workbookViewId="0">
      <selection activeCell="E75" sqref="E75:G77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5" customHeight="1" x14ac:dyDescent="0.25">
      <c r="A4" s="317"/>
      <c r="B4" s="321"/>
      <c r="C4" s="424" t="s">
        <v>13486</v>
      </c>
      <c r="D4" s="425"/>
      <c r="E4" s="425"/>
      <c r="F4" s="433" t="s">
        <v>481</v>
      </c>
      <c r="G4" s="434"/>
      <c r="H4" s="318"/>
    </row>
    <row r="5" spans="1:9" x14ac:dyDescent="0.25">
      <c r="A5" s="317"/>
      <c r="B5" s="321"/>
      <c r="C5" s="426" t="s">
        <v>13485</v>
      </c>
      <c r="D5" s="427"/>
      <c r="E5" s="427"/>
      <c r="F5" s="435" t="s">
        <v>7698</v>
      </c>
      <c r="G5" s="436"/>
      <c r="H5" s="318"/>
    </row>
    <row r="6" spans="1:9" x14ac:dyDescent="0.25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25">
      <c r="A7" s="317"/>
      <c r="B7" s="321"/>
      <c r="C7" s="450" t="s">
        <v>13483</v>
      </c>
      <c r="D7" s="451"/>
      <c r="E7" s="451"/>
      <c r="F7" s="437"/>
      <c r="G7" s="438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25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25">
      <c r="B12" s="314"/>
      <c r="C12" s="346" t="s">
        <v>13407</v>
      </c>
      <c r="D12" s="345"/>
      <c r="E12" s="361">
        <v>718823</v>
      </c>
      <c r="F12" s="344" t="s">
        <v>13406</v>
      </c>
      <c r="G12" s="364" t="s">
        <v>7698</v>
      </c>
      <c r="H12" s="313"/>
    </row>
    <row r="13" spans="1:9" x14ac:dyDescent="0.25">
      <c r="B13" s="314"/>
      <c r="C13" s="343" t="s">
        <v>13472</v>
      </c>
      <c r="D13" s="342"/>
      <c r="E13" s="362" t="s">
        <v>13520</v>
      </c>
      <c r="F13" s="341" t="s">
        <v>13471</v>
      </c>
      <c r="G13" s="365" t="s">
        <v>7698</v>
      </c>
      <c r="H13" s="313"/>
    </row>
    <row r="14" spans="1:9" x14ac:dyDescent="0.25">
      <c r="B14" s="314"/>
      <c r="C14" s="340" t="s">
        <v>13470</v>
      </c>
      <c r="D14" s="339"/>
      <c r="E14" s="363">
        <v>2110</v>
      </c>
      <c r="F14" s="338" t="s">
        <v>13469</v>
      </c>
      <c r="G14" s="366" t="s">
        <v>481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25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4" t="s">
        <v>76</v>
      </c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4" t="s">
        <v>77</v>
      </c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4" t="s">
        <v>76</v>
      </c>
      <c r="H22" s="313"/>
    </row>
    <row r="23" spans="2:8" ht="13.9" customHeight="1" x14ac:dyDescent="0.25">
      <c r="B23" s="314"/>
      <c r="C23" s="420" t="s">
        <v>13450</v>
      </c>
      <c r="D23" s="421"/>
      <c r="E23" s="404"/>
      <c r="F23" s="405"/>
      <c r="G23" s="406"/>
      <c r="H23" s="313"/>
    </row>
    <row r="24" spans="2:8" ht="13.9" customHeight="1" x14ac:dyDescent="0.25">
      <c r="B24" s="314"/>
      <c r="C24" s="422"/>
      <c r="D24" s="423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4" t="s">
        <v>13473</v>
      </c>
      <c r="D26" s="445"/>
      <c r="E26" s="445"/>
      <c r="F26" s="445"/>
      <c r="G26" s="446"/>
      <c r="H26" s="313"/>
    </row>
    <row r="27" spans="2:8" ht="14.45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5" customHeight="1" x14ac:dyDescent="0.25">
      <c r="B28" s="314"/>
      <c r="C28" s="315" t="s">
        <v>13407</v>
      </c>
      <c r="D28" s="335"/>
      <c r="E28" s="362">
        <v>786101</v>
      </c>
      <c r="F28" s="334" t="s">
        <v>13406</v>
      </c>
      <c r="G28" s="365" t="s">
        <v>3354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537977</v>
      </c>
      <c r="F29" s="334" t="s">
        <v>13471</v>
      </c>
      <c r="G29" s="365" t="s">
        <v>3354</v>
      </c>
      <c r="H29" s="313"/>
    </row>
    <row r="30" spans="2:8" ht="14.45" customHeight="1" x14ac:dyDescent="0.25">
      <c r="B30" s="314"/>
      <c r="C30" s="315" t="s">
        <v>13470</v>
      </c>
      <c r="D30" s="335"/>
      <c r="E30" s="362">
        <v>2119</v>
      </c>
      <c r="F30" s="334" t="s">
        <v>13469</v>
      </c>
      <c r="G30" s="365" t="s">
        <v>1724</v>
      </c>
      <c r="H30" s="313"/>
    </row>
    <row r="31" spans="2:8" ht="14.45" customHeight="1" x14ac:dyDescent="0.25">
      <c r="B31" s="314"/>
      <c r="C31" s="420" t="s">
        <v>13450</v>
      </c>
      <c r="D31" s="421"/>
      <c r="E31" s="453"/>
      <c r="F31" s="454"/>
      <c r="G31" s="455"/>
      <c r="H31" s="313"/>
    </row>
    <row r="32" spans="2:8" ht="14.45" customHeight="1" x14ac:dyDescent="0.25">
      <c r="B32" s="314"/>
      <c r="C32" s="452"/>
      <c r="D32" s="448"/>
      <c r="E32" s="456"/>
      <c r="F32" s="457"/>
      <c r="G32" s="458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3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0" t="s">
        <v>13450</v>
      </c>
      <c r="D37" s="421"/>
      <c r="E37" s="453"/>
      <c r="F37" s="454"/>
      <c r="G37" s="455"/>
      <c r="H37" s="313"/>
    </row>
    <row r="38" spans="2:10" ht="14.45" customHeight="1" x14ac:dyDescent="0.25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2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25">
      <c r="B43" s="314"/>
      <c r="C43" s="315" t="s">
        <v>170</v>
      </c>
      <c r="D43" s="419" t="s">
        <v>6</v>
      </c>
      <c r="E43" s="419"/>
      <c r="F43" s="419"/>
      <c r="G43" s="367" t="s">
        <v>49</v>
      </c>
      <c r="H43" s="313"/>
    </row>
    <row r="44" spans="2:10" x14ac:dyDescent="0.25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25">
      <c r="B45" s="314"/>
      <c r="C45" s="315" t="s">
        <v>172</v>
      </c>
      <c r="D45" s="419" t="s">
        <v>8</v>
      </c>
      <c r="E45" s="419"/>
      <c r="F45" s="419"/>
      <c r="G45" s="367">
        <v>1041</v>
      </c>
      <c r="H45" s="313"/>
    </row>
    <row r="46" spans="2:10" x14ac:dyDescent="0.25">
      <c r="B46" s="314"/>
      <c r="C46" s="315" t="s">
        <v>173</v>
      </c>
      <c r="D46" s="419" t="s">
        <v>158</v>
      </c>
      <c r="E46" s="419"/>
      <c r="F46" s="419"/>
      <c r="G46" s="367">
        <v>460</v>
      </c>
      <c r="H46" s="313"/>
    </row>
    <row r="47" spans="2:10" x14ac:dyDescent="0.25">
      <c r="B47" s="314"/>
      <c r="C47" s="315" t="s">
        <v>174</v>
      </c>
      <c r="D47" s="432" t="s">
        <v>13490</v>
      </c>
      <c r="E47" s="432"/>
      <c r="F47" s="432"/>
      <c r="G47" s="367">
        <v>3</v>
      </c>
      <c r="H47" s="313"/>
    </row>
    <row r="48" spans="2:10" x14ac:dyDescent="0.25">
      <c r="B48" s="314"/>
      <c r="C48" s="355" t="s">
        <v>175</v>
      </c>
      <c r="D48" s="432" t="s">
        <v>13468</v>
      </c>
      <c r="E48" s="432"/>
      <c r="F48" s="432"/>
      <c r="G48" s="367">
        <v>6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7">
        <v>0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367">
        <v>800</v>
      </c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7">
        <v>0</v>
      </c>
      <c r="H52" s="313"/>
    </row>
    <row r="53" spans="2:8" x14ac:dyDescent="0.25">
      <c r="B53" s="314"/>
      <c r="C53" s="315" t="s">
        <v>207</v>
      </c>
      <c r="D53" s="432" t="s">
        <v>13510</v>
      </c>
      <c r="E53" s="432"/>
      <c r="F53" s="432"/>
      <c r="G53" s="367">
        <v>7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7">
        <v>2</v>
      </c>
      <c r="H54" s="313"/>
    </row>
    <row r="55" spans="2:8" x14ac:dyDescent="0.25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25">
      <c r="B56" s="314"/>
      <c r="C56" s="401"/>
      <c r="D56" s="400"/>
      <c r="E56" s="428"/>
      <c r="F56" s="428"/>
      <c r="G56" s="429"/>
      <c r="H56" s="313"/>
    </row>
    <row r="57" spans="2:8" x14ac:dyDescent="0.25">
      <c r="B57" s="314"/>
      <c r="C57" s="401"/>
      <c r="D57" s="400"/>
      <c r="E57" s="428"/>
      <c r="F57" s="428"/>
      <c r="G57" s="429"/>
      <c r="H57" s="313"/>
    </row>
    <row r="58" spans="2:8" x14ac:dyDescent="0.25">
      <c r="B58" s="314"/>
      <c r="C58" s="398"/>
      <c r="D58" s="399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7" t="s">
        <v>78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7" t="s">
        <v>221</v>
      </c>
      <c r="H63" s="313"/>
    </row>
    <row r="64" spans="2:8" x14ac:dyDescent="0.25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25">
      <c r="B65" s="314"/>
      <c r="C65" s="401"/>
      <c r="D65" s="400"/>
      <c r="E65" s="428"/>
      <c r="F65" s="428"/>
      <c r="G65" s="429"/>
      <c r="H65" s="313"/>
    </row>
    <row r="66" spans="2:14" x14ac:dyDescent="0.25">
      <c r="B66" s="314"/>
      <c r="C66" s="398"/>
      <c r="D66" s="399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7">
        <v>215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7">
        <v>296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7">
        <v>0.7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25">
      <c r="B73" s="314"/>
      <c r="C73" s="315" t="s">
        <v>224</v>
      </c>
      <c r="D73" s="432" t="s">
        <v>13492</v>
      </c>
      <c r="E73" s="432"/>
      <c r="F73" s="432"/>
      <c r="G73" s="367">
        <v>5</v>
      </c>
      <c r="H73" s="313"/>
    </row>
    <row r="74" spans="2:14" x14ac:dyDescent="0.25">
      <c r="B74" s="314"/>
      <c r="C74" s="355" t="s">
        <v>13503</v>
      </c>
      <c r="D74" s="432" t="s">
        <v>13504</v>
      </c>
      <c r="E74" s="432"/>
      <c r="F74" s="432"/>
      <c r="G74" s="367">
        <v>67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2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25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 t="s">
        <v>13515</v>
      </c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7" t="s">
        <v>228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7" t="s">
        <v>228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7" t="s">
        <v>77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25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x14ac:dyDescent="0.25">
      <c r="B106" s="314"/>
      <c r="C106" s="398" t="s">
        <v>13491</v>
      </c>
      <c r="D106" s="399"/>
      <c r="E106" s="395" t="s">
        <v>13522</v>
      </c>
      <c r="F106" s="396"/>
      <c r="G106" s="39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235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392" t="s">
        <v>13519</v>
      </c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7" t="s">
        <v>77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7" t="s">
        <v>77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 t="s">
        <v>13521</v>
      </c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25">
      <c r="B132" s="314"/>
      <c r="C132" s="322" t="s">
        <v>190</v>
      </c>
      <c r="D132" s="467" t="s">
        <v>152</v>
      </c>
      <c r="E132" s="468"/>
      <c r="F132" s="448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25">
      <c r="B136" s="314"/>
      <c r="C136" s="401" t="s">
        <v>13450</v>
      </c>
      <c r="D136" s="400"/>
      <c r="E136" s="404" t="s">
        <v>13518</v>
      </c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 t="s">
        <v>13517</v>
      </c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7" t="s">
        <v>97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25">
      <c r="B145" s="314"/>
      <c r="C145" s="401" t="s">
        <v>13450</v>
      </c>
      <c r="D145" s="400"/>
      <c r="E145" s="404" t="s">
        <v>13523</v>
      </c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 t="s">
        <v>13516</v>
      </c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25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2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 t="s">
        <v>13513</v>
      </c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7" t="s">
        <v>103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 t="s">
        <v>198</v>
      </c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392" t="s">
        <v>13514</v>
      </c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E35" sqref="E35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Pečky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9.5" thickBot="1" x14ac:dyDescent="0.35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31.213333333333331</v>
      </c>
      <c r="K7" s="131"/>
      <c r="L7" s="132"/>
      <c r="M7" s="133"/>
      <c r="N7" s="475">
        <f>SUM(O14:O85)</f>
        <v>2.9099999999999997</v>
      </c>
      <c r="O7" s="476"/>
      <c r="P7" s="475">
        <f>SUM(Q14:Q85)</f>
        <v>2.4066666666666672</v>
      </c>
      <c r="Q7" s="476"/>
      <c r="R7" s="479">
        <f>SUM(S14:S85)</f>
        <v>2.1599999999999997</v>
      </c>
      <c r="S7" s="476"/>
      <c r="T7" s="475">
        <f>SUM(U14:U85)</f>
        <v>4.05</v>
      </c>
      <c r="U7" s="476"/>
      <c r="V7" s="479">
        <f>SUM(W14:W85)</f>
        <v>1.2960000000000003</v>
      </c>
      <c r="W7" s="476"/>
      <c r="X7" s="475">
        <f>SUM(Y14:Y85)</f>
        <v>6.136000000000001</v>
      </c>
      <c r="Y7" s="476"/>
      <c r="Z7" s="475">
        <f>SUM(AA14:AA85)</f>
        <v>1.2960000000000003</v>
      </c>
      <c r="AA7" s="476"/>
      <c r="AB7" s="475">
        <f>SUM(AC14:AC85)</f>
        <v>9.1436666666666682</v>
      </c>
      <c r="AC7" s="476"/>
      <c r="AD7" s="475">
        <f>SUM(AE14:AE85)</f>
        <v>1.6349999999999998</v>
      </c>
      <c r="AE7" s="476"/>
      <c r="AF7" s="475">
        <f>SUM(AG10:AG85)</f>
        <v>0.18000000000000002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20.279999999999998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ve více obcích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9">
        <f t="shared" si="2"/>
        <v>100</v>
      </c>
      <c r="I25" s="359">
        <v>0.02</v>
      </c>
      <c r="J25" s="30">
        <f t="shared" si="0"/>
        <v>1.2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0.36</v>
      </c>
      <c r="T25" s="89">
        <v>0.3</v>
      </c>
      <c r="U25" s="88">
        <f t="shared" si="5"/>
        <v>0.36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0.36</v>
      </c>
      <c r="AD25" s="89">
        <v>0.1</v>
      </c>
      <c r="AE25" s="88">
        <f t="shared" si="10"/>
        <v>0.12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10.933333333333334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0</v>
      </c>
      <c r="G50" s="8">
        <v>3</v>
      </c>
      <c r="H50" s="68">
        <f t="shared" si="42"/>
        <v>0</v>
      </c>
      <c r="I50" s="153">
        <v>0.04</v>
      </c>
      <c r="J50" s="28">
        <f t="shared" si="43"/>
        <v>0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</v>
      </c>
      <c r="AB50" s="118">
        <v>0.2</v>
      </c>
      <c r="AC50" s="123">
        <f t="shared" si="9"/>
        <v>0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Existuje rozpracovaný záměr - studie, podrobnější technické řešení, koncept pro zadání DUR atd. (struktura výstupu zpracování záměru neodpovídá vyhlášce č.499/2006 Sb. ve znění novely č.62/2013 Sb. o dokumentaci staveb)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2</v>
      </c>
      <c r="G56" s="8">
        <v>2</v>
      </c>
      <c r="H56" s="68">
        <f t="shared" ref="H56:H58" si="50">(100/G56)*F56</f>
        <v>100</v>
      </c>
      <c r="I56" s="153">
        <v>0.04</v>
      </c>
      <c r="J56" s="28">
        <f t="shared" ref="J56:J58" si="51">H56*I56*$I$43</f>
        <v>1.6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0.16000000000000003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1.1199999999999999</v>
      </c>
      <c r="Z56" s="118"/>
      <c r="AA56" s="123" t="str">
        <f t="shared" si="8"/>
        <v/>
      </c>
      <c r="AB56" s="118">
        <v>0.2</v>
      </c>
      <c r="AC56" s="123">
        <f t="shared" si="9"/>
        <v>0.32000000000000006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ano</v>
      </c>
      <c r="F62" s="63">
        <f>IF(E62='kritéria - společenské zájmy'!B68,'kritéria - společenské zájmy'!C68,IF(E62='kritéria - společenské zájmy'!B69,'kritéria - společenské zájmy'!C69,"upravte pasport"))</f>
        <v>1</v>
      </c>
      <c r="G62" s="32">
        <v>1</v>
      </c>
      <c r="H62" s="69">
        <f t="shared" si="56"/>
        <v>100</v>
      </c>
      <c r="I62" s="154">
        <v>0.03</v>
      </c>
      <c r="J62" s="30">
        <f>H62*I62*$I$43</f>
        <v>1.2000000000000002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0.18000000000000002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0.78000000000000014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0.24000000000000005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1</v>
      </c>
      <c r="G72" s="8">
        <v>1</v>
      </c>
      <c r="H72" s="68">
        <f t="shared" si="73"/>
        <v>100</v>
      </c>
      <c r="I72" s="153">
        <v>0.06</v>
      </c>
      <c r="J72" s="28">
        <f t="shared" si="74"/>
        <v>2.4000000000000004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0.48000000000000009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0.48000000000000009</v>
      </c>
      <c r="X72" s="118">
        <v>0.2</v>
      </c>
      <c r="Y72" s="123">
        <f t="shared" si="63"/>
        <v>0.48000000000000009</v>
      </c>
      <c r="Z72" s="118">
        <v>0.2</v>
      </c>
      <c r="AA72" s="123">
        <f t="shared" si="64"/>
        <v>0.48000000000000009</v>
      </c>
      <c r="AB72" s="118">
        <v>0.2</v>
      </c>
      <c r="AC72" s="123">
        <f t="shared" si="65"/>
        <v>0.48000000000000009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topLeftCell="A7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sqref="A1:A6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18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ne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>IF(E14&gt;"",IF(VLOOKUP(E14,hodnocení,2,FALSE)=F14,"ANO","ne"),"")</f>
        <v>ANO</v>
      </c>
      <c r="H14" s="296" t="s">
        <v>102</v>
      </c>
      <c r="I14" s="296" t="s">
        <v>77</v>
      </c>
      <c r="J14" s="296" t="str">
        <f>IF(H14&gt;"",IF(VLOOKUP(H14,hodnocení,2,FALSE)=I14,"ANO","ne"),"")</f>
        <v>ANO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ANO</v>
      </c>
      <c r="E23" s="296" t="s">
        <v>18</v>
      </c>
      <c r="F23" s="296" t="s">
        <v>235</v>
      </c>
      <c r="G23" s="296" t="str">
        <f t="shared" si="0"/>
        <v>ANO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topLeftCell="F1" zoomScaleNormal="100" workbookViewId="0">
      <pane ySplit="2" topLeftCell="A5157" activePane="bottomLeft" state="frozen"/>
      <selection activeCell="D48" sqref="D48"/>
      <selection pane="bottomLeft" activeCell="E5177" sqref="E5177:L5177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Čejka Jiří</cp:lastModifiedBy>
  <cp:lastPrinted>2019-05-13T10:31:03Z</cp:lastPrinted>
  <dcterms:created xsi:type="dcterms:W3CDTF">2016-03-16T10:01:33Z</dcterms:created>
  <dcterms:modified xsi:type="dcterms:W3CDTF">2021-03-15T14:41:08Z</dcterms:modified>
</cp:coreProperties>
</file>