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W:\uzivatele\Čejka\Typologie\2021\Ratenice\Hotovo\"/>
    </mc:Choice>
  </mc:AlternateContent>
  <xr:revisionPtr revIDLastSave="0" documentId="13_ncr:1_{80259552-38A8-488A-B34D-609835A986F6}" xr6:coauthVersionLast="45" xr6:coauthVersionMax="45" xr10:uidLastSave="{00000000-0000-0000-0000-000000000000}"/>
  <bookViews>
    <workbookView xWindow="15330" yWindow="225" windowWidth="12180" windowHeight="17175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35" i="1" l="1"/>
  <c r="E34" i="1"/>
  <c r="F50" i="1"/>
  <c r="F49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<sst xmlns="http://schemas.openxmlformats.org/spreadsheetml/2006/main" count="118816" uniqueCount="13521">
  <si>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</si>
  <si>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</si>
  <si>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</si>
  <si>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</si>
  <si>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</si>
  <si>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</si>
  <si>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</si>
  <si>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</si>
  <si>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</si>
  <si>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</si>
  <si>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</si>
  <si>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</si>
  <si>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</si>
  <si>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</si>
  <si>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</si>
  <si>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</si>
  <si>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</si>
  <si>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</si>
  <si>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</si>
  <si>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</si>
  <si>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</si>
  <si>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</si>
  <si>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</si>
  <si>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</si>
  <si>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</si>
  <si>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</si>
  <si>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</si>
  <si>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</si>
  <si>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</si>
  <si>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</si>
  <si>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</si>
  <si>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</si>
  <si>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</si>
  <si>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</si>
  <si>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</si>
  <si>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</si>
  <si>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</si>
  <si>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</si>
  <si>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</si>
  <si>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</si>
  <si>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</si>
  <si>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</si>
  <si>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</si>
  <si>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</si>
  <si>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</si>
  <si>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</si>
  <si>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</si>
  <si>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</si>
  <si>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</si>
  <si>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</si>
  <si>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</si>
  <si>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</si>
  <si>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</si>
  <si>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</si>
  <si>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</si>
  <si>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</si>
  <si>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</si>
  <si>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</si>
  <si>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</si>
  <si>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</si>
  <si>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</si>
  <si>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</si>
  <si>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</si>
  <si>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</si>
  <si>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</si>
  <si>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</si>
  <si>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</si>
  <si>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</si>
  <si>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</si>
  <si>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</si>
  <si>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</si>
  <si>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</si>
  <si>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</si>
  <si>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</si>
  <si>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</si>
  <si>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</si>
  <si>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</si>
  <si>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</si>
  <si>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</si>
  <si>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</si>
  <si>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</si>
  <si>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</si>
  <si>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</si>
  <si>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</si>
  <si>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</si>
  <si>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</si>
  <si>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</si>
  <si>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</si>
  <si>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</si>
  <si>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</si>
  <si>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</si>
  <si>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</si>
  <si>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</si>
  <si>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</si>
  <si>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</si>
  <si>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</si>
  <si>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</si>
  <si>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</si>
  <si>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</si>
  <si>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</si>
  <si>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</si>
  <si>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</si>
  <si>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</si>
  <si>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</si>
  <si>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</si>
  <si>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</si>
  <si>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</si>
  <si>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</si>
  <si>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</si>
  <si>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</si>
  <si>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</si>
  <si>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</si>
  <si>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</si>
  <si>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</si>
  <si>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</si>
  <si>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</si>
  <si>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</si>
  <si>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</si>
  <si>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</si>
  <si>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</si>
  <si>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</si>
  <si>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</si>
  <si>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</si>
  <si>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</si>
  <si>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</si>
  <si>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</si>
  <si>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</si>
  <si>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</si>
  <si>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</si>
  <si>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</si>
  <si>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</si>
  <si>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</si>
  <si>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</si>
  <si>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</si>
  <si>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</si>
  <si>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</si>
  <si>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</si>
  <si>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</si>
  <si>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</si>
  <si>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</si>
  <si>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</si>
  <si>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</si>
  <si>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</si>
  <si>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</si>
  <si>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</si>
  <si>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</si>
  <si>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</si>
  <si>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</si>
  <si>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</si>
  <si>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</si>
  <si>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</si>
  <si>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</si>
  <si>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</si>
  <si>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</si>
  <si>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</si>
  <si>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</si>
  <si>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</si>
  <si>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</si>
  <si>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</si>
  <si>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</si>
  <si>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</si>
  <si>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</si>
  <si>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</si>
  <si>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</si>
  <si>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</si>
  <si>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</si>
  <si>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</si>
  <si>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</si>
  <si>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</si>
  <si>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</si>
  <si>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</si>
  <si>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</si>
  <si>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</si>
  <si>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</si>
  <si>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</si>
  <si>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</si>
  <si>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</si>
  <si>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</si>
  <si>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</si>
  <si>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</si>
  <si>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</si>
  <si>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</si>
  <si>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</si>
  <si>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</si>
  <si>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</si>
  <si>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</si>
  <si>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</si>
  <si>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</si>
  <si>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</si>
  <si>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</si>
  <si>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</si>
  <si>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</si>
  <si>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</si>
  <si>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</si>
  <si>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</si>
  <si>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</si>
  <si>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</si>
  <si>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</si>
  <si>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</si>
  <si>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</si>
  <si>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</si>
  <si>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</si>
  <si>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</si>
  <si>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</si>
  <si>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</si>
  <si>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</si>
  <si>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</si>
  <si>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</si>
  <si>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</si>
  <si>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</si>
  <si>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</si>
  <si>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</si>
  <si>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</si>
  <si>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</si>
  <si>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</si>
  <si>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</si>
  <si>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</si>
  <si>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</si>
  <si>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</si>
  <si>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</si>
  <si>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</si>
  <si>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</si>
  <si>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</si>
  <si>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</si>
  <si>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</si>
  <si>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</si>
  <si>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</si>
  <si>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</si>
  <si>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</si>
  <si>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</si>
  <si>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</si>
  <si>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</si>
  <si>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</si>
  <si>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</si>
  <si>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</si>
  <si>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</si>
  <si>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</si>
  <si>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</si>
  <si>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</si>
  <si>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</si>
  <si>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</si>
  <si>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</si>
  <si>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</si>
  <si>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</si>
  <si>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</si>
  <si>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</si>
  <si>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</si>
  <si>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</si>
  <si>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</si>
  <si>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</si>
  <si>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</si>
  <si>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</si>
  <si>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</si>
  <si>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</si>
  <si>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</si>
  <si>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</si>
  <si>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</si>
  <si>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</si>
  <si>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</si>
  <si>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</si>
  <si>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</si>
  <si>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</si>
  <si>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</si>
  <si>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</si>
  <si>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</si>
  <si>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</si>
  <si>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</si>
  <si>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</si>
  <si>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</si>
  <si>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</si>
  <si>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</si>
  <si>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</si>
  <si>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</si>
  <si>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</si>
  <si>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</si>
  <si>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</si>
  <si>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</si>
  <si>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</si>
  <si>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</si>
  <si>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</si>
  <si>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</si>
  <si>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</si>
  <si>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</si>
  <si>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</si>
  <si>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</si>
  <si>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</si>
  <si>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</si>
  <si>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</si>
  <si>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</si>
  <si>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</si>
  <si>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</si>
  <si>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</si>
  <si>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</si>
  <si>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</si>
  <si>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</si>
  <si>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</si>
  <si>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</si>
  <si>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</si>
  <si>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</si>
  <si>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</si>
  <si>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</si>
  <si>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</si>
  <si>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</si>
  <si>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</si>
  <si>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</si>
  <si>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</si>
  <si>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</si>
  <si>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</si>
  <si>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</si>
  <si>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</si>
  <si>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</si>
  <si>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</si>
  <si>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</si>
  <si>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</si>
  <si>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</si>
  <si>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</si>
  <si>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</si>
  <si>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</si>
  <si>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</si>
  <si>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</si>
  <si>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</si>
  <si>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</si>
  <si>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</si>
  <si>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</si>
  <si>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</si>
  <si>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</si>
  <si>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</si>
  <si>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</si>
  <si>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</si>
  <si>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</si>
  <si>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</si>
  <si>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</si>
  <si>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</si>
  <si>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</si>
  <si>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</si>
  <si>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</si>
  <si>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</si>
  <si>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</si>
  <si>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</si>
  <si>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</si>
  <si>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</si>
  <si>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</si>
  <si>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</si>
  <si>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</si>
  <si>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</si>
  <si>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</si>
  <si>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</si>
  <si>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</si>
  <si>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</si>
  <si>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</si>
  <si>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</si>
  <si>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</si>
  <si>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</si>
  <si>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</si>
  <si>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</si>
  <si>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</si>
  <si>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</si>
  <si>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</si>
  <si>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</si>
  <si>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</si>
  <si>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</si>
  <si>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</si>
  <si>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</si>
  <si>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</si>
  <si>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</si>
  <si>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</si>
  <si>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</si>
  <si>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</si>
  <si>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</si>
  <si>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</si>
  <si>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</si>
  <si>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</si>
  <si>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</si>
  <si>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</si>
  <si>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</si>
  <si>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</si>
  <si>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</si>
  <si>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</si>
  <si>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</si>
  <si>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</si>
  <si>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</si>
  <si>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</si>
  <si>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</si>
  <si>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</si>
  <si>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</si>
  <si>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</si>
  <si>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</si>
  <si>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</si>
  <si>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</si>
  <si>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</si>
  <si>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</si>
  <si>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</si>
  <si>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</si>
  <si>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</si>
  <si>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</si>
  <si>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</si>
  <si>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</si>
  <si>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</si>
  <si>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</si>
  <si>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</si>
  <si>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</si>
  <si>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</si>
  <si>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</si>
  <si>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</si>
  <si>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</si>
  <si>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</si>
  <si>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</si>
  <si>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</si>
  <si>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</si>
  <si>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</si>
  <si>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</si>
  <si>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</si>
  <si>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</si>
  <si>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</si>
  <si>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</si>
  <si>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</si>
  <si>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</si>
  <si>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</si>
  <si>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</si>
  <si>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</si>
  <si>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</si>
  <si>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</si>
  <si>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</si>
  <si>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</si>
  <si>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</si>
  <si>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</si>
  <si>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</si>
  <si>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</si>
  <si>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</si>
  <si>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</si>
  <si>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</si>
  <si>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</si>
  <si>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</si>
  <si>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</si>
  <si>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</si>
  <si>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</si>
  <si>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</si>
  <si>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</si>
  <si>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</si>
  <si>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</si>
  <si>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</si>
  <si>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</si>
  <si>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</si>
  <si>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</si>
  <si>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</si>
  <si>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</si>
  <si>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</si>
  <si>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</si>
  <si>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</si>
  <si>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</si>
  <si>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</si>
  <si>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</si>
  <si>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</si>
  <si>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</si>
  <si>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</si>
  <si>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</si>
  <si>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</si>
  <si>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</si>
  <si>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</si>
  <si>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</si>
  <si>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</si>
  <si>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</si>
  <si>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</si>
  <si>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</si>
  <si>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</si>
  <si>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</si>
  <si>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</si>
  <si>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</si>
  <si>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</si>
  <si>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</si>
  <si>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</si>
  <si>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</si>
  <si>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</si>
  <si>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</si>
  <si>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</si>
  <si>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</si>
  <si>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</si>
  <si>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</si>
  <si>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</si>
  <si>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</si>
  <si>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</si>
  <si>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</si>
  <si>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</si>
  <si>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</si>
  <si>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</si>
  <si>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</si>
  <si>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</si>
  <si>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</si>
  <si>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</si>
  <si>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</si>
  <si>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</si>
  <si>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</si>
  <si>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</si>
  <si>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</si>
  <si>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</si>
  <si>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</si>
  <si>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</si>
  <si>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</si>
  <si>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</si>
  <si>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</si>
  <si>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</si>
  <si>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</si>
  <si>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</si>
  <si>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</si>
  <si>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</si>
  <si>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</si>
  <si>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</si>
  <si>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</si>
  <si>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</si>
  <si>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</si>
  <si>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</si>
  <si>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</si>
  <si>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</si>
  <si>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</si>
  <si>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</si>
  <si>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</si>
  <si>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</si>
  <si>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</si>
  <si>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</si>
  <si>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</si>
  <si>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</si>
  <si>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</si>
  <si>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</si>
  <si>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</si>
  <si>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</si>
  <si>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</si>
  <si>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</si>
  <si>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</si>
  <si>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</si>
  <si>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</si>
  <si>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</si>
  <si>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</si>
  <si>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</si>
  <si>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</si>
  <si>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</si>
  <si>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</si>
  <si>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</si>
  <si>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</si>
  <si>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</si>
  <si>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</si>
  <si>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</si>
  <si>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</si>
  <si>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</si>
  <si>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</si>
  <si>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</si>
  <si>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</si>
  <si>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</si>
  <si>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</si>
  <si>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</si>
  <si>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</si>
  <si>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</si>
  <si>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</si>
  <si>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</si>
  <si>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</si>
  <si>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</si>
  <si>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</si>
  <si>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</si>
  <si>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</si>
  <si>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</si>
  <si>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</si>
  <si>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</si>
  <si>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</si>
  <si>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</si>
  <si>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</si>
  <si>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</si>
  <si>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</si>
  <si>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</si>
  <si>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</si>
  <si>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</si>
  <si>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</si>
  <si>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</si>
  <si>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</si>
  <si>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</si>
  <si>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</si>
  <si>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</si>
  <si>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</si>
  <si>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</si>
  <si>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</si>
  <si>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</si>
  <si>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</si>
  <si>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</si>
  <si>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</si>
  <si>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</si>
  <si>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</si>
  <si>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</si>
  <si>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</si>
  <si>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</si>
  <si>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</si>
  <si>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</si>
  <si>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</si>
  <si>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</si>
  <si>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</si>
  <si>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</si>
  <si>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</si>
  <si>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</si>
  <si>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</si>
  <si>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</si>
  <si>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</si>
  <si>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</si>
  <si>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</si>
  <si>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</si>
  <si>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</si>
  <si>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</si>
  <si>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</si>
  <si>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</si>
  <si>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</si>
  <si>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</si>
  <si>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</si>
  <si>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</si>
  <si>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</si>
  <si>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</si>
  <si>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</si>
  <si>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</si>
  <si>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</si>
  <si>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</si>
  <si>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</si>
  <si>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</si>
  <si>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</si>
  <si>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</si>
  <si>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</si>
  <si>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</si>
  <si>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</si>
  <si>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</si>
  <si>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</si>
  <si>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</si>
  <si>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</si>
  <si>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</si>
  <si>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</si>
  <si>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</si>
  <si>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</si>
  <si>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</si>
  <si>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</si>
  <si>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</si>
  <si>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</si>
  <si>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</si>
  <si>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</si>
  <si>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</si>
  <si>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</si>
  <si>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</si>
  <si>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</si>
  <si>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</si>
  <si>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</si>
  <si>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</si>
  <si>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</si>
  <si>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</si>
  <si>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</si>
  <si>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</si>
  <si>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</si>
  <si>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</si>
  <si>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</si>
  <si>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</si>
  <si>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</si>
  <si>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</si>
  <si>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</si>
  <si>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</si>
  <si>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</si>
  <si>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</si>
  <si>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</si>
  <si>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</si>
  <si>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</si>
  <si>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</si>
  <si>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</si>
  <si>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</si>
  <si>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</si>
  <si>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</si>
  <si>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</si>
  <si>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</si>
  <si>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</si>
  <si>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</si>
  <si>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</si>
  <si>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</si>
  <si>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</si>
  <si>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</si>
  <si>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</si>
  <si>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</si>
  <si>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</si>
  <si>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</si>
  <si>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</si>
  <si>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</si>
  <si>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</si>
  <si>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</si>
  <si>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</si>
  <si>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</si>
  <si>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</si>
  <si>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</si>
  <si>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</si>
  <si>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</si>
  <si>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</si>
  <si>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</si>
  <si>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</si>
  <si>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</si>
  <si>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</si>
  <si>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</si>
  <si>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</si>
  <si>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</si>
  <si>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</si>
  <si>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</si>
  <si>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</si>
  <si>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</si>
  <si>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</si>
  <si>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</si>
  <si>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</si>
  <si>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</si>
  <si>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</si>
  <si>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</si>
  <si>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</si>
  <si>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</si>
  <si>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</si>
  <si>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</si>
  <si>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</si>
  <si>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</si>
  <si>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</si>
  <si>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</si>
  <si>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</si>
  <si>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</si>
  <si>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</si>
  <si>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</si>
  <si>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</si>
  <si>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</si>
  <si>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</si>
  <si>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</si>
  <si>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</si>
  <si>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</si>
  <si>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</si>
  <si>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</si>
  <si>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</si>
  <si>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</si>
  <si>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</si>
  <si>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</si>
  <si>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</si>
  <si>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</si>
  <si>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</si>
  <si>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</si>
  <si>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</si>
  <si>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</si>
  <si>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</si>
  <si>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</si>
  <si>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</si>
  <si>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</si>
  <si>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</si>
  <si>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</si>
  <si>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</si>
  <si>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</si>
  <si>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</si>
  <si>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</si>
  <si>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</si>
  <si>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</si>
  <si>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</si>
  <si>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</si>
  <si>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</si>
  <si>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</si>
  <si>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</si>
  <si>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</si>
  <si>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</si>
  <si>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</si>
  <si>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</si>
  <si>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</si>
  <si>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</si>
  <si>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</si>
  <si>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</si>
  <si>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</si>
  <si>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</si>
  <si>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</si>
  <si>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</si>
  <si>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</si>
  <si>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</si>
  <si>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</si>
  <si>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</si>
  <si>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</si>
  <si>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</si>
  <si>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</si>
  <si>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</si>
  <si>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</si>
  <si>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</si>
  <si>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</si>
  <si>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</si>
  <si>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</si>
  <si>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</si>
  <si>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</si>
  <si>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</si>
  <si>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</si>
  <si>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</si>
  <si>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</si>
  <si>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</si>
  <si>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</si>
  <si>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</si>
  <si>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</si>
  <si>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</si>
  <si>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</si>
  <si>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</si>
  <si>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</si>
  <si>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</si>
  <si>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</si>
  <si>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</si>
  <si>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</si>
  <si>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</si>
  <si>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</si>
  <si>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</si>
  <si>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</si>
  <si>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</si>
  <si>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</si>
  <si>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</si>
  <si>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</si>
  <si>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</si>
  <si>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</si>
  <si>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</si>
  <si>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</si>
  <si>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</si>
  <si>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</si>
  <si>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</si>
  <si>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</si>
  <si>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</si>
  <si>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</si>
  <si>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</si>
  <si>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</si>
  <si>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</si>
  <si>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</si>
  <si>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</si>
  <si>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</si>
  <si>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</si>
  <si>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</si>
  <si>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</si>
  <si>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</si>
  <si>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</si>
  <si>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</si>
  <si>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</si>
  <si>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</si>
  <si>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</si>
  <si>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</si>
  <si>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</si>
  <si>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</si>
  <si>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</si>
  <si>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</si>
  <si>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</si>
  <si>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</si>
  <si>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</si>
  <si>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</si>
  <si>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</si>
  <si>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</si>
  <si>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</si>
  <si>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</si>
  <si>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</si>
  <si>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</si>
  <si>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</si>
  <si>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</si>
  <si>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</si>
  <si>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</si>
  <si>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</si>
  <si>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</si>
  <si>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</si>
  <si>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</si>
  <si>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</si>
  <si>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</si>
  <si>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</si>
  <si>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</si>
  <si>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</si>
  <si>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</si>
  <si>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</si>
  <si>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</si>
  <si>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</si>
  <si>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</si>
  <si>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</si>
  <si>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</si>
  <si>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</si>
  <si>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</si>
  <si>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</si>
  <si>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</si>
  <si>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</si>
  <si>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</si>
  <si>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</si>
  <si>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</si>
  <si>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</si>
  <si>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</si>
  <si>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</si>
  <si>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</si>
  <si>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</si>
  <si>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</si>
  <si>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</si>
  <si>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</si>
  <si>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</si>
  <si>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</si>
  <si>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</si>
  <si>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</si>
  <si>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</si>
  <si>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</si>
  <si>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</si>
  <si>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</si>
  <si>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</si>
  <si>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</si>
  <si>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</si>
  <si>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</si>
  <si>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</si>
  <si>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</si>
  <si>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</si>
  <si>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</si>
  <si>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</si>
  <si>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</si>
  <si>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</si>
  <si>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</si>
  <si>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</si>
  <si>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</si>
  <si>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</si>
  <si>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</si>
  <si>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</si>
  <si>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</si>
  <si>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</si>
  <si>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</si>
  <si>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</si>
  <si>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</si>
  <si>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</si>
  <si>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</si>
  <si>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</si>
  <si>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</si>
  <si>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</si>
  <si>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</si>
  <si>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</si>
  <si>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</si>
  <si>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</si>
  <si>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</si>
  <si>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</si>
  <si>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</si>
  <si>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</si>
  <si>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</si>
  <si>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</si>
  <si>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</si>
  <si>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</si>
  <si>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</si>
  <si>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</si>
  <si>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</si>
  <si>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</si>
  <si>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</si>
  <si>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</si>
  <si>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</si>
  <si>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</si>
  <si>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</si>
  <si>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</si>
  <si>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</si>
  <si>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</si>
  <si>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</si>
  <si>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</si>
  <si>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</si>
  <si>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</si>
  <si>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</si>
  <si>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</si>
  <si>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</si>
  <si>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</si>
  <si>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</si>
  <si>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</si>
  <si>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</si>
  <si>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</si>
  <si>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</si>
  <si>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</si>
  <si>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</si>
  <si>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</si>
  <si>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</si>
  <si>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</si>
  <si>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</si>
  <si>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</si>
  <si>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</si>
  <si>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</si>
  <si>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</si>
  <si>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</si>
  <si>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</si>
  <si>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</si>
  <si>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</si>
  <si>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</si>
  <si>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</si>
  <si>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</si>
  <si>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</si>
  <si>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</si>
  <si>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</si>
  <si>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</si>
  <si>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</si>
  <si>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</si>
  <si>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</si>
  <si>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</si>
  <si>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</si>
  <si>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</si>
  <si>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</si>
  <si>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</si>
  <si>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</si>
  <si>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</si>
  <si>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</si>
  <si>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</si>
  <si>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</si>
  <si>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</si>
  <si>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</si>
  <si>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</si>
  <si>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</si>
  <si>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</si>
  <si>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</si>
  <si>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</si>
  <si>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</si>
  <si>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</si>
  <si>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</si>
  <si>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</si>
  <si>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</si>
  <si>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</si>
  <si>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</si>
  <si>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</si>
  <si>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</si>
  <si>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</si>
  <si>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</si>
  <si>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</si>
  <si>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</si>
  <si>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</si>
  <si>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</si>
  <si>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</si>
  <si>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</si>
  <si>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</si>
  <si>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</si>
  <si>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</si>
  <si>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</si>
  <si>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</si>
  <si>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</si>
  <si>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</si>
  <si>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</si>
  <si>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</si>
  <si>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</si>
  <si>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</si>
  <si>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</si>
  <si>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</si>
  <si>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</si>
  <si>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</si>
  <si>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</si>
  <si>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</si>
  <si>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</si>
  <si>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</si>
  <si>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</si>
  <si>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</si>
  <si>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</si>
  <si>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</si>
  <si>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</si>
  <si>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</si>
  <si>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</si>
  <si>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</si>
  <si>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</si>
  <si>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</si>
  <si>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</si>
  <si>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</si>
  <si>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</si>
  <si>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</si>
  <si>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</si>
  <si>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</si>
  <si>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</si>
  <si>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</si>
  <si>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</si>
  <si>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</si>
  <si>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</si>
  <si>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</si>
  <si>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</si>
  <si>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</si>
  <si>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</si>
  <si>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</si>
  <si>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</si>
  <si>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</si>
  <si>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</si>
  <si>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</si>
  <si>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</si>
  <si>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</si>
  <si>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</si>
  <si>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</si>
  <si>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</si>
  <si>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</si>
  <si>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</si>
  <si>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</si>
  <si>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</si>
  <si>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</si>
  <si>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</si>
  <si>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</si>
  <si>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</si>
  <si>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</si>
  <si>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</si>
  <si>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</si>
  <si>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</si>
  <si>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</si>
  <si>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</si>
  <si>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</si>
  <si>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</si>
  <si>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</si>
  <si>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</si>
  <si>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</si>
  <si>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</si>
  <si>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</si>
  <si>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</si>
  <si>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</si>
  <si>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</si>
  <si>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</si>
  <si>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</si>
  <si>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</si>
  <si>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</si>
  <si>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</si>
  <si>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</si>
  <si>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</si>
  <si>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</si>
  <si>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</si>
  <si>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</si>
  <si>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</si>
  <si>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</si>
  <si>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</si>
  <si>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</si>
  <si>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</si>
  <si>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</si>
  <si>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</si>
  <si>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</si>
  <si>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</si>
  <si>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</si>
  <si>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</si>
  <si>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</si>
  <si>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</si>
  <si>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</si>
  <si>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</si>
  <si>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</si>
  <si>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</si>
  <si>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</si>
  <si>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</si>
  <si>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</si>
  <si>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</si>
  <si>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</si>
  <si>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</si>
  <si>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</si>
  <si>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</si>
  <si>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</si>
  <si>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</si>
  <si>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</si>
  <si>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</si>
  <si>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</si>
  <si>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</si>
  <si>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</si>
  <si>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</si>
  <si>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</si>
  <si>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</si>
  <si>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</si>
  <si>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</si>
  <si>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</si>
  <si>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</si>
  <si>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</si>
  <si>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</si>
  <si>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</si>
  <si>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</si>
  <si>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</si>
  <si>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</si>
  <si>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</si>
  <si>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</si>
  <si>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</si>
  <si>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</si>
  <si>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</si>
  <si>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</si>
  <si>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</si>
  <si>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</si>
  <si>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</si>
  <si>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</si>
  <si>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</si>
  <si>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</si>
  <si>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</si>
  <si>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</si>
  <si>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</si>
  <si>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</si>
  <si>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</si>
  <si>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</si>
  <si>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</si>
  <si>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</si>
  <si>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</si>
  <si>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</si>
  <si>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</si>
  <si>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</si>
  <si>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</si>
  <si>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</si>
  <si>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</si>
  <si>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</si>
  <si>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</si>
  <si>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</si>
  <si>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</si>
  <si>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</si>
  <si>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</si>
  <si>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</si>
  <si>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</si>
  <si>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</si>
  <si>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</si>
  <si>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</si>
  <si>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</si>
  <si>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</si>
  <si>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</si>
  <si>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</si>
  <si>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</si>
  <si>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</si>
  <si>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</si>
  <si>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</si>
  <si>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</si>
  <si>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</si>
  <si>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</si>
  <si>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</si>
  <si>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</si>
  <si>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</si>
  <si>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</si>
  <si>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</si>
  <si>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</si>
  <si>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</si>
  <si>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</si>
  <si>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</si>
  <si>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</si>
  <si>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</si>
  <si>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</si>
  <si>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</si>
  <si>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</si>
  <si>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</si>
  <si>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</si>
  <si>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</si>
  <si>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</si>
  <si>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</si>
  <si>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</si>
  <si>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</si>
  <si>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</si>
  <si>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</si>
  <si>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</si>
  <si>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</si>
  <si>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</si>
  <si>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</si>
  <si>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</si>
  <si>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</si>
  <si>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</si>
  <si>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</si>
  <si>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</si>
  <si>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</si>
  <si>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</si>
  <si>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</si>
  <si>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</si>
  <si>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</si>
  <si>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</si>
  <si>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</si>
  <si>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</si>
  <si>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</si>
  <si>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</si>
  <si>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</si>
  <si>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</si>
  <si>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</si>
  <si>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</si>
  <si>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</si>
  <si>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</si>
  <si>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</si>
  <si>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</si>
  <si>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</si>
  <si>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</si>
  <si>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</si>
  <si>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</si>
  <si>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</si>
  <si>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</si>
  <si>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</si>
  <si>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</si>
  <si>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</si>
  <si>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</si>
  <si>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</si>
  <si>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</si>
  <si>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</si>
  <si>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</si>
  <si>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</si>
  <si>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</si>
  <si>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</si>
  <si>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</si>
  <si>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</si>
  <si>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</si>
  <si>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</si>
  <si>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</si>
  <si>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</si>
  <si>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</si>
  <si>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</si>
  <si>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</si>
  <si>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</si>
  <si>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</si>
  <si>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</si>
  <si>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</si>
  <si>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</si>
  <si>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</si>
  <si>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</si>
  <si>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</si>
  <si>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</si>
  <si>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</si>
  <si>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</si>
  <si>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</si>
  <si>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</si>
  <si>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</si>
  <si>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</si>
  <si>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</si>
  <si>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</si>
  <si>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</si>
  <si>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</si>
  <si>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</si>
  <si>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</si>
  <si>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</si>
  <si>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</si>
  <si>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</si>
  <si>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</si>
  <si>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</si>
  <si>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</si>
  <si>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</si>
  <si>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</si>
  <si>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</si>
  <si>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</si>
  <si>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</si>
  <si>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</si>
  <si>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</si>
  <si>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</si>
  <si>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</si>
  <si>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</si>
  <si>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</si>
  <si>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</si>
  <si>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</si>
  <si>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</si>
  <si>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</si>
  <si>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</si>
  <si>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</si>
  <si>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</si>
  <si>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</si>
  <si>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</si>
  <si>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</si>
  <si>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</si>
  <si>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</si>
  <si>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</si>
  <si>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</si>
  <si>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</si>
  <si>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</si>
  <si>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</si>
  <si>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</si>
  <si>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</si>
  <si>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</si>
  <si>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</si>
  <si>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</si>
  <si>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</si>
  <si>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</si>
  <si>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</si>
  <si>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</si>
  <si>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</si>
  <si>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</si>
  <si>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</si>
  <si>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</si>
  <si>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</si>
  <si>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</si>
  <si>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</si>
  <si>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</si>
  <si>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</si>
  <si>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</si>
  <si>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</si>
  <si>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</si>
  <si>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</si>
  <si>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</si>
  <si>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</si>
  <si>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</si>
  <si>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</si>
  <si>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</si>
  <si>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</si>
  <si>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</si>
  <si>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</si>
  <si>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</si>
  <si>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</si>
  <si>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</si>
  <si>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</si>
  <si>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</si>
  <si>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</si>
  <si>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</si>
  <si>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</si>
  <si>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</si>
  <si>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</si>
  <si>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</si>
  <si>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</si>
  <si>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</si>
  <si>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</si>
  <si>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</si>
  <si>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</si>
  <si>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</si>
  <si>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</si>
  <si>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</si>
  <si>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</si>
  <si>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</si>
  <si>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</si>
  <si>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</si>
  <si>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</si>
  <si>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</si>
  <si>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</si>
  <si>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</si>
  <si>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</si>
  <si>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</si>
  <si>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</si>
  <si>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</si>
  <si>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</si>
  <si>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</si>
  <si>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</si>
  <si>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</si>
  <si>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</si>
  <si>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</si>
  <si>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</si>
  <si>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</si>
  <si>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</si>
  <si>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</si>
  <si>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</si>
  <si>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</si>
  <si>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</si>
  <si>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</si>
  <si>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</si>
  <si>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</si>
  <si>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</si>
  <si>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</si>
  <si>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</si>
  <si>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</si>
  <si>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</si>
  <si>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</si>
  <si>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</si>
  <si>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</si>
  <si>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</si>
  <si>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</si>
  <si>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</si>
  <si>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</si>
  <si>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</si>
  <si>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</si>
  <si>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</si>
  <si>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</si>
  <si>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</si>
  <si>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</si>
  <si>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</si>
  <si>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</si>
  <si>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</si>
  <si>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</si>
  <si>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</si>
  <si>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</si>
  <si>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</si>
  <si>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</si>
  <si>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</si>
  <si>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</si>
  <si>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</si>
  <si>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</si>
  <si>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</si>
  <si>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</si>
  <si>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</si>
  <si>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</si>
  <si>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</si>
  <si>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</si>
  <si>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</si>
  <si>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</si>
  <si>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</si>
  <si>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</si>
  <si>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</si>
  <si>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</si>
  <si>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</si>
  <si>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</si>
  <si>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</si>
  <si>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</si>
  <si>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</si>
  <si>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</si>
  <si>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</si>
  <si>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</si>
  <si>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</si>
  <si>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</si>
  <si>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</si>
  <si>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</si>
  <si>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</si>
  <si>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</si>
  <si>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</si>
  <si>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</si>
  <si>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</si>
  <si>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</si>
  <si>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</si>
  <si>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</si>
  <si>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</si>
  <si>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</si>
  <si>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</si>
  <si>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</si>
  <si>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</si>
  <si>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</si>
  <si>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</si>
  <si>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</si>
  <si>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</si>
  <si>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</si>
  <si>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</si>
  <si>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</si>
  <si>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</si>
  <si>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</si>
  <si>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</si>
  <si>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</si>
  <si>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</si>
  <si>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</si>
  <si>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</si>
  <si>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</si>
  <si>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</si>
  <si>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</si>
  <si>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</si>
  <si>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</si>
  <si>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</si>
  <si>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</si>
  <si>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</si>
  <si>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</si>
  <si>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</si>
  <si>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</si>
  <si>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</si>
  <si>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</si>
  <si>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</si>
  <si>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</si>
  <si>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</si>
  <si>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</si>
  <si>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</si>
  <si>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</si>
  <si>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</si>
  <si>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</si>
  <si>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</si>
  <si>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</si>
  <si>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</si>
  <si>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</si>
  <si>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</si>
  <si>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</si>
  <si>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</si>
  <si>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</si>
  <si>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</si>
  <si>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</si>
  <si>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</si>
  <si>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</si>
  <si>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</si>
  <si>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</si>
  <si>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</si>
  <si>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</si>
  <si>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</si>
  <si>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</si>
  <si>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</si>
  <si>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</si>
  <si>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</si>
  <si>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</si>
  <si>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</si>
  <si>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</si>
  <si>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</si>
  <si>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</si>
  <si>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</si>
  <si>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</si>
  <si>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</si>
  <si>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</si>
  <si>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</si>
  <si>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</si>
  <si>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</si>
  <si>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</si>
  <si>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</si>
  <si>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</si>
  <si>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</si>
  <si>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</si>
  <si>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</si>
  <si>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</si>
  <si>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</si>
  <si>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</si>
  <si>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</si>
  <si>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</si>
  <si>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</si>
  <si>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</si>
  <si>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</si>
  <si>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</si>
  <si>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</si>
  <si>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</si>
  <si>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</si>
  <si>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</si>
  <si>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</si>
  <si>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</si>
  <si>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</si>
  <si>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</si>
  <si>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</si>
  <si>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</si>
  <si>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</si>
  <si>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</si>
  <si>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</si>
  <si>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</si>
  <si>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</si>
  <si>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</si>
  <si>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</si>
  <si>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</si>
  <si>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</si>
  <si>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</si>
  <si>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</si>
  <si>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</si>
  <si>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</si>
  <si>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</si>
  <si>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</si>
  <si>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</si>
  <si>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</si>
  <si>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</si>
  <si>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</si>
  <si>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</si>
  <si>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</si>
  <si>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</si>
  <si>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</si>
  <si>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</si>
  <si>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</si>
  <si>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</si>
  <si>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</si>
  <si>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</si>
  <si>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</si>
  <si>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</si>
  <si>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</si>
  <si>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</si>
  <si>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</si>
  <si>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</si>
  <si>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</si>
  <si>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</si>
  <si>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</si>
  <si>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</si>
  <si>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</si>
  <si>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</si>
  <si>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</si>
  <si>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</si>
  <si>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</si>
  <si>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</si>
  <si>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</si>
  <si>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</si>
  <si>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</si>
  <si>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</si>
  <si>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</si>
  <si>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</si>
  <si>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</si>
  <si>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</si>
  <si>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</si>
  <si>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</si>
  <si>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</si>
  <si>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</si>
  <si>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</si>
  <si>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</si>
  <si>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</si>
  <si>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</si>
  <si>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</si>
  <si>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</si>
  <si>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</si>
  <si>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</si>
  <si>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</si>
  <si>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</si>
  <si>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</si>
  <si>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</si>
  <si>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</si>
  <si>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</si>
  <si>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</si>
  <si>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</si>
  <si>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</si>
  <si>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</si>
  <si>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</si>
  <si>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</si>
  <si>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</si>
  <si>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</si>
  <si>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</si>
  <si>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</si>
  <si>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</si>
  <si>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</si>
  <si>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</si>
  <si>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</si>
  <si>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</si>
  <si>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</si>
  <si>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</si>
  <si>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</si>
  <si>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</si>
  <si>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</si>
  <si>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</si>
  <si>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</si>
  <si>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</si>
  <si>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</si>
  <si>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</si>
  <si>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</si>
  <si>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</si>
  <si>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</si>
  <si>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</si>
  <si>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</si>
  <si>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</si>
  <si>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</si>
  <si>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</si>
  <si>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</si>
  <si>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</si>
  <si>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</si>
  <si>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</si>
  <si>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</si>
  <si>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</si>
  <si>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</si>
  <si>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</si>
  <si>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</si>
  <si>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</si>
  <si>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</si>
  <si>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</si>
  <si>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</si>
  <si>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</si>
  <si>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</si>
  <si>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</si>
  <si>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</si>
  <si>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</si>
  <si>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</si>
  <si>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</si>
  <si>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</si>
  <si>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</si>
  <si>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</si>
  <si>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</si>
  <si>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</si>
  <si>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</si>
  <si>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</si>
  <si>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</si>
  <si>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</si>
  <si>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</si>
  <si>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</si>
  <si>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</si>
  <si>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</si>
  <si>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</si>
  <si>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</si>
  <si>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</si>
  <si>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</si>
  <si>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</si>
  <si>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</si>
  <si>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</si>
  <si>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</si>
  <si>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</si>
  <si>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</si>
  <si>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</si>
  <si>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</si>
  <si>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</si>
  <si>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</si>
  <si>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</si>
  <si>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</si>
  <si>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</si>
  <si>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</si>
  <si>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</si>
  <si>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</si>
  <si>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</si>
  <si>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</si>
  <si>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</si>
  <si>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</si>
  <si>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</si>
  <si>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</si>
  <si>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</si>
  <si>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</si>
  <si>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</si>
  <si>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</si>
  <si>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</si>
  <si>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</si>
  <si>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</si>
  <si>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</si>
  <si>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</si>
  <si>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</si>
  <si>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</si>
  <si>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</si>
  <si>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</si>
  <si>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</si>
  <si>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</si>
  <si>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</si>
  <si>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</si>
  <si>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</si>
  <si>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</si>
  <si>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</si>
  <si>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</si>
  <si>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</si>
  <si>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</si>
  <si>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</si>
  <si>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</si>
  <si>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</si>
  <si>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</si>
  <si>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</si>
  <si>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</si>
  <si>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</si>
  <si>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</si>
  <si>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</si>
  <si>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</si>
  <si>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</si>
  <si>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</si>
  <si>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</si>
  <si>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</si>
  <si>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</si>
  <si>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</si>
  <si>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</si>
  <si>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</si>
  <si>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</si>
  <si>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</si>
  <si>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</si>
  <si>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</si>
  <si>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</si>
  <si>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</si>
  <si>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</si>
  <si>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</si>
  <si>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</si>
  <si>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</si>
  <si>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</si>
  <si>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</si>
  <si>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</si>
  <si>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</si>
  <si>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</si>
  <si>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</si>
  <si>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</si>
  <si>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</si>
  <si>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</si>
  <si>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</si>
  <si>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</si>
  <si>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</si>
  <si>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</si>
  <si>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</si>
  <si>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</si>
  <si>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</si>
  <si>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</si>
  <si>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</si>
  <si>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</si>
  <si>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</si>
  <si>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</si>
  <si>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</si>
  <si>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</si>
  <si>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</si>
  <si>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</si>
  <si>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</si>
  <si>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</si>
  <si>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</si>
  <si>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</si>
  <si>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</si>
  <si>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</si>
  <si>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</si>
  <si>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</si>
  <si>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</si>
  <si>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</si>
  <si>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</si>
  <si>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</si>
  <si>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</si>
  <si>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</si>
  <si>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</si>
  <si>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</si>
  <si>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</si>
  <si>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</si>
  <si>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</si>
  <si>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</si>
  <si>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</si>
  <si>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</si>
  <si>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</si>
  <si>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</si>
  <si>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</si>
  <si>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</si>
  <si>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</si>
  <si>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</si>
  <si>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</si>
  <si>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</si>
  <si>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</si>
  <si>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</si>
  <si>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</si>
  <si>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</si>
  <si>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</si>
  <si>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</si>
  <si>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</si>
  <si>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</si>
  <si>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</si>
  <si>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</si>
  <si>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</si>
  <si>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</si>
  <si>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</si>
  <si>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</si>
  <si>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</si>
  <si>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</si>
  <si>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</si>
  <si>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</si>
  <si>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</si>
  <si>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</si>
  <si>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</si>
  <si>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</si>
  <si>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</si>
  <si>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</si>
  <si>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</si>
  <si>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</si>
  <si>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</si>
  <si>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</si>
  <si>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</si>
  <si>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</si>
  <si>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</si>
  <si>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</si>
  <si>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</si>
  <si>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</si>
  <si>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</si>
  <si>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</si>
  <si>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</si>
  <si>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</si>
  <si>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</si>
  <si>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</si>
  <si>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</si>
  <si>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</si>
  <si>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</si>
  <si>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</si>
  <si>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</si>
  <si>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</si>
  <si>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</si>
  <si>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</si>
  <si>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</si>
  <si>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</si>
  <si>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</si>
  <si>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</si>
  <si>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</si>
  <si>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</si>
  <si>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</si>
  <si>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</si>
  <si>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</si>
  <si>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</si>
  <si>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</si>
  <si>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</si>
  <si>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</si>
  <si>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</si>
  <si>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</si>
  <si>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</si>
  <si>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</si>
  <si>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</si>
  <si>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</si>
  <si>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</si>
  <si>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</si>
  <si>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</si>
  <si>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</si>
  <si>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</si>
  <si>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</si>
  <si>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</si>
  <si>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</si>
  <si>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</si>
  <si>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</si>
  <si>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</si>
  <si>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</si>
  <si>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</si>
  <si>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</si>
  <si>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</si>
  <si>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</si>
  <si>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</si>
  <si>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</si>
  <si>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</si>
  <si>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</si>
  <si>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</si>
  <si>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</si>
  <si>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</si>
  <si>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</si>
  <si>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</si>
  <si>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</si>
  <si>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</si>
  <si>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</si>
  <si>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</si>
  <si>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</si>
  <si>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</si>
  <si>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</si>
  <si>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</si>
  <si>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</si>
  <si>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</si>
  <si>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</si>
  <si>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</si>
  <si>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</si>
  <si>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</si>
  <si>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</si>
  <si>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</si>
  <si>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</si>
  <si>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</si>
  <si>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</si>
  <si>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</si>
  <si>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</si>
  <si>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</si>
  <si>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</si>
  <si>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</si>
  <si>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</si>
  <si>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</si>
  <si>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</si>
  <si>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</si>
  <si>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</si>
  <si>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</si>
  <si>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</si>
  <si>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</si>
  <si>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</si>
  <si>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</si>
  <si>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</si>
  <si>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</si>
  <si>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</si>
  <si>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</si>
  <si>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</si>
  <si>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</si>
  <si>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</si>
  <si>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</si>
  <si>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</si>
  <si>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</si>
  <si>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</si>
  <si>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</si>
  <si>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</si>
  <si>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</si>
  <si>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</si>
  <si>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</si>
  <si>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</si>
  <si>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</si>
  <si>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</si>
  <si>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</si>
  <si>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</si>
  <si>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</si>
  <si>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</si>
  <si>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</si>
  <si>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</si>
  <si>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</si>
  <si>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</si>
  <si>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</si>
  <si>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</si>
  <si>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</si>
  <si>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</si>
  <si>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</si>
  <si>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</si>
  <si>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</si>
  <si>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</si>
  <si>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</si>
  <si>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</si>
  <si>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</si>
  <si>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</si>
  <si>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</si>
  <si>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</si>
  <si>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</si>
  <si>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</si>
  <si>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</si>
  <si>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</si>
  <si>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</si>
  <si>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</si>
  <si>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</si>
  <si>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</si>
  <si>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</si>
  <si>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</si>
  <si>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</si>
  <si>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</si>
  <si>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</si>
  <si>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</si>
  <si>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</si>
  <si>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</si>
  <si>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</si>
  <si>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</si>
  <si>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</si>
  <si>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</si>
  <si>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</si>
  <si>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</si>
  <si>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</si>
  <si>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</si>
  <si>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</si>
  <si>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</si>
  <si>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</si>
  <si>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</si>
  <si>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</si>
  <si>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</si>
  <si>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</si>
  <si>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</si>
  <si>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</si>
  <si>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</si>
  <si>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</si>
  <si>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</si>
  <si>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</si>
  <si>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</si>
  <si>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</si>
  <si>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</si>
  <si>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</si>
  <si>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</si>
  <si>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</si>
  <si>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</si>
  <si>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</si>
  <si>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</si>
  <si>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</si>
  <si>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</si>
  <si>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</si>
  <si>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</si>
  <si>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</si>
  <si>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</si>
  <si>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</si>
  <si>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</si>
  <si>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</si>
  <si>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</si>
  <si>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</si>
  <si>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</si>
  <si>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</si>
  <si>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</si>
  <si>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</si>
  <si>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</si>
  <si>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</si>
  <si>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</si>
  <si>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</si>
  <si>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</si>
  <si>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</si>
  <si>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</si>
  <si>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</si>
  <si>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</si>
  <si>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</si>
  <si>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</si>
  <si>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</si>
  <si>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</si>
  <si>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</si>
  <si>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</si>
  <si>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</si>
  <si>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</si>
  <si>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</si>
  <si>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</si>
  <si>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</si>
  <si>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</si>
  <si>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</si>
  <si>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</si>
  <si>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</si>
  <si>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</si>
  <si>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</si>
  <si>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</si>
  <si>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</si>
  <si>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</si>
  <si>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</si>
  <si>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</si>
  <si>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</si>
  <si>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</si>
  <si>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</si>
  <si>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</si>
  <si>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</si>
  <si>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</si>
  <si>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</si>
  <si>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</si>
  <si>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</si>
  <si>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</si>
  <si>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</si>
  <si>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</si>
  <si>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</si>
  <si>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</si>
  <si>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</si>
  <si>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</si>
  <si>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</si>
  <si>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</si>
  <si>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</si>
  <si>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</si>
  <si>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</si>
  <si>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</si>
  <si>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</si>
  <si>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</si>
  <si>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</si>
  <si>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</si>
  <si>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</si>
  <si>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</si>
  <si>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</si>
  <si>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</si>
  <si>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</si>
  <si>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</si>
  <si>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</si>
  <si>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</si>
  <si>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</si>
  <si>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</si>
  <si>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</si>
  <si>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</si>
  <si>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</si>
  <si>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</si>
  <si>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</si>
  <si>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</si>
  <si>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</si>
  <si>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</si>
  <si>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</si>
  <si>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</si>
  <si>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</si>
  <si>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</si>
  <si>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</si>
  <si>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</si>
  <si>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</si>
  <si>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</si>
  <si>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</si>
  <si>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</si>
  <si>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</si>
  <si>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</si>
  <si>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</si>
  <si>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</si>
  <si>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</si>
  <si>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</si>
  <si>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</si>
  <si>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</si>
  <si>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</si>
  <si>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</si>
  <si>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</si>
  <si>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</si>
  <si>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</si>
  <si>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</si>
  <si>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</si>
  <si>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</si>
  <si>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</si>
  <si>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</si>
  <si>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</si>
  <si>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</si>
  <si>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</si>
  <si>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</si>
  <si>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</si>
  <si>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</si>
  <si>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</si>
  <si>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</si>
  <si>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</si>
  <si>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</si>
  <si>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</si>
  <si>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</si>
  <si>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</si>
  <si>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</si>
  <si>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</si>
  <si>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</si>
  <si>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</si>
  <si>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</si>
  <si>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</si>
  <si>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</si>
  <si>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</si>
  <si>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</si>
  <si>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</si>
  <si>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</si>
  <si>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</si>
  <si>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</si>
  <si>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</si>
  <si>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</si>
  <si>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</si>
  <si>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</si>
  <si>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</si>
  <si>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</si>
  <si>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</si>
  <si>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</si>
  <si>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</si>
  <si>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</si>
  <si>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</si>
  <si>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</si>
  <si>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</si>
  <si>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</si>
  <si>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</si>
  <si>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</si>
  <si>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</si>
  <si>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</si>
  <si>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</si>
  <si>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</si>
  <si>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</si>
  <si>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</si>
  <si>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</si>
  <si>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</si>
  <si>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</si>
  <si>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</si>
  <si>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</si>
  <si>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</si>
  <si>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</si>
  <si>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</si>
  <si>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</si>
  <si>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</si>
  <si>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</si>
  <si>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</si>
  <si>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</si>
  <si>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</si>
  <si>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</si>
  <si>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</si>
  <si>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</si>
  <si>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</si>
  <si>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</si>
  <si>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</si>
  <si>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</si>
  <si>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</si>
  <si>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</si>
  <si>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</si>
  <si>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</si>
  <si>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</si>
  <si>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</si>
  <si>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</si>
  <si>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</si>
  <si>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</si>
  <si>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</si>
  <si>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</si>
  <si>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</si>
  <si>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</si>
  <si>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</si>
  <si>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</si>
  <si>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</si>
  <si>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</si>
  <si>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</si>
  <si>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</si>
  <si>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</si>
  <si>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</si>
  <si>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</si>
  <si>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</si>
  <si>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</si>
  <si>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</si>
  <si>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</si>
  <si>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</si>
  <si>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</si>
  <si>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</si>
  <si>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</si>
  <si>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</si>
  <si>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</si>
  <si>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</si>
  <si>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</si>
  <si>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</si>
  <si>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</si>
  <si>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</si>
  <si>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</si>
  <si>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</si>
  <si>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</si>
  <si>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</si>
  <si>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</si>
  <si>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</si>
  <si>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</si>
  <si>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</si>
  <si>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</si>
  <si>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</si>
  <si>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</si>
  <si>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</si>
  <si>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</si>
  <si>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</si>
  <si>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</si>
  <si>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</si>
  <si>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</si>
  <si>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</si>
  <si>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</si>
  <si>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</si>
  <si>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</si>
  <si>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</si>
  <si>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</si>
  <si>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</si>
  <si>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</si>
  <si>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</si>
  <si>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</si>
  <si>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</si>
  <si>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</si>
  <si>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</si>
  <si>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</si>
  <si>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</si>
  <si>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</si>
  <si>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</si>
  <si>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</si>
  <si>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</si>
  <si>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</si>
  <si>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</si>
  <si>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</si>
  <si>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</si>
  <si>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</si>
  <si>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</si>
  <si>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</si>
  <si>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</si>
  <si>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</si>
  <si>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</si>
  <si>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</si>
  <si>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</si>
  <si>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</si>
  <si>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</si>
  <si>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</si>
  <si>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</si>
  <si>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</si>
  <si>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</si>
  <si>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</si>
  <si>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</si>
  <si>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</si>
  <si>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</si>
  <si>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</si>
  <si>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</si>
  <si>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</si>
  <si>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</si>
  <si>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</si>
  <si>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</si>
  <si>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</si>
  <si>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</si>
  <si>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</si>
  <si>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</si>
  <si>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</si>
  <si>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</si>
  <si>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</si>
  <si>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</si>
  <si>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</si>
  <si>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</si>
  <si>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</si>
  <si>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</si>
  <si>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</si>
  <si>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</si>
  <si>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</si>
  <si>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</si>
  <si>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</si>
  <si>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</si>
  <si>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</si>
  <si>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</si>
  <si>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</si>
  <si>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</si>
  <si>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</si>
  <si>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</si>
  <si>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</si>
  <si>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</si>
  <si>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</si>
  <si>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</si>
  <si>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</si>
  <si>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</si>
  <si>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</si>
  <si>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</si>
  <si>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</si>
  <si>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</si>
  <si>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</si>
  <si>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</si>
  <si>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</si>
  <si>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</si>
  <si>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</si>
  <si>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</si>
  <si>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</si>
  <si>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</si>
  <si>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</si>
  <si>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</si>
  <si>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</si>
  <si>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</si>
  <si>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</si>
  <si>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</si>
  <si>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</si>
  <si>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</si>
  <si>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</si>
  <si>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</si>
  <si>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</si>
  <si>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</si>
  <si>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</si>
  <si>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</si>
  <si>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</si>
  <si>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</si>
  <si>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</si>
  <si>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</si>
  <si>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</si>
  <si>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</si>
  <si>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</si>
  <si>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</si>
  <si>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</si>
  <si>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</si>
  <si>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</si>
  <si>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</si>
  <si>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</si>
  <si>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</si>
  <si>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</si>
  <si>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</si>
  <si>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</si>
  <si>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</si>
  <si>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</si>
  <si>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</si>
  <si>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</si>
  <si>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</si>
  <si>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</si>
  <si>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</si>
  <si>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</si>
  <si>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</si>
  <si>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</si>
  <si>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</si>
  <si>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</si>
  <si>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</si>
  <si>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</si>
  <si>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</si>
  <si>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</si>
  <si>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</si>
  <si>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</si>
  <si>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</si>
  <si>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</si>
  <si>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</si>
  <si>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</si>
  <si>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</si>
  <si>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</si>
  <si>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</si>
  <si>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</si>
  <si>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</si>
  <si>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</si>
  <si>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</si>
  <si>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</si>
  <si>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</si>
  <si>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</si>
  <si>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</si>
  <si>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</si>
  <si>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</si>
  <si>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</si>
  <si>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</si>
  <si>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</si>
  <si>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</si>
  <si>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</si>
  <si>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</si>
  <si>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</si>
  <si>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</si>
  <si>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</si>
  <si>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</si>
  <si>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</si>
  <si>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</si>
  <si>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</si>
  <si>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</si>
  <si>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</si>
  <si>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</si>
  <si>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</si>
  <si>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</si>
  <si>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</si>
  <si>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</si>
  <si>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</si>
  <si>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</si>
  <si>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</si>
  <si>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</si>
  <si>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</si>
  <si>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</si>
  <si>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</si>
  <si>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</si>
  <si>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</si>
  <si>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</si>
  <si>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</si>
  <si>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</si>
  <si>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</si>
  <si>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</si>
  <si>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</si>
  <si>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</si>
  <si>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</si>
  <si>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</si>
  <si>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</si>
  <si>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</si>
  <si>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</si>
  <si>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</si>
  <si>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</si>
  <si>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</si>
  <si>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</si>
  <si>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</si>
  <si>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</si>
  <si>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</si>
  <si>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</si>
  <si>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</si>
  <si>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</si>
  <si>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</si>
  <si>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</si>
  <si>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</si>
  <si>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</si>
  <si>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</si>
  <si>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</si>
  <si>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</si>
  <si>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</si>
  <si>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</si>
  <si>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</si>
  <si>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</si>
  <si>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</si>
  <si>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</si>
  <si>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</si>
  <si>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</si>
  <si>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</si>
  <si>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</si>
  <si>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</si>
  <si>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</si>
  <si>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</si>
  <si>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</si>
  <si>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</si>
  <si>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</si>
  <si>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</si>
  <si>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</si>
  <si>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</si>
  <si>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</si>
  <si>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</si>
  <si>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</si>
  <si>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</si>
  <si>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</si>
  <si>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</si>
  <si>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</si>
  <si>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</si>
  <si>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</si>
  <si>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</si>
  <si>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</si>
  <si>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</si>
  <si>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</si>
  <si>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</si>
  <si>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</si>
  <si>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</si>
  <si>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</si>
  <si>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</si>
  <si>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</si>
  <si>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</si>
  <si>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</si>
  <si>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</si>
  <si>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</si>
  <si>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</si>
  <si>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</si>
  <si>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</si>
  <si>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</si>
  <si>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</si>
  <si>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</si>
  <si>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</si>
  <si>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</si>
  <si>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</si>
  <si>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</si>
  <si>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</si>
  <si>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</si>
  <si>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</si>
  <si>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</si>
  <si>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</si>
  <si>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</si>
  <si>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</si>
  <si>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</si>
  <si>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</si>
  <si>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</si>
  <si>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</si>
  <si>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</si>
  <si>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</si>
  <si>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</si>
  <si>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</si>
  <si>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</si>
  <si>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</si>
  <si>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</si>
  <si>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</si>
  <si>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</si>
  <si>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</si>
  <si>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</si>
  <si>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</si>
  <si>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</si>
  <si>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</si>
  <si>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</si>
  <si>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</si>
  <si>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</si>
  <si>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</si>
  <si>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</si>
  <si>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</si>
  <si>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</si>
  <si>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</si>
  <si>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</si>
  <si>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</si>
  <si>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</si>
  <si>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</si>
  <si>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</si>
  <si>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</si>
  <si>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</si>
  <si>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</si>
  <si>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</si>
  <si>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</si>
  <si>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</si>
  <si>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</si>
  <si>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</si>
  <si>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</si>
  <si>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</si>
  <si>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</si>
  <si>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</si>
  <si>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</si>
  <si>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</si>
  <si>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</si>
  <si>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</si>
  <si>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</si>
  <si>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</si>
  <si>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</si>
  <si>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</si>
  <si>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</si>
  <si>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</si>
  <si>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</si>
  <si>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</si>
  <si>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</si>
  <si>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</si>
  <si>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</si>
  <si>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</si>
  <si>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</si>
  <si>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</si>
  <si>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</si>
  <si>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</si>
  <si>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</si>
  <si>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</si>
  <si>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</si>
  <si>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</si>
  <si>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</si>
  <si>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</si>
  <si>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</si>
  <si>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</si>
  <si>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</si>
  <si>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</si>
  <si>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</si>
  <si>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</si>
  <si>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</si>
  <si>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</si>
  <si>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</si>
  <si>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</si>
  <si>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</si>
  <si>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</si>
  <si>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</si>
  <si>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</si>
  <si>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</si>
  <si>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</si>
  <si>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</si>
  <si>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</si>
  <si>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</si>
  <si>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</si>
  <si>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</si>
  <si>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</si>
  <si>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</si>
  <si>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</si>
  <si>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</si>
  <si>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</si>
  <si>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</si>
  <si>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</si>
  <si>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</si>
  <si>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</si>
  <si>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</si>
  <si>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</si>
  <si>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</si>
  <si>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</si>
  <si>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</si>
  <si>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</si>
  <si>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</si>
  <si>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</si>
  <si>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</si>
  <si>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</si>
  <si>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</si>
  <si>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</si>
  <si>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</si>
  <si>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</si>
  <si>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</si>
  <si>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</si>
  <si>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</si>
  <si>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</si>
  <si>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</si>
  <si>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</si>
  <si>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</si>
  <si>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</si>
  <si>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</si>
  <si>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</si>
  <si>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</si>
  <si>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</si>
  <si>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</si>
  <si>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</si>
  <si>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</si>
  <si>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</si>
  <si>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</si>
  <si>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</si>
  <si>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</si>
  <si>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</si>
  <si>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</si>
  <si>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</si>
  <si>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</si>
  <si>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</si>
  <si>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</si>
  <si>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</si>
  <si>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</si>
  <si>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</si>
  <si>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</si>
  <si>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</si>
  <si>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</si>
  <si>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</si>
  <si>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</si>
  <si>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</si>
  <si>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</si>
  <si>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</si>
  <si>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</si>
  <si>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</si>
  <si>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</si>
  <si>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</si>
  <si>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</si>
  <si>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</si>
  <si>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</si>
  <si>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</si>
  <si>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</si>
  <si>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</si>
  <si>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</si>
  <si>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</si>
  <si>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</si>
  <si>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</si>
  <si>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</si>
  <si>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</si>
  <si>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</si>
  <si>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</si>
  <si>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</si>
  <si>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</si>
  <si>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</si>
  <si>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</si>
  <si>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</si>
  <si>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</si>
  <si>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</si>
  <si>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</si>
  <si>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</si>
  <si>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</si>
  <si>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</si>
  <si>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</si>
  <si>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</si>
  <si>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</si>
  <si>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</si>
  <si>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</si>
  <si>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</si>
  <si>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</si>
  <si>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</si>
  <si>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</si>
  <si>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</si>
  <si>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</si>
  <si>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</si>
  <si>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</si>
  <si>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</si>
  <si>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</si>
  <si>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</si>
  <si>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</si>
  <si>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</si>
  <si>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</si>
  <si>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</si>
  <si>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</si>
  <si>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</si>
  <si>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</si>
  <si>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</si>
  <si>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</si>
  <si>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</si>
  <si>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</si>
  <si>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</si>
  <si>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</si>
  <si>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</si>
  <si>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</si>
  <si>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</si>
  <si>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</si>
  <si>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</si>
  <si>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</si>
  <si>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</si>
  <si>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</si>
  <si>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</si>
  <si>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</si>
  <si>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</si>
  <si>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</si>
  <si>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</si>
  <si>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</si>
  <si>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</si>
  <si>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</si>
  <si>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</si>
  <si>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</si>
  <si>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</si>
  <si>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</si>
  <si>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</si>
  <si>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</si>
  <si>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</si>
  <si>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</si>
  <si>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</si>
  <si>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</si>
  <si>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</si>
  <si>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</si>
  <si>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</si>
  <si>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</si>
  <si>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</si>
  <si>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</si>
  <si>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</si>
  <si>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</si>
  <si>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</si>
  <si>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</si>
  <si>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</si>
  <si>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</si>
  <si>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</si>
  <si>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</si>
  <si>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</si>
  <si>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</si>
  <si>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</si>
  <si>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</si>
  <si>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</si>
  <si>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</si>
  <si>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</si>
  <si>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</si>
  <si>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</si>
  <si>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</si>
  <si>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</si>
  <si>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</si>
  <si>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</si>
  <si>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</si>
  <si>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</si>
  <si>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</si>
  <si>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</si>
  <si>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</si>
  <si>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</si>
  <si>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</si>
  <si>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</si>
  <si>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</si>
  <si>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</si>
  <si>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</si>
  <si>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</si>
  <si>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</si>
  <si>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</si>
  <si>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</si>
  <si>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</si>
  <si>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</si>
  <si>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</si>
  <si>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</si>
  <si>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</si>
  <si>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</si>
  <si>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</si>
  <si>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</si>
  <si>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</si>
  <si>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</si>
  <si>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</si>
  <si>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</si>
  <si>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</si>
  <si>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</si>
  <si>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</si>
  <si>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</si>
  <si>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</si>
  <si>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</si>
  <si>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</si>
  <si>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</si>
  <si>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</si>
  <si>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</si>
  <si>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</si>
  <si>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</si>
  <si>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</si>
  <si>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</si>
  <si>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</si>
  <si>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</si>
  <si>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</si>
  <si>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</si>
  <si>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</si>
  <si>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</si>
  <si>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</si>
  <si>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</si>
  <si>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</si>
  <si>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</si>
  <si>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</si>
  <si>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</si>
  <si>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</si>
  <si>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</si>
  <si>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</si>
  <si>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</si>
  <si>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</si>
  <si>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</si>
  <si>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</si>
  <si>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</si>
  <si>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</si>
  <si>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</si>
  <si>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</si>
  <si>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</si>
  <si>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</si>
  <si>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</si>
  <si>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</si>
  <si>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</si>
  <si>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</si>
  <si>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</si>
  <si>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</si>
  <si>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</si>
  <si>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</si>
  <si>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</si>
  <si>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</si>
  <si>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</si>
  <si>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</si>
  <si>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</si>
  <si>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</si>
  <si>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</si>
  <si>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</si>
  <si>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</si>
  <si>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</si>
  <si>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</si>
  <si>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</si>
  <si>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</si>
  <si>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</si>
  <si>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</si>
  <si>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</si>
  <si>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</si>
  <si>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</si>
  <si>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</si>
  <si>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</si>
  <si>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</si>
  <si>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</si>
  <si>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</si>
  <si>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</si>
  <si>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</si>
  <si>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</si>
  <si>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</si>
  <si>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</si>
  <si>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</si>
  <si>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</si>
  <si>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</si>
  <si>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</si>
  <si>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</si>
  <si>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</si>
  <si>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</si>
  <si>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</si>
  <si>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</si>
  <si>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</si>
  <si>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</si>
  <si>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</si>
  <si>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</si>
  <si>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</si>
  <si>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</si>
  <si>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</si>
  <si>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</si>
  <si>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</si>
  <si>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</si>
  <si>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</si>
  <si>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</si>
  <si>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</si>
  <si>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</si>
  <si>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</si>
  <si>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</si>
  <si>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</si>
  <si>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</si>
  <si>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</si>
  <si>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</si>
  <si>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</si>
  <si>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</si>
  <si>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</si>
  <si>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</si>
  <si>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</si>
  <si>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</si>
  <si>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</si>
  <si>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</si>
  <si>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</si>
  <si>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</si>
  <si>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</si>
  <si>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</si>
  <si>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</si>
  <si>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</si>
  <si>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</si>
  <si>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</si>
  <si>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</si>
  <si>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</si>
  <si>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</si>
  <si>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</si>
  <si>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</si>
  <si>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</si>
  <si>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</si>
  <si>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</si>
  <si>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</si>
  <si>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</si>
  <si>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</si>
  <si>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</si>
  <si>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</si>
  <si>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</si>
  <si>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</si>
  <si>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</si>
  <si>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</si>
  <si>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</si>
  <si>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</si>
  <si>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</si>
  <si>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</si>
  <si>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</si>
  <si>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</si>
  <si>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</si>
  <si>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</si>
  <si>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</si>
  <si>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</si>
  <si>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</si>
  <si>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</si>
  <si>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</si>
  <si>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</si>
  <si>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</si>
  <si>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</si>
  <si>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</si>
  <si>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</si>
  <si>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</si>
  <si>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</si>
  <si>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</si>
  <si>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</si>
  <si>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</si>
  <si>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</si>
  <si>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</si>
  <si>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</si>
  <si>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</si>
  <si>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</si>
  <si>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</si>
  <si>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</si>
  <si>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</si>
  <si>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</si>
  <si>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</si>
  <si>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</si>
  <si>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</si>
  <si>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</si>
  <si>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</si>
  <si>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</si>
  <si>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</si>
  <si>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</si>
  <si>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</si>
  <si>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</si>
  <si>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</si>
  <si>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</si>
  <si>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</si>
  <si>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</si>
  <si>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</si>
  <si>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</si>
  <si>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</si>
  <si>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</si>
  <si>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</si>
  <si>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</si>
  <si>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</si>
  <si>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</si>
  <si>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</si>
  <si>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</si>
  <si>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</si>
  <si>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</si>
  <si>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</si>
  <si>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</si>
  <si>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</si>
  <si>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</si>
  <si>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</si>
  <si>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</si>
  <si>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</si>
  <si>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</si>
  <si>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</si>
  <si>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</si>
  <si>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</si>
  <si>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</si>
  <si>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</si>
  <si>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</si>
  <si>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</si>
  <si>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</si>
  <si>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</si>
  <si>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</si>
  <si>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</si>
  <si>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</si>
  <si>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</si>
  <si>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</si>
  <si>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</si>
  <si>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</si>
  <si>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</si>
  <si>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</si>
  <si>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</si>
  <si>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</si>
  <si>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</si>
  <si>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</si>
  <si>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</si>
  <si>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</si>
  <si>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</si>
  <si>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</si>
  <si>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</si>
  <si>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</si>
  <si>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</si>
  <si>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</si>
  <si>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</si>
  <si>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</si>
  <si>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</si>
  <si>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</si>
  <si>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</si>
  <si>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</si>
  <si>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</si>
  <si>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</si>
  <si>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</si>
  <si>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</si>
  <si>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</si>
  <si>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</si>
  <si>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</si>
  <si>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</si>
  <si>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</si>
  <si>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</si>
  <si>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</si>
  <si>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</si>
  <si>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</si>
  <si>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</si>
  <si>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</si>
  <si>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</si>
  <si>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</si>
  <si>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</si>
  <si>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</si>
  <si>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</si>
  <si>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</si>
  <si>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</si>
  <si>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</si>
  <si>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</si>
  <si>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</si>
  <si>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</si>
  <si>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</si>
  <si>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</si>
  <si>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</si>
  <si>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</si>
  <si>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</si>
  <si>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</si>
  <si>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</si>
  <si>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</si>
  <si>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</si>
  <si>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</si>
  <si>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</si>
  <si>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</si>
  <si>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</si>
  <si>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</si>
  <si>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</si>
  <si>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</si>
  <si>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</si>
  <si>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</si>
  <si>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</si>
  <si>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</si>
  <si>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</si>
  <si>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</si>
  <si>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</si>
  <si>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</si>
  <si>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</si>
  <si>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</si>
  <si>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</si>
  <si>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</si>
  <si>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</si>
  <si>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</si>
  <si>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</si>
  <si>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</si>
  <si>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</si>
  <si>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</si>
  <si>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</si>
  <si>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</si>
  <si>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</si>
  <si>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</si>
  <si>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</si>
  <si>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</si>
  <si>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</si>
  <si>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</si>
  <si>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</si>
  <si>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</si>
  <si>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</si>
  <si>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</si>
  <si>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</si>
  <si>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</si>
  <si>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</si>
  <si>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</si>
  <si>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</si>
  <si>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</si>
  <si>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</si>
  <si>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</si>
  <si>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</si>
  <si>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</si>
  <si>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</si>
  <si>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</si>
  <si>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</si>
  <si>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</si>
  <si>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</si>
  <si>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</si>
  <si>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</si>
  <si>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</si>
  <si>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</si>
  <si>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</si>
  <si>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</si>
  <si>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</si>
  <si>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</si>
  <si>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</si>
  <si>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</si>
  <si>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</si>
  <si>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</si>
  <si>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</si>
  <si>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</si>
  <si>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</si>
  <si>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</si>
  <si>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</si>
  <si>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</si>
  <si>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</si>
  <si>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</si>
  <si>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</si>
  <si>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</si>
  <si>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</si>
  <si>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</si>
  <si>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</si>
  <si>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</si>
  <si>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</si>
  <si>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</si>
  <si>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</si>
  <si>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</si>
  <si>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</si>
  <si>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</si>
  <si>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</si>
  <si>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</si>
  <si>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</si>
  <si>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</si>
  <si>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</si>
  <si>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</si>
  <si>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</si>
  <si>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</si>
  <si>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</si>
  <si>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</si>
  <si>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</si>
  <si>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</si>
  <si>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</si>
  <si>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</si>
  <si>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</si>
  <si>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</si>
  <si>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</si>
  <si>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</si>
  <si>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</si>
  <si>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</si>
  <si>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</si>
  <si>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</si>
  <si>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</si>
  <si>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</si>
  <si>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</si>
  <si>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</si>
  <si>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</si>
  <si>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</si>
  <si>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</si>
  <si>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</si>
  <si>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</si>
  <si>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</si>
  <si>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</si>
  <si>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</si>
  <si>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</si>
  <si>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</si>
  <si>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</si>
  <si>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</si>
  <si>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</si>
  <si>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</si>
  <si>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</si>
  <si>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</si>
  <si>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</si>
  <si>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</si>
  <si>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</si>
  <si>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</si>
  <si>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</si>
  <si>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</si>
  <si>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</si>
  <si>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</si>
  <si>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</si>
  <si>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</si>
  <si>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</si>
  <si>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</si>
  <si>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</si>
  <si>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</si>
  <si>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</si>
  <si>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</si>
  <si>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</si>
  <si>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</si>
  <si>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</si>
  <si>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</si>
  <si>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</si>
  <si>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</si>
  <si>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</si>
  <si>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</si>
  <si>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</si>
  <si>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</si>
  <si>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</si>
  <si>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</si>
  <si>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</si>
  <si>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</si>
  <si>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</si>
  <si>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</si>
  <si>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</si>
  <si>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</si>
  <si>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</si>
  <si>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</si>
  <si>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</si>
  <si>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</si>
  <si>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</si>
  <si>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</si>
  <si>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</si>
  <si>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</si>
  <si>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</si>
  <si>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</si>
  <si>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</si>
  <si>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</si>
  <si>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</si>
  <si>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</si>
  <si>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</si>
  <si>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</si>
  <si>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</si>
  <si>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</si>
  <si>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</si>
  <si>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</si>
  <si>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</si>
  <si>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</si>
  <si>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</si>
  <si>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</si>
  <si>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</si>
  <si>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</si>
  <si>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</si>
  <si>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</si>
  <si>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</si>
  <si>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</si>
  <si>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</si>
  <si>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</si>
  <si>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</si>
  <si>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</si>
  <si>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</si>
  <si>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</si>
  <si>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</si>
  <si>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</si>
  <si>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</si>
  <si>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</si>
  <si>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</si>
  <si>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</si>
  <si>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</si>
  <si>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</si>
  <si>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</si>
  <si>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</si>
  <si>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</si>
  <si>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</si>
  <si>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</si>
  <si>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</si>
  <si>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</si>
  <si>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</si>
  <si>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</si>
  <si>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</si>
  <si>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</si>
  <si>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</si>
  <si>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</si>
  <si>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</si>
  <si>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</si>
  <si>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</si>
  <si>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</si>
  <si>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</si>
  <si>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</si>
  <si>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</si>
  <si>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</si>
  <si>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</si>
  <si>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</si>
  <si>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</si>
  <si>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</si>
  <si>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</si>
  <si>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</si>
  <si>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</si>
  <si>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</si>
  <si>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</si>
  <si>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</si>
  <si>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</si>
  <si>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</si>
  <si>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</si>
  <si>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</si>
  <si>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</si>
  <si>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</si>
  <si>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</si>
  <si>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</si>
  <si>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</si>
  <si>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</si>
  <si>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</si>
  <si>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</si>
  <si>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</si>
  <si>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</si>
  <si>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</si>
  <si>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</si>
  <si>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</si>
  <si>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</si>
  <si>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</si>
  <si>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</si>
  <si>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</si>
  <si>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</si>
  <si>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</si>
  <si>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</si>
  <si>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</si>
  <si>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</si>
  <si>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</si>
  <si>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</si>
  <si>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</si>
  <si>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</si>
  <si>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</si>
  <si>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</si>
  <si>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</si>
  <si>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</si>
  <si>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</si>
  <si>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</si>
  <si>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</si>
  <si>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</si>
  <si>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</si>
  <si>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</si>
  <si>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</si>
  <si>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</si>
  <si>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</si>
  <si>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</si>
  <si>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</si>
  <si>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</si>
  <si>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</si>
  <si>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</si>
  <si>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</si>
  <si>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</si>
  <si>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</si>
  <si>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</si>
  <si>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</si>
  <si>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</si>
  <si>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</si>
  <si>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</si>
  <si>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</si>
  <si>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</si>
  <si>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</si>
  <si>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</si>
  <si>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</si>
  <si>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</si>
  <si>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</si>
  <si>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</si>
  <si>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</si>
  <si>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</si>
  <si>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</si>
  <si>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</si>
  <si>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</si>
  <si>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</si>
  <si>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</si>
  <si>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</si>
  <si>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</si>
  <si>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</si>
  <si>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</si>
  <si>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</si>
  <si>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</si>
  <si>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</si>
  <si>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</si>
  <si>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</si>
  <si>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</si>
  <si>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</si>
  <si>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</si>
  <si>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</si>
  <si>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</si>
  <si>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</si>
  <si>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</si>
  <si>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</si>
  <si>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</si>
  <si>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</si>
  <si>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</si>
  <si>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</si>
  <si>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</si>
  <si>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</si>
  <si>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</si>
  <si>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</si>
  <si>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</si>
  <si>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</si>
  <si>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</si>
  <si>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</si>
  <si>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</si>
  <si>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</si>
  <si>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</si>
  <si>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</si>
  <si>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</si>
  <si>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</si>
  <si>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</si>
  <si>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</si>
  <si>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</si>
  <si>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</si>
  <si>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</si>
  <si>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</si>
  <si>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</si>
  <si>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</si>
  <si>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</si>
  <si>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</si>
  <si>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</si>
  <si>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</si>
  <si>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</si>
  <si>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</si>
  <si>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</si>
  <si>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</si>
  <si>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</si>
  <si>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</si>
  <si>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</si>
  <si>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</si>
  <si>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</si>
  <si>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</si>
  <si>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</si>
  <si>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</si>
  <si>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</si>
  <si>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</si>
  <si>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</si>
  <si>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</si>
  <si>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</si>
  <si>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</si>
  <si>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</si>
  <si>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</si>
  <si>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</si>
  <si>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</si>
  <si>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</si>
  <si>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</si>
  <si>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</si>
  <si>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</si>
  <si>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</si>
  <si>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</si>
  <si>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</si>
  <si>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</si>
  <si>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</si>
  <si>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</si>
  <si>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</si>
  <si>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</si>
  <si>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</si>
  <si>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</si>
  <si>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</si>
  <si>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</si>
  <si>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</si>
  <si>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</si>
  <si>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</si>
  <si>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</si>
  <si>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</si>
  <si>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</si>
  <si>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</si>
  <si>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</si>
  <si>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</si>
  <si>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</si>
  <si>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</si>
  <si>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</si>
  <si>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</si>
  <si>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</si>
  <si>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</si>
  <si>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</si>
  <si>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</si>
  <si>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</si>
  <si>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</si>
  <si>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</si>
  <si>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</si>
  <si>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</si>
  <si>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</si>
  <si>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</si>
  <si>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</si>
  <si>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</si>
  <si>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</si>
  <si>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</si>
  <si>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</si>
  <si>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</si>
  <si>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</si>
  <si>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</si>
  <si>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</si>
  <si>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</si>
  <si>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</si>
  <si>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</si>
  <si>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</si>
  <si>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</si>
  <si>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</si>
  <si>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</si>
  <si>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</si>
  <si>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</si>
  <si>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</si>
  <si>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</si>
  <si>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</si>
  <si>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</si>
  <si>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</si>
  <si>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</si>
  <si>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</si>
  <si>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</si>
  <si>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</si>
  <si>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</si>
  <si>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</si>
  <si>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</si>
  <si>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</si>
  <si>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</si>
  <si>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</si>
  <si>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</si>
  <si>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</si>
  <si>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</si>
  <si>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</si>
  <si>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</si>
  <si>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</si>
  <si>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</si>
  <si>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</si>
  <si>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</si>
  <si>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</si>
  <si>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</si>
  <si>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</si>
  <si>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</si>
  <si>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</si>
  <si>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</si>
  <si>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</si>
  <si>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</si>
  <si>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</si>
  <si>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</si>
  <si>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</si>
  <si>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</si>
  <si>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</si>
  <si>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</si>
  <si>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</si>
  <si>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</si>
  <si>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</si>
  <si>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</si>
  <si>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</si>
  <si>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</si>
  <si>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</si>
  <si>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</si>
  <si>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</si>
  <si>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</si>
  <si>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</si>
  <si>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</si>
  <si>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</si>
  <si>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</si>
  <si>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</si>
  <si>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</si>
  <si>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</si>
  <si>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</si>
  <si>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</si>
  <si>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</si>
  <si>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</si>
  <si>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</si>
  <si>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</si>
  <si>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</si>
  <si>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</si>
  <si>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</si>
  <si>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</si>
  <si>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</si>
  <si>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</si>
  <si>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</si>
  <si>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</si>
  <si>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</si>
  <si>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</si>
  <si>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</si>
  <si>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</si>
  <si>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</si>
  <si>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</si>
  <si>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</si>
  <si>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</si>
  <si>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</si>
  <si>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</si>
  <si>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</si>
  <si>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</si>
  <si>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</si>
  <si>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</si>
  <si>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</si>
  <si>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</si>
  <si>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</si>
  <si>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</si>
  <si>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</si>
  <si>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</si>
  <si>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</si>
  <si>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</si>
  <si>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</si>
  <si>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</si>
  <si>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</si>
  <si>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</si>
  <si>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</si>
  <si>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</si>
  <si>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</si>
  <si>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</si>
  <si>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</si>
  <si>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</si>
  <si>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</si>
  <si>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</si>
  <si>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</si>
  <si>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</si>
  <si>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</si>
  <si>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</si>
  <si>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</si>
  <si>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</si>
  <si>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</si>
  <si>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</si>
  <si>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</si>
  <si>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</si>
  <si>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</si>
  <si>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</si>
  <si>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</si>
  <si>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</si>
  <si>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</si>
  <si>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</si>
  <si>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</si>
  <si>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</si>
  <si>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</si>
  <si>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</si>
  <si>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</si>
  <si>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</si>
  <si>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</si>
  <si>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</si>
  <si>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</si>
  <si>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</si>
  <si>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</si>
  <si>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</si>
  <si>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</si>
  <si>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</si>
  <si>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</si>
  <si>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</si>
  <si>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</si>
  <si>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</si>
  <si>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</si>
  <si>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</si>
  <si>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</si>
  <si>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</si>
  <si>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</si>
  <si>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</si>
  <si>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</si>
  <si>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</si>
  <si>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</si>
  <si>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</si>
  <si>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</si>
  <si>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</si>
  <si>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</si>
  <si>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</si>
  <si>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</si>
  <si>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</si>
  <si>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</si>
  <si>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</si>
  <si>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</si>
  <si>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</si>
  <si>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</si>
  <si>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</si>
  <si>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</si>
  <si>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</si>
  <si>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</si>
  <si>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</si>
  <si>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</si>
  <si>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</si>
  <si>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</si>
  <si>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</si>
  <si>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</si>
  <si>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</si>
  <si>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</si>
  <si>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</si>
  <si>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</si>
  <si>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</si>
  <si>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</si>
  <si>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</si>
  <si>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</si>
  <si>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</si>
  <si>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</si>
  <si>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</si>
  <si>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</si>
  <si>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</si>
  <si>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</si>
  <si>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</si>
  <si>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</si>
  <si>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</si>
  <si>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</si>
  <si>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</si>
  <si>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</si>
  <si>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</si>
  <si>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</si>
  <si>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</si>
  <si>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</si>
  <si>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</si>
  <si>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</si>
  <si>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</si>
  <si>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</si>
  <si>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</si>
  <si>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</si>
  <si>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</si>
  <si>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</si>
  <si>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</si>
  <si>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</si>
  <si>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</si>
  <si>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</si>
  <si>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</si>
  <si>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</si>
  <si>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</si>
  <si>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</si>
  <si>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</si>
  <si>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</si>
  <si>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</si>
  <si>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</si>
  <si>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</si>
  <si>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</si>
  <si>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</si>
  <si>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</si>
  <si>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</si>
  <si>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</si>
  <si>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</si>
  <si>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</si>
  <si>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</si>
  <si>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</si>
  <si>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</si>
  <si>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</si>
  <si>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</si>
  <si>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</si>
  <si>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</si>
  <si>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</si>
  <si>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</si>
  <si>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</si>
  <si>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</si>
  <si>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</si>
  <si>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</si>
  <si>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</si>
  <si>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</si>
  <si>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</si>
  <si>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</si>
  <si>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</si>
  <si>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</si>
  <si>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</si>
  <si>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</si>
  <si>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</si>
  <si>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</si>
  <si>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</si>
  <si>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</si>
  <si>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</si>
  <si>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</si>
  <si>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</si>
  <si>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</si>
  <si>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</si>
  <si>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</si>
  <si>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</si>
  <si>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</si>
  <si>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</si>
  <si>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</si>
  <si>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</si>
  <si>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</si>
  <si>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</si>
  <si>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</si>
  <si>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</si>
  <si>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</si>
  <si>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</si>
  <si>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</si>
  <si>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</si>
  <si>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</si>
  <si>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</si>
  <si>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</si>
  <si>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</si>
  <si>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</si>
  <si>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</si>
  <si>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</si>
  <si>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</si>
  <si>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</si>
  <si>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</si>
  <si>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</si>
  <si>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</si>
  <si>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</si>
  <si>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</si>
  <si>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</si>
  <si>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</si>
  <si>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</si>
  <si>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</si>
  <si>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</si>
  <si>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</si>
  <si>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</si>
  <si>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</si>
  <si>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</si>
  <si>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</si>
  <si>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</si>
  <si>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</si>
  <si>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</si>
  <si>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</si>
  <si>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</si>
  <si>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</si>
  <si>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</si>
  <si>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</si>
  <si>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</si>
  <si>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</si>
  <si>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</si>
  <si>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</si>
  <si>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</si>
  <si>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</si>
  <si>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</si>
  <si>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</si>
  <si>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</si>
  <si>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</si>
  <si>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</si>
  <si>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</si>
  <si>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</si>
  <si>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</si>
  <si>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</si>
  <si>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</si>
  <si>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</si>
  <si>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</si>
  <si>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</si>
  <si>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</si>
  <si>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</si>
  <si>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</si>
  <si>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</si>
  <si>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</si>
  <si>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</si>
  <si>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</si>
  <si>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</si>
  <si>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</si>
  <si>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</si>
  <si>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</si>
  <si>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</si>
  <si>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</si>
  <si>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</si>
  <si>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</si>
  <si>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</si>
  <si>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</si>
  <si>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</si>
  <si>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</si>
  <si>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</si>
  <si>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</si>
  <si>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</si>
  <si>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</si>
  <si>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</si>
  <si>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</si>
  <si>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</si>
  <si>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</si>
  <si>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</si>
  <si>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</si>
  <si>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</si>
  <si>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</si>
  <si>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</si>
  <si>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</si>
  <si>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</si>
  <si>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</si>
  <si>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</si>
  <si>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</si>
  <si>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</si>
  <si>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</si>
  <si>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</si>
  <si>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</si>
  <si>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</si>
  <si>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</si>
  <si>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</si>
  <si>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</si>
  <si>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</si>
  <si>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</si>
  <si>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</si>
  <si>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</si>
  <si>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</si>
  <si>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</si>
  <si>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</si>
  <si>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</si>
  <si>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</si>
  <si>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</si>
  <si>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</si>
  <si>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</si>
  <si>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</si>
  <si>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</si>
  <si>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</si>
  <si>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</si>
  <si>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</si>
  <si>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</si>
  <si>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</si>
  <si>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</si>
  <si>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</si>
  <si>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</si>
  <si>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</si>
  <si>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</si>
  <si>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</si>
  <si>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</si>
  <si>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</si>
  <si>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</si>
  <si>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</si>
  <si>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</si>
  <si>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</si>
  <si>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</si>
  <si>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</si>
  <si>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</si>
  <si>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</si>
  <si>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</si>
  <si>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</si>
  <si>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</si>
  <si>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</si>
  <si>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</si>
  <si>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</si>
  <si>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</si>
  <si>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</si>
  <si>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</si>
  <si>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</si>
  <si>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</si>
  <si>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</si>
  <si>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</si>
  <si>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</si>
  <si>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</si>
  <si>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</si>
  <si>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</si>
  <si>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</si>
  <si>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</si>
  <si>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</si>
  <si>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</si>
  <si>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</si>
  <si>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</si>
  <si>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</si>
  <si>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</si>
  <si>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</si>
  <si>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</si>
  <si>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</si>
  <si>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</si>
  <si>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</si>
  <si>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</si>
  <si>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</si>
  <si>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</si>
  <si>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</si>
  <si>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</si>
  <si>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</si>
  <si>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</si>
  <si>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</si>
  <si>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</si>
  <si>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</si>
  <si>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</si>
  <si>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</si>
  <si>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</si>
  <si>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</si>
  <si>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</si>
  <si>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</si>
  <si>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</si>
  <si>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</si>
  <si>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</si>
  <si>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</si>
  <si>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</si>
  <si>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</si>
  <si>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</si>
  <si>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</si>
  <si>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</si>
  <si>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</si>
  <si>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</si>
  <si>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</si>
  <si>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</si>
  <si>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</si>
  <si>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</si>
  <si>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</si>
  <si>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</si>
  <si>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</si>
  <si>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</si>
  <si>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</si>
  <si>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</si>
  <si>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</si>
  <si>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</si>
  <si>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</si>
  <si>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</si>
  <si>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</si>
  <si>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</si>
  <si>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</si>
  <si>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</si>
  <si>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</si>
  <si>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</si>
  <si>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</si>
  <si>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</si>
  <si>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</si>
  <si>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</si>
  <si>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</si>
  <si>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</si>
  <si>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</si>
  <si>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</si>
  <si>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</si>
  <si>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</si>
  <si>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</si>
  <si>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</si>
  <si>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</si>
  <si>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</si>
  <si>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</si>
  <si>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</si>
  <si>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</si>
  <si>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</si>
  <si>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</si>
  <si>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</si>
  <si>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</si>
  <si>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</si>
  <si>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</si>
  <si>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</si>
  <si>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</si>
  <si>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</si>
  <si>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</si>
  <si>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</si>
  <si>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</si>
  <si>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</si>
  <si>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</si>
  <si>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</si>
  <si>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</si>
  <si>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</si>
  <si>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</si>
  <si>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</si>
  <si>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</si>
  <si>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</si>
  <si>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</si>
  <si>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</si>
  <si>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</si>
  <si>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</si>
  <si>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</si>
  <si>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</si>
  <si>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</si>
  <si>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</si>
  <si>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</si>
  <si>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</si>
  <si>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</si>
  <si>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</si>
  <si>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</si>
  <si>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</si>
  <si>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</si>
  <si>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</si>
  <si>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</si>
  <si>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</si>
  <si>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</si>
  <si>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</si>
  <si>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</si>
  <si>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</si>
  <si>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</si>
  <si>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</si>
  <si>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</si>
  <si>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</si>
  <si>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</si>
  <si>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</si>
  <si>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</si>
  <si>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</si>
  <si>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</si>
  <si>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</si>
  <si>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</si>
  <si>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</si>
  <si>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</si>
  <si>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</si>
  <si>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</si>
  <si>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</si>
  <si>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</si>
  <si>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</si>
  <si>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</si>
  <si>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</si>
  <si>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</si>
  <si>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</si>
  <si>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</si>
  <si>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</si>
  <si>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</si>
  <si>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</si>
  <si>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</si>
  <si>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</si>
  <si>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</si>
  <si>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</si>
  <si>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</si>
  <si>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</si>
  <si>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</si>
  <si>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</si>
  <si>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</si>
  <si>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</si>
  <si>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</si>
  <si>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</si>
  <si>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</si>
  <si>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</si>
  <si>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</si>
  <si>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</si>
  <si>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</si>
  <si>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</si>
  <si>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</si>
  <si>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</si>
  <si>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</si>
  <si>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</si>
  <si>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</si>
  <si>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</si>
  <si>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</si>
  <si>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</si>
  <si>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</si>
  <si>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</si>
  <si>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</si>
  <si>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</si>
  <si>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</si>
  <si>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</si>
  <si>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</si>
  <si>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</si>
  <si>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</si>
  <si>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</si>
  <si>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</si>
  <si>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</si>
  <si>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</si>
  <si>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</si>
  <si>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</si>
  <si>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</si>
  <si>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</si>
  <si>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</si>
  <si>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</si>
  <si>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</si>
  <si>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</si>
  <si>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</si>
  <si>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</si>
  <si>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</si>
  <si>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</si>
  <si>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</si>
  <si>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</si>
  <si>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</si>
  <si>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</si>
  <si>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</si>
  <si>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</si>
  <si>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</si>
  <si>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</si>
  <si>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</si>
  <si>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</si>
  <si>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</si>
  <si>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</si>
  <si>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</si>
  <si>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</si>
  <si>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</si>
  <si>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</si>
  <si>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</si>
  <si>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</si>
  <si>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</si>
  <si>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</si>
  <si>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</si>
  <si>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</si>
  <si>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</si>
  <si>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</si>
  <si>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</si>
  <si>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</si>
  <si>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</si>
  <si>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</si>
  <si>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</si>
  <si>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</si>
  <si>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</si>
  <si>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</si>
  <si>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</si>
  <si>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</si>
  <si>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</si>
  <si>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</si>
  <si>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</si>
  <si>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</si>
  <si>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</si>
  <si>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</si>
  <si>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</si>
  <si>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</si>
  <si>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</si>
  <si>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</si>
  <si>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</si>
  <si>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</si>
  <si>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</si>
  <si>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</si>
  <si>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</si>
  <si>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</si>
  <si>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</si>
  <si>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</si>
  <si>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</si>
  <si>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</si>
  <si>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</si>
  <si>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</si>
  <si>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</si>
  <si>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</si>
  <si>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</si>
  <si>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</si>
  <si>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</si>
  <si>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</si>
  <si>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</si>
  <si>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</si>
  <si>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</si>
  <si>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</si>
  <si>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</si>
  <si>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</si>
  <si>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</si>
  <si>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</si>
  <si>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</si>
  <si>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</si>
  <si>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</si>
  <si>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</si>
  <si>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</si>
  <si>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</si>
  <si>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</si>
  <si>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</si>
  <si>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</si>
  <si>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</si>
  <si>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</si>
  <si>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</si>
  <si>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</si>
  <si>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</si>
  <si>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</si>
  <si>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</si>
  <si>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</si>
  <si>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</si>
  <si>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</si>
  <si>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</si>
  <si>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</si>
  <si>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</si>
  <si>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</si>
  <si>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</si>
  <si>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</si>
  <si>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</si>
  <si>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</si>
  <si>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</si>
  <si>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</si>
  <si>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</si>
  <si>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</si>
  <si>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</si>
  <si>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</si>
  <si>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</si>
  <si>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</si>
  <si>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</si>
  <si>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</si>
  <si>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</si>
  <si>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</si>
  <si>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</si>
  <si>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</si>
  <si>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</si>
  <si>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</si>
  <si>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</si>
  <si>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</si>
  <si>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</si>
  <si>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</si>
  <si>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</si>
  <si>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</si>
  <si>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</si>
  <si>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</si>
  <si>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</si>
  <si>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</si>
  <si>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</si>
  <si>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</si>
  <si>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</si>
  <si>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</si>
  <si>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</si>
  <si>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</si>
  <si>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</si>
  <si>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</si>
  <si>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</si>
  <si>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</si>
  <si>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</si>
  <si>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</si>
  <si>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</si>
  <si>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</si>
  <si>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</si>
  <si>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</si>
  <si>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</si>
  <si>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</si>
  <si>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</si>
  <si>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</si>
  <si>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</si>
  <si>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</si>
  <si>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</si>
  <si>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</si>
  <si>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</si>
  <si>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</si>
  <si>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</si>
  <si>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</si>
  <si>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</si>
  <si>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</si>
  <si>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</si>
  <si>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</si>
  <si>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</si>
  <si>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</si>
  <si>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</si>
  <si>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</si>
  <si>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</si>
  <si>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</si>
  <si>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</si>
  <si>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</si>
  <si>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</si>
  <si>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</si>
  <si>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</si>
  <si>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</si>
  <si>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</si>
  <si>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</si>
  <si>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</si>
  <si>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</si>
  <si>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</si>
  <si>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</si>
  <si>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</si>
  <si>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</si>
  <si>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</si>
  <si>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</si>
  <si>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</si>
  <si>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</si>
  <si>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</si>
  <si>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</si>
  <si>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</si>
  <si>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</si>
  <si>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</si>
  <si>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</si>
  <si>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</si>
  <si>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</si>
  <si>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</si>
  <si>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</si>
  <si>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</si>
  <si>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</si>
  <si>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</si>
  <si>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</si>
  <si>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</si>
  <si>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</si>
  <si>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</si>
  <si>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</si>
  <si>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</si>
  <si>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</si>
  <si>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</si>
  <si>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</si>
  <si>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</si>
  <si>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</si>
  <si>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</si>
  <si>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</si>
  <si>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</si>
  <si>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</si>
  <si>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</si>
  <si>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</si>
  <si>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</si>
  <si>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</si>
  <si>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</si>
  <si>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</si>
  <si>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</si>
  <si>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</si>
  <si>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</si>
  <si>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</si>
  <si>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</si>
  <si>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</si>
  <si>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</si>
  <si>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</si>
  <si>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</si>
  <si>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</si>
  <si>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</si>
  <si>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</si>
  <si>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</si>
  <si>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</si>
  <si>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</si>
  <si>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</si>
  <si>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</si>
  <si>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</si>
  <si>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</si>
  <si>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</si>
  <si>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</si>
  <si>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</si>
  <si>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</si>
  <si>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</si>
  <si>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</si>
  <si>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</si>
  <si>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</si>
  <si>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</si>
  <si>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</si>
  <si>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</si>
  <si>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</si>
  <si>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</si>
  <si>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</si>
  <si>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</si>
  <si>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</si>
  <si>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</si>
  <si>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</si>
  <si>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</si>
  <si>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</si>
  <si>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</si>
  <si>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</si>
  <si>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</si>
  <si>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</si>
  <si>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</si>
  <si>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</si>
  <si>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</si>
  <si>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</si>
  <si>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</si>
  <si>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</si>
  <si>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</si>
  <si>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</si>
  <si>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</si>
  <si>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</si>
  <si>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</si>
  <si>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</si>
  <si>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</si>
  <si>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</si>
  <si>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</si>
  <si>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</si>
  <si>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</si>
  <si>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</si>
  <si>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</si>
  <si>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</si>
  <si>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</si>
  <si>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</si>
  <si>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</si>
  <si>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</si>
  <si>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</si>
  <si>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</si>
  <si>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</si>
  <si>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</si>
  <si>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</si>
  <si>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</si>
  <si>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</si>
  <si>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</si>
  <si>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</si>
  <si>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</si>
  <si>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</si>
  <si>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</si>
  <si>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</si>
  <si>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</si>
  <si>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</si>
  <si>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</si>
  <si>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</si>
  <si>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</si>
  <si>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</si>
  <si>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</si>
  <si>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</si>
  <si>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</si>
  <si>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</si>
  <si>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</si>
  <si>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</si>
  <si>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</si>
  <si>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</si>
  <si>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</si>
  <si>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</si>
  <si>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</si>
  <si>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</si>
  <si>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</si>
  <si>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</si>
  <si>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</si>
  <si>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</si>
  <si>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</si>
  <si>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</si>
  <si>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</si>
  <si>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</si>
  <si>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</si>
  <si>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</si>
  <si>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</si>
  <si>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</si>
  <si>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</si>
  <si>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</si>
  <si>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</si>
  <si>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</si>
  <si>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</si>
  <si>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</si>
  <si>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</si>
  <si>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</si>
  <si>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</si>
  <si>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</si>
  <si>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</si>
  <si>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</si>
  <si>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</si>
  <si>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</si>
  <si>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</si>
  <si>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</si>
  <si>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</si>
  <si>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</si>
  <si>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</si>
  <si>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</si>
  <si>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</si>
  <si>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</si>
  <si>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</si>
  <si>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</si>
  <si>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</si>
  <si>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</si>
  <si>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</si>
  <si>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</si>
  <si>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</si>
  <si>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</si>
  <si>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</si>
  <si>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</si>
  <si>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</si>
  <si>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</si>
  <si>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</si>
  <si>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</si>
  <si>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</si>
  <si>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</si>
  <si>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</si>
  <si>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</si>
  <si>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</si>
  <si>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</si>
  <si>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</si>
  <si>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</si>
  <si>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</si>
  <si>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</si>
  <si>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</si>
  <si>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</si>
  <si>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</si>
  <si>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</si>
  <si>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</si>
  <si>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</si>
  <si>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</si>
  <si>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</si>
  <si>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</si>
  <si>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</si>
  <si>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</si>
  <si>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</si>
  <si>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</si>
  <si>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</si>
  <si>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</si>
  <si>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</si>
  <si>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</si>
  <si>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</si>
  <si>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</si>
  <si>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</si>
  <si>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</si>
  <si>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</si>
  <si>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</si>
  <si>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</si>
  <si>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</si>
  <si>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</si>
  <si>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</si>
  <si>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</si>
  <si>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</si>
  <si>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</si>
  <si>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</si>
  <si>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</si>
  <si>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</si>
  <si>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</si>
  <si>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</si>
  <si>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</si>
  <si>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</si>
  <si>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</si>
  <si>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</si>
  <si>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</si>
  <si>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</si>
  <si>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</si>
  <si>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</si>
  <si>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</si>
  <si>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</si>
  <si>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</si>
  <si>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</si>
  <si>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</si>
  <si>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</si>
  <si>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</si>
  <si>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</si>
  <si>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</si>
  <si>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</si>
  <si>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</si>
  <si>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</si>
  <si>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</si>
  <si>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</si>
  <si>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</si>
  <si>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</si>
  <si>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</si>
  <si>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</si>
  <si>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</si>
  <si>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</si>
  <si>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</si>
  <si>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</si>
  <si>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</si>
  <si>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</si>
  <si>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</si>
  <si>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</si>
  <si>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</si>
  <si>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</si>
  <si>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</si>
  <si>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</si>
  <si>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</si>
  <si>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</si>
  <si>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</si>
  <si>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</si>
  <si>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</si>
  <si>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</si>
  <si>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</si>
  <si>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</si>
  <si>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</si>
  <si>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</si>
  <si>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</si>
  <si>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</si>
  <si>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</si>
  <si>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</si>
  <si>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</si>
  <si>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</si>
  <si>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</si>
  <si>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</si>
  <si>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</si>
  <si>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</si>
  <si>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</si>
  <si>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</si>
  <si>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</si>
  <si>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</si>
  <si>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</si>
  <si>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</si>
  <si>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</si>
  <si>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</si>
  <si>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</si>
  <si>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</si>
  <si>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</si>
  <si>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</si>
  <si>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</si>
  <si>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</si>
  <si>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</si>
  <si>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</si>
  <si>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</si>
  <si>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</si>
  <si>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</si>
  <si>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</si>
  <si>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</si>
  <si>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</si>
  <si>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</si>
  <si>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</si>
  <si>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</si>
  <si>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</si>
  <si>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</si>
  <si>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</si>
  <si>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</si>
  <si>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</si>
  <si>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</si>
  <si>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</si>
  <si>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</si>
  <si>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</si>
  <si>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</si>
  <si>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</si>
  <si>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</si>
  <si>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</si>
  <si>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</si>
  <si>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</si>
  <si>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</si>
  <si>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</si>
  <si>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</si>
  <si>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</si>
  <si>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</si>
  <si>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</si>
  <si>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</si>
  <si>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</si>
  <si>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</si>
  <si>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</si>
  <si>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</si>
  <si>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</si>
  <si>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</si>
  <si>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</si>
  <si>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</si>
  <si>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</si>
  <si>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</si>
  <si>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</si>
  <si>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</si>
  <si>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</si>
  <si>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</si>
  <si>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</si>
  <si>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</si>
  <si>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</si>
  <si>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</si>
  <si>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</si>
  <si>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</si>
  <si>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</si>
  <si>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</si>
  <si>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</si>
  <si>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</si>
  <si>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</si>
  <si>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</si>
  <si>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</si>
  <si>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</si>
  <si>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</si>
  <si>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</si>
  <si>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</si>
  <si>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</si>
  <si>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</si>
  <si>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</si>
  <si>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</si>
  <si>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</si>
  <si>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</si>
  <si>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</si>
  <si>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</si>
  <si>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</si>
  <si>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</si>
  <si>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</si>
  <si>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</si>
  <si>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</si>
  <si>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</si>
  <si>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</si>
  <si>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</si>
  <si>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</si>
  <si>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</si>
  <si>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</si>
  <si>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</si>
  <si>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</si>
  <si>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</si>
  <si>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</si>
  <si>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</si>
  <si>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</si>
  <si>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</si>
  <si>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</si>
  <si>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</si>
  <si>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</si>
  <si>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</si>
  <si>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</si>
  <si>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</si>
  <si>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</si>
  <si>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</si>
  <si>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</si>
  <si>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</si>
  <si>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</si>
  <si>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</si>
  <si>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</si>
  <si>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</si>
  <si>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</si>
  <si>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</si>
  <si>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</si>
  <si>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</si>
  <si>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</si>
  <si>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</si>
  <si>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</si>
  <si>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</si>
  <si>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</si>
  <si>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</si>
  <si>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</si>
  <si>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</si>
  <si>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</si>
  <si>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</si>
  <si>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</si>
  <si>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</si>
  <si>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</si>
  <si>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</si>
  <si>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</si>
  <si>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</si>
  <si>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</si>
  <si>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</si>
  <si>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</si>
  <si>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</si>
  <si>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</si>
  <si>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</si>
  <si>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</si>
  <si>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</si>
  <si>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</si>
  <si>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</si>
  <si>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</si>
  <si>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</si>
  <si>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</si>
  <si>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</si>
  <si>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</si>
  <si>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</si>
  <si>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</si>
  <si>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</si>
  <si>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</si>
  <si>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</si>
  <si>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</si>
  <si>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</si>
  <si>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</si>
  <si>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</si>
  <si>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</si>
  <si>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</si>
  <si>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</si>
  <si>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</si>
  <si>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</si>
  <si>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</si>
  <si>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</si>
  <si>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</si>
  <si>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</si>
  <si>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</si>
  <si>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</si>
  <si>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</si>
  <si>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</si>
  <si>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</si>
  <si>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</si>
  <si>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</si>
  <si>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</si>
  <si>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</si>
  <si>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</si>
  <si>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</si>
  <si>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</si>
  <si>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</si>
  <si>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</si>
  <si>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</si>
  <si>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</si>
  <si>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</si>
  <si>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</si>
  <si>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</si>
  <si>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</si>
  <si>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</si>
  <si>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</si>
  <si>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</si>
  <si>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</si>
  <si>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</si>
  <si>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</si>
  <si>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</si>
  <si>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</si>
  <si>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</si>
  <si>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</si>
  <si>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</si>
  <si>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</si>
  <si>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</si>
  <si>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</si>
  <si>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</si>
  <si>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</si>
  <si>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</si>
  <si>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</si>
  <si>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</si>
  <si>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</si>
  <si>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</si>
  <si>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</si>
  <si>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</si>
  <si>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</si>
  <si>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</si>
  <si>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</si>
  <si>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</si>
  <si>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</si>
  <si>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</si>
  <si>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</si>
  <si>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</si>
  <si>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</si>
  <si>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</si>
  <si>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</si>
  <si>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</si>
  <si>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</si>
  <si>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</si>
  <si>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</si>
  <si>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</si>
  <si>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</si>
  <si>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</si>
  <si>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</si>
  <si>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</si>
  <si>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</si>
  <si>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</si>
  <si>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</si>
  <si>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</si>
  <si>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</si>
  <si>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</si>
  <si>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</si>
  <si>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</si>
  <si>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</si>
  <si>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</si>
  <si>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</si>
  <si>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</si>
  <si>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</si>
  <si>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</si>
  <si>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</si>
  <si>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</si>
  <si>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</si>
  <si>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</si>
  <si>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</si>
  <si>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</si>
  <si>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</si>
  <si>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</si>
  <si>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</si>
  <si>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</si>
  <si>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</si>
  <si>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</si>
  <si>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</si>
  <si>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</si>
  <si>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</si>
  <si>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</si>
  <si>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</si>
  <si>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</si>
  <si>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</si>
  <si>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</si>
  <si>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</si>
  <si>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</si>
  <si>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</si>
  <si>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</si>
  <si>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</si>
  <si>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</si>
  <si>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</si>
  <si>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</si>
  <si>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</si>
  <si>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</si>
  <si>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</si>
  <si>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</si>
  <si>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</si>
  <si>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</si>
  <si>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</si>
  <si>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</si>
  <si>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</si>
  <si>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</si>
  <si>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</si>
  <si>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</si>
  <si>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</si>
  <si>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</si>
  <si>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</si>
  <si>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</si>
  <si>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</si>
  <si>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</si>
  <si>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</si>
  <si>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</si>
  <si>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</si>
  <si>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</si>
  <si>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</si>
  <si>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</si>
  <si>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</si>
  <si>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</si>
  <si>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</si>
  <si>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</si>
  <si>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</si>
  <si>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</si>
  <si>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</si>
  <si>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</si>
  <si>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</si>
  <si>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</si>
  <si>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</si>
  <si>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</si>
  <si>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</si>
  <si>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</si>
  <si>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</si>
  <si>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</si>
  <si>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</si>
  <si>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</si>
  <si>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</si>
  <si>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</si>
  <si>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</si>
  <si>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</si>
  <si>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</si>
  <si>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</si>
  <si>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</si>
  <si>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</si>
  <si>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</si>
  <si>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</si>
  <si>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</si>
  <si>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</si>
  <si>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</si>
  <si>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</si>
  <si>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</si>
  <si>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</si>
  <si>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</si>
  <si>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</si>
  <si>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</si>
  <si>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</si>
  <si>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</si>
  <si>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</si>
  <si>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</si>
  <si>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</si>
  <si>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</si>
  <si>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</si>
  <si>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</si>
  <si>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</si>
  <si>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</si>
  <si>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</si>
  <si>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</si>
  <si>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</si>
  <si>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</si>
  <si>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</si>
  <si>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</si>
  <si>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</si>
  <si>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</si>
  <si>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</si>
  <si>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</si>
  <si>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</si>
  <si>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</si>
  <si>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</si>
  <si>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</si>
  <si>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</si>
  <si>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</si>
  <si>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</si>
  <si>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</si>
  <si>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</si>
  <si>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</si>
  <si>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</si>
  <si>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</si>
  <si>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</si>
  <si>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</si>
  <si>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</si>
  <si>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</si>
  <si>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</si>
  <si>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</si>
  <si>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</si>
  <si>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</si>
  <si>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</si>
  <si>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</si>
  <si>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</si>
  <si>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</si>
  <si>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</si>
  <si>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</si>
  <si>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</si>
  <si>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</si>
  <si>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</si>
  <si>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</si>
  <si>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</si>
  <si>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</si>
  <si>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</si>
  <si>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</si>
  <si>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</si>
  <si>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</si>
  <si>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</si>
  <si>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</si>
  <si>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</si>
  <si>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</si>
  <si>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</si>
  <si>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</si>
  <si>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</si>
  <si>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</si>
  <si>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</si>
  <si>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</si>
  <si>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</si>
  <si>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</si>
  <si>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</si>
  <si>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</si>
  <si>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</si>
  <si>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</si>
  <si>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</si>
  <si>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</si>
  <si>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</si>
  <si>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</si>
  <si>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</si>
  <si>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</si>
  <si>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</si>
  <si>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</si>
  <si>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</si>
  <si>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</si>
  <si>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</si>
  <si>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</si>
  <si>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</si>
  <si>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</si>
  <si>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</si>
  <si>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</si>
  <si>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</si>
  <si>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</si>
  <si>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</si>
  <si>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</si>
  <si>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</si>
  <si>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</si>
  <si>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</si>
  <si>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</si>
  <si>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</si>
  <si>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</si>
  <si>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</si>
  <si>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</si>
  <si>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</si>
  <si>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</si>
  <si>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</si>
  <si>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</si>
  <si>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</si>
  <si>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</si>
  <si>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</si>
  <si>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</si>
  <si>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</si>
  <si>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</si>
  <si>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</si>
  <si>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</si>
  <si>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</si>
  <si>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</si>
  <si>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</si>
  <si>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</si>
  <si>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</si>
  <si>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</si>
  <si>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</si>
  <si>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</si>
  <si>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</si>
  <si>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</si>
  <si>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</si>
  <si>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</si>
  <si>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</si>
  <si>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</si>
  <si>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</si>
  <si>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</si>
  <si>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</si>
  <si>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</si>
  <si>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</si>
  <si>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</si>
  <si>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</si>
  <si>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</si>
  <si>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</si>
  <si>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</si>
  <si>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</si>
  <si>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</si>
  <si>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</si>
  <si>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</si>
  <si>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</si>
  <si>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</si>
  <si>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</si>
  <si>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</si>
  <si>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</si>
  <si>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</si>
  <si>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</si>
  <si>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</si>
  <si>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</si>
  <si>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</si>
  <si>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</si>
  <si>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</si>
  <si>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</si>
  <si>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</si>
  <si>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</si>
  <si>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</si>
  <si>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</si>
  <si>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</si>
  <si>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</si>
  <si>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</si>
  <si>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</si>
  <si>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</si>
  <si>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</si>
  <si>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</si>
  <si>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</si>
  <si>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</si>
  <si>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</si>
  <si>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</si>
  <si>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</si>
  <si>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</si>
  <si>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</si>
  <si>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</si>
  <si>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</si>
  <si>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</si>
  <si>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</si>
  <si>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</si>
  <si>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</si>
  <si>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</si>
  <si>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</si>
  <si>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</si>
  <si>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</si>
  <si>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</si>
  <si>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</si>
  <si>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</si>
  <si>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</si>
  <si>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</si>
  <si>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</si>
  <si>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</si>
  <si>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</si>
  <si>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</si>
  <si>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</si>
  <si>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</si>
  <si>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</si>
  <si>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</si>
  <si>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</si>
  <si>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</si>
  <si>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</si>
  <si>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</si>
  <si>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</si>
  <si>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</si>
  <si>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</si>
  <si>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</si>
  <si>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</si>
  <si>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</si>
  <si>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</si>
  <si>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</si>
  <si>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</si>
  <si>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</si>
  <si>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</si>
  <si>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</si>
  <si>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</si>
  <si>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</si>
  <si>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</si>
  <si>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</si>
  <si>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</si>
  <si>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</si>
  <si>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</si>
  <si>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</si>
  <si>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</si>
  <si>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</si>
  <si>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</si>
  <si>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</si>
  <si>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</si>
  <si>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</si>
  <si>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</si>
  <si>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</si>
  <si>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</si>
  <si>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</si>
  <si>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</si>
  <si>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</si>
  <si>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</si>
  <si>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</si>
  <si>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</si>
  <si>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</si>
  <si>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</si>
  <si>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</si>
  <si>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</si>
  <si>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</si>
  <si>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</si>
  <si>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</si>
  <si>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</si>
  <si>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</si>
  <si>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</si>
  <si>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</si>
  <si>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</si>
  <si>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</si>
  <si>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</si>
  <si>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</si>
  <si>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</si>
  <si>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</si>
  <si>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</si>
  <si>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</si>
  <si>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</si>
  <si>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</si>
  <si>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</si>
  <si>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</si>
  <si>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</si>
  <si>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</si>
  <si>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</si>
  <si>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</si>
  <si>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</si>
  <si>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</si>
  <si>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</si>
  <si>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</si>
  <si>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</si>
  <si>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</si>
  <si>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</si>
  <si>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</si>
  <si>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</si>
  <si>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</si>
  <si>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</si>
  <si>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</si>
  <si>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</si>
  <si>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</si>
  <si>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</si>
  <si>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</si>
  <si>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</si>
  <si>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</si>
  <si>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</si>
  <si>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</si>
  <si>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</si>
  <si>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</si>
  <si>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</si>
  <si>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</si>
  <si>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</si>
  <si>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</si>
  <si>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</si>
  <si>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</si>
  <si>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</si>
  <si>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</si>
  <si>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</si>
  <si>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</si>
  <si>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</si>
  <si>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</si>
  <si>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</si>
  <si>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</si>
  <si>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</si>
  <si>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</si>
  <si>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</si>
  <si>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</si>
  <si>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</si>
  <si>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</si>
  <si>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</si>
  <si>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</si>
  <si>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</si>
  <si>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</si>
  <si>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</si>
  <si>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</si>
  <si>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</si>
  <si>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</si>
  <si>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</si>
  <si>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</si>
  <si>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</si>
  <si>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</si>
  <si>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</si>
  <si>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</si>
  <si>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</si>
  <si>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</si>
  <si>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</si>
  <si>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</si>
  <si>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</si>
  <si>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</si>
  <si>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</si>
  <si>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</si>
  <si>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</si>
  <si>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</si>
  <si>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</si>
  <si>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</si>
  <si>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</si>
  <si>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</si>
  <si>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</si>
  <si>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</si>
  <si>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</si>
  <si>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</si>
  <si>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</si>
  <si>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</si>
  <si>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</si>
  <si>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</si>
  <si>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</si>
  <si>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</si>
  <si>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</si>
  <si>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</si>
  <si>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</si>
  <si>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</si>
  <si>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</si>
  <si>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</si>
  <si>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</si>
  <si>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</si>
  <si>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</si>
  <si>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</si>
  <si>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</si>
  <si>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</si>
  <si>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</si>
  <si>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</si>
  <si>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</si>
  <si>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</si>
  <si>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</si>
  <si>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</si>
  <si>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</si>
  <si>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</si>
  <si>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</si>
  <si>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</si>
  <si>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</si>
  <si>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</si>
  <si>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</si>
  <si>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</si>
  <si>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</si>
  <si>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</si>
  <si>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</si>
  <si>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</si>
  <si>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</si>
  <si>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</si>
  <si>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</si>
  <si>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</si>
  <si>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</si>
  <si>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</si>
  <si>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</si>
  <si>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</si>
  <si>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</si>
  <si>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</si>
  <si>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</si>
  <si>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</si>
  <si>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</si>
  <si>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</si>
  <si>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</si>
  <si>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</si>
  <si>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</si>
  <si>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</si>
  <si>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</si>
  <si>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</si>
  <si>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</si>
  <si>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</si>
  <si>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</si>
  <si>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</si>
  <si>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</si>
  <si>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</si>
  <si>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</si>
  <si>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</si>
  <si>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</si>
  <si>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</si>
  <si>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</si>
  <si>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</si>
  <si>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</si>
  <si>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</si>
  <si>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</si>
  <si>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</si>
  <si>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</si>
  <si>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</si>
  <si>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</si>
  <si>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</si>
  <si>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</si>
  <si>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</si>
  <si>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</si>
  <si>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</si>
  <si>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</si>
  <si>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</si>
  <si>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</si>
  <si>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</si>
  <si>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</si>
  <si>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</si>
  <si>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</si>
  <si>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</si>
  <si>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</si>
  <si>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</si>
  <si>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</si>
  <si>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</si>
  <si>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</si>
  <si>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</si>
  <si>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</si>
  <si>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</si>
  <si>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</si>
  <si>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</si>
  <si>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</si>
  <si>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</si>
  <si>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</si>
  <si>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</si>
  <si>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</si>
  <si>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</si>
  <si>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</si>
  <si>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</si>
  <si>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</si>
  <si>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</si>
  <si>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</si>
  <si>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</si>
  <si>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</si>
  <si>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</si>
  <si>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</si>
  <si>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</si>
  <si>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</si>
  <si>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</si>
  <si>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</si>
  <si>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</si>
  <si>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</si>
  <si>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</si>
  <si>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</si>
  <si>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</si>
  <si>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</si>
  <si>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</si>
  <si>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</si>
  <si>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</si>
  <si>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</si>
  <si>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</si>
  <si>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</si>
  <si>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</si>
  <si>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</si>
  <si>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</si>
  <si>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</si>
  <si>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</si>
  <si>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</si>
  <si>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</si>
  <si>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</si>
  <si>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</si>
  <si>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</si>
  <si>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</si>
  <si>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</si>
  <si>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</si>
  <si>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</si>
  <si>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</si>
  <si>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</si>
  <si>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</si>
  <si>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</si>
  <si>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</si>
  <si>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</si>
  <si>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</si>
  <si>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</si>
  <si>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</si>
  <si>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</si>
  <si>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</si>
  <si>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</si>
  <si>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</si>
  <si>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</si>
  <si>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</si>
  <si>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</si>
  <si>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</si>
  <si>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</si>
  <si>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</si>
  <si>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</si>
  <si>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</si>
  <si>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</si>
  <si>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</si>
  <si>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</si>
  <si>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</si>
  <si>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</si>
  <si>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</si>
  <si>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</si>
  <si>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</si>
  <si>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</si>
  <si>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</si>
  <si>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</si>
  <si>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</si>
  <si>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</si>
  <si>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</si>
  <si>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</si>
  <si>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</si>
  <si>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</si>
  <si>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</si>
  <si>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</si>
  <si>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</si>
  <si>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</si>
  <si>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</si>
  <si>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</si>
  <si>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</si>
  <si>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</si>
  <si>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</si>
  <si>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</si>
  <si>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</si>
  <si>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</si>
  <si>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</si>
  <si>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</si>
  <si>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</si>
  <si>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</si>
  <si>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</si>
  <si>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</si>
  <si>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</si>
  <si>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</si>
  <si>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</si>
  <si>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</si>
  <si>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</si>
  <si>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</si>
  <si>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</si>
  <si>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</si>
  <si>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</si>
  <si>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</si>
  <si>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</si>
  <si>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</si>
  <si>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</si>
  <si>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</si>
  <si>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</si>
  <si>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</si>
  <si>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</si>
  <si>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</si>
  <si>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</si>
  <si>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</si>
  <si>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</si>
  <si>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</si>
  <si>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</si>
  <si>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</si>
  <si>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</si>
  <si>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</si>
  <si>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</si>
  <si>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</si>
  <si>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</si>
  <si>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</si>
  <si>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</si>
  <si>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</si>
  <si>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</si>
  <si>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</si>
  <si>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</si>
  <si>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</si>
  <si>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</si>
  <si>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</si>
  <si>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</si>
  <si>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</si>
  <si>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</si>
  <si>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</si>
  <si>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</si>
  <si>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</si>
  <si>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</si>
  <si>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</si>
  <si>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</si>
  <si>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</si>
  <si>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</si>
  <si>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</si>
  <si>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</si>
  <si>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</si>
  <si>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</si>
  <si>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</si>
  <si>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</si>
  <si>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</si>
  <si>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</si>
  <si>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</si>
  <si>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</si>
  <si>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</si>
  <si>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</si>
  <si>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</si>
  <si>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</si>
  <si>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</si>
  <si>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</si>
  <si>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</si>
  <si>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</si>
  <si>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</si>
  <si>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</si>
  <si>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</si>
  <si>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</si>
  <si>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</si>
  <si>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</si>
  <si>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</si>
  <si>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</si>
  <si>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</si>
  <si>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</si>
  <si>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</si>
  <si>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</si>
  <si>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</si>
  <si>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</si>
  <si>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</si>
  <si>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</si>
  <si>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</si>
  <si>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</si>
  <si>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</si>
  <si>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</si>
  <si>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</si>
  <si>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</si>
  <si>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</si>
  <si>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</si>
  <si>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</si>
  <si>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</si>
  <si>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</si>
  <si>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</si>
  <si>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</si>
  <si>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</si>
  <si>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</si>
  <si>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</si>
  <si>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</si>
  <si>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</si>
  <si>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</si>
  <si>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</si>
  <si>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</si>
  <si>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</si>
  <si>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</si>
  <si>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</si>
  <si>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</si>
  <si>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</si>
  <si>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</si>
  <si>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</si>
  <si>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</si>
  <si>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</si>
  <si>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</si>
  <si>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</si>
  <si>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</si>
  <si>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</si>
  <si>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</si>
  <si>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</si>
  <si>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</si>
  <si>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</si>
  <si>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</si>
  <si>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</si>
  <si>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</si>
  <si>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</si>
  <si>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</si>
  <si>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</si>
  <si>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</si>
  <si>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</si>
  <si>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</si>
  <si>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</si>
  <si>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</si>
  <si>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</si>
  <si>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</si>
  <si>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</si>
  <si>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</si>
  <si>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</si>
  <si>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</si>
  <si>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</si>
  <si>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</si>
  <si>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</si>
  <si>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</si>
  <si>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</si>
  <si>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</si>
  <si>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</si>
  <si>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</si>
  <si>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</si>
  <si>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</si>
  <si>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</si>
  <si>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</si>
  <si>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</si>
  <si>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</si>
  <si>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</si>
  <si>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</si>
  <si>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</si>
  <si>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</si>
  <si>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</si>
  <si>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</si>
  <si>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</si>
  <si>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</si>
  <si>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</si>
  <si>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</si>
  <si>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</si>
  <si>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</si>
  <si>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</si>
  <si>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</si>
  <si>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</si>
  <si>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</si>
  <si>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</si>
  <si>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</si>
  <si>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</si>
  <si>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</si>
  <si>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</si>
  <si>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</si>
  <si>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</si>
  <si>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</si>
  <si>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</si>
  <si>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</si>
  <si>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</si>
  <si>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</si>
  <si>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</si>
  <si>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</si>
  <si>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</si>
  <si>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</si>
  <si>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</si>
  <si>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</si>
  <si>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</si>
  <si>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</si>
  <si>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</si>
  <si>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</si>
  <si>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</si>
  <si>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</si>
  <si>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</si>
  <si>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</si>
  <si>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</si>
  <si>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</si>
  <si>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</si>
  <si>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</si>
  <si>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</si>
  <si>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</si>
  <si>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</si>
  <si>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</si>
  <si>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</si>
  <si>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</si>
  <si>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</si>
  <si>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</si>
  <si>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</si>
  <si>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</si>
  <si>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</si>
  <si>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</si>
  <si>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</si>
  <si>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</si>
  <si>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</si>
  <si>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</si>
  <si>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</si>
  <si>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</si>
  <si>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</si>
  <si>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</si>
  <si>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</si>
  <si>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</si>
  <si>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</si>
  <si>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</si>
  <si>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</si>
  <si>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</si>
  <si>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</si>
  <si>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</si>
  <si>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</si>
  <si>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</si>
  <si>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</si>
  <si>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</si>
  <si>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</si>
  <si>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</si>
  <si>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</si>
  <si>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</si>
  <si>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</si>
  <si>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</si>
  <si>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</si>
  <si>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</si>
  <si>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</si>
  <si>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</si>
  <si>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</si>
  <si>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</si>
  <si>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</si>
  <si>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</si>
  <si>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</si>
  <si>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</si>
  <si>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</si>
  <si>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</si>
  <si>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</si>
  <si>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</si>
  <si>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</si>
  <si>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</si>
  <si>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</si>
  <si>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</si>
  <si>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</si>
  <si>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</si>
  <si>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</si>
  <si>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</si>
  <si>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</si>
  <si>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</si>
  <si>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</si>
  <si>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</si>
  <si>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</si>
  <si>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</si>
  <si>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</si>
  <si>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</si>
  <si>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</si>
  <si>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</si>
  <si>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</si>
  <si>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</si>
  <si>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</si>
  <si>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</si>
  <si>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</si>
  <si>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</si>
  <si>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</si>
  <si>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</si>
  <si>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</si>
  <si>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</si>
  <si>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</si>
  <si>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</si>
  <si>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</si>
  <si>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</si>
  <si>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</si>
  <si>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</si>
  <si>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</si>
  <si>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</si>
  <si>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</si>
  <si>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</si>
  <si>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</si>
  <si>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</si>
  <si>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</si>
  <si>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</si>
  <si>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</si>
  <si>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</si>
  <si>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</si>
  <si>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</si>
  <si>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</si>
  <si>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</si>
  <si>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</si>
  <si>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</si>
  <si>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</si>
  <si>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</si>
  <si>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</si>
  <si>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</si>
  <si>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</si>
  <si>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</si>
  <si>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</si>
  <si>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</si>
  <si>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</si>
  <si>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</si>
  <si>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</si>
  <si>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</si>
  <si>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</si>
  <si>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</si>
  <si>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</si>
  <si>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</si>
  <si>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</si>
  <si>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</si>
  <si>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</si>
  <si>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</si>
  <si>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</si>
  <si>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</si>
  <si>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</si>
  <si>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</si>
  <si>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</si>
  <si>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</si>
  <si>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</si>
  <si>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</si>
  <si>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</si>
  <si>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</si>
  <si>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</si>
  <si>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</si>
  <si>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</si>
  <si>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</si>
  <si>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</si>
  <si>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</si>
  <si>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</si>
  <si>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</si>
  <si>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</si>
  <si>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</si>
  <si>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</si>
  <si>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</si>
  <si>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</si>
  <si>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</si>
  <si>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</si>
  <si>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</si>
  <si>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</si>
  <si>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</si>
  <si>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</si>
  <si>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</si>
  <si>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</si>
  <si>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</si>
  <si>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</si>
  <si>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</si>
  <si>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</si>
  <si>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</si>
  <si>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</si>
  <si>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</si>
  <si>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</si>
  <si>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</si>
  <si>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</si>
  <si>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</si>
  <si>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</si>
  <si>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</si>
  <si>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</si>
  <si>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</si>
  <si>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</si>
  <si>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</si>
  <si>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</si>
  <si>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</si>
  <si>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</si>
  <si>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</si>
  <si>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</si>
  <si>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</si>
  <si>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</si>
  <si>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</si>
  <si>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</si>
  <si>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</si>
  <si>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</si>
  <si>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</si>
  <si>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</si>
  <si>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</si>
  <si>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</si>
  <si>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</si>
  <si>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</si>
  <si>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</si>
  <si>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</si>
  <si>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</si>
  <si>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</si>
  <si>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</si>
  <si>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</si>
  <si>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</si>
  <si>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</si>
  <si>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</si>
  <si>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</si>
  <si>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</si>
  <si>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</si>
  <si>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</si>
  <si>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</si>
  <si>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</si>
  <si>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</si>
  <si>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</si>
  <si>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</si>
  <si>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</si>
  <si>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</si>
  <si>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</si>
  <si>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</si>
  <si>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</si>
  <si>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</si>
  <si>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</si>
  <si>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</si>
  <si>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</si>
  <si>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</si>
  <si>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</si>
  <si>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</si>
  <si>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</si>
  <si>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</si>
  <si>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</si>
  <si>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</si>
  <si>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</si>
  <si>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</si>
  <si>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</si>
  <si>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</si>
  <si>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</si>
  <si>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</si>
  <si>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</si>
  <si>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</si>
  <si>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</si>
  <si>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</si>
  <si>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</si>
  <si>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</si>
  <si>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</si>
  <si>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</si>
  <si>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</si>
  <si>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</si>
  <si>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</si>
  <si>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</si>
  <si>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</si>
  <si>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</si>
  <si>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</si>
  <si>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</si>
  <si>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</si>
  <si>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</si>
  <si>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</si>
  <si>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</si>
  <si>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</si>
  <si>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</si>
  <si>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</si>
  <si>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</si>
  <si>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</si>
  <si>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</si>
  <si>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</si>
  <si>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</si>
  <si>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</si>
  <si>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</si>
  <si>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</si>
  <si>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</si>
  <si>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</si>
  <si>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</si>
  <si>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</si>
  <si>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</si>
  <si>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</si>
  <si>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</si>
  <si>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</si>
  <si>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</si>
  <si>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</si>
  <si>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</si>
  <si>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</si>
  <si>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</si>
  <si>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</si>
  <si>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</si>
  <si>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</si>
  <si>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</si>
  <si>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</si>
  <si>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</si>
  <si>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</si>
  <si>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</si>
  <si>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</si>
  <si>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</si>
  <si>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</si>
  <si>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</si>
  <si>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</si>
  <si>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</si>
  <si>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</si>
  <si>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</si>
  <si>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</si>
  <si>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</si>
  <si>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</si>
  <si>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</si>
  <si>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</si>
  <si>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</si>
  <si>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</si>
  <si>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</si>
  <si>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</si>
  <si>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</si>
  <si>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</si>
  <si>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</si>
  <si>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</si>
  <si>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</si>
  <si>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</si>
  <si>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</si>
  <si>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</si>
  <si>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</si>
  <si>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</si>
  <si>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</si>
  <si>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</si>
  <si>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</si>
  <si>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</si>
  <si>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</si>
  <si>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</si>
  <si>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</si>
  <si>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</si>
  <si>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</si>
  <si>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</si>
  <si>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</si>
  <si>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</si>
  <si>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</si>
  <si>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</si>
  <si>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</si>
  <si>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</si>
  <si>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</si>
  <si>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</si>
  <si>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</si>
  <si>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</si>
  <si>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</si>
  <si>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</si>
  <si>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</si>
  <si>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</si>
  <si>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</si>
  <si>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</si>
  <si>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</si>
  <si>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</si>
  <si>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</si>
  <si>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</si>
  <si>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</si>
  <si>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</si>
  <si>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</si>
  <si>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</si>
  <si>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</si>
  <si>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</si>
  <si>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</si>
  <si>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</si>
  <si>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</si>
  <si>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</si>
  <si>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</si>
  <si>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</si>
  <si>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</si>
  <si>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</si>
  <si>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</si>
  <si>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</si>
  <si>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</si>
  <si>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</si>
  <si>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</si>
  <si>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</si>
  <si>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</si>
  <si>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</si>
  <si>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</si>
  <si>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</si>
  <si>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</si>
  <si>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</si>
  <si>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</si>
  <si>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</si>
  <si>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</si>
  <si>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</si>
  <si>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</si>
  <si>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</si>
  <si>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</si>
  <si>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</si>
  <si>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</si>
  <si>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</si>
  <si>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</si>
  <si>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</si>
  <si>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</si>
  <si>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</si>
  <si>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</si>
  <si>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</si>
  <si>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</si>
  <si>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</si>
  <si>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</si>
  <si>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</si>
  <si>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</si>
  <si>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</si>
  <si>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</si>
  <si>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</si>
  <si>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</si>
  <si>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</si>
  <si>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</si>
  <si>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</si>
  <si>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</si>
  <si>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</si>
  <si>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</si>
  <si>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</si>
  <si>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</si>
  <si>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</si>
  <si>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</si>
  <si>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</si>
  <si>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</si>
  <si>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</si>
  <si>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</si>
  <si>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</si>
  <si>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</si>
  <si>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</si>
  <si>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</si>
  <si>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</si>
  <si>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</si>
  <si>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</si>
  <si>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</si>
  <si>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</si>
  <si>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</si>
  <si>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</si>
  <si>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</si>
  <si>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</si>
  <si>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</si>
  <si>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</si>
  <si>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</si>
  <si>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</si>
  <si>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</si>
  <si>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</si>
  <si>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</si>
  <si>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</si>
  <si>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</si>
  <si>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</si>
  <si>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</si>
  <si>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</si>
  <si>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</si>
  <si>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</si>
  <si>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</si>
  <si>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</si>
  <si>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</si>
  <si>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</si>
  <si>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</si>
  <si>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</si>
  <si>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</si>
  <si>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</si>
  <si>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</si>
  <si>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</si>
  <si>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</si>
  <si>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</si>
  <si>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</si>
  <si>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</si>
  <si>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</si>
  <si>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</si>
  <si>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</si>
  <si>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</si>
  <si>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</si>
  <si>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</si>
  <si>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</si>
  <si>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</si>
  <si>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</si>
  <si>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</si>
  <si>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</si>
  <si>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</si>
  <si>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</si>
  <si>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</si>
  <si>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</si>
  <si>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</si>
  <si>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</si>
  <si>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</si>
  <si>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</si>
  <si>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</si>
  <si>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</si>
  <si>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</si>
  <si>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</si>
  <si>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</si>
  <si>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</si>
  <si>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</si>
  <si>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</si>
  <si>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</si>
  <si>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</si>
  <si>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</si>
  <si>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</si>
  <si>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</si>
  <si>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</si>
  <si>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</si>
  <si>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</si>
  <si>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</si>
  <si>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</si>
  <si>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</si>
  <si>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</si>
  <si>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</si>
  <si>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</si>
  <si>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</si>
  <si>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</si>
  <si>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</si>
  <si>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</si>
  <si>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</si>
  <si>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</si>
  <si>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</si>
  <si>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</si>
  <si>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</si>
  <si>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</si>
  <si>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</si>
  <si>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</si>
  <si>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</si>
  <si>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</si>
  <si>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</si>
  <si>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</si>
  <si>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</si>
  <si>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</si>
  <si>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</si>
  <si>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</si>
  <si>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</si>
  <si>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</si>
  <si>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</si>
  <si>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</si>
  <si>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</si>
  <si>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</si>
  <si>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</si>
  <si>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</si>
  <si>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</si>
  <si>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</si>
  <si>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</si>
  <si>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</si>
  <si>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</si>
  <si>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</si>
  <si>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</si>
  <si>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</si>
  <si>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</si>
  <si>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</si>
  <si>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</si>
  <si>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</si>
  <si>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</si>
  <si>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</si>
  <si>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</si>
  <si>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</si>
  <si>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</si>
  <si>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</si>
  <si>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</si>
  <si>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</si>
  <si>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</si>
  <si>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</si>
  <si>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</si>
  <si>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</si>
  <si>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</si>
  <si>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</si>
  <si>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</si>
  <si>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</si>
  <si>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</si>
  <si>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</si>
  <si>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</si>
  <si>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</si>
  <si>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</si>
  <si>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</si>
  <si>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</si>
  <si>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</si>
  <si>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</si>
  <si>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</si>
  <si>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</si>
  <si>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</si>
  <si>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</si>
  <si>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</si>
  <si>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</si>
  <si>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</si>
  <si>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</si>
  <si>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</si>
  <si>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</si>
  <si>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</si>
  <si>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</si>
  <si>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</si>
  <si>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</si>
  <si>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</si>
  <si>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</si>
  <si>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</si>
  <si>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</si>
  <si>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</si>
  <si>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</si>
  <si>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</si>
  <si>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</si>
  <si>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</si>
  <si>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</si>
  <si>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</si>
  <si>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</si>
  <si>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</si>
  <si>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</si>
  <si>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</si>
  <si>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</si>
  <si>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</si>
  <si>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</si>
  <si>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</si>
  <si>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</si>
  <si>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</si>
  <si>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</si>
  <si>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</si>
  <si>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</si>
  <si>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</si>
  <si>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</si>
  <si>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</si>
  <si>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</si>
  <si>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</si>
  <si>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</si>
  <si>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</si>
  <si>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</si>
  <si>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</si>
  <si>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</si>
  <si>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</si>
  <si>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</si>
  <si>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</si>
  <si>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</si>
  <si>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</si>
  <si>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</si>
  <si>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</si>
  <si>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</si>
  <si>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</si>
  <si>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</si>
  <si>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</si>
  <si>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</si>
  <si>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</si>
  <si>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</si>
  <si>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</si>
  <si>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</si>
  <si>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</si>
  <si>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</si>
  <si>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</si>
  <si>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</si>
  <si>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</si>
  <si>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</si>
  <si>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</si>
  <si>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</si>
  <si>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</si>
  <si>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</si>
  <si>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</si>
  <si>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</si>
  <si>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</si>
  <si>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</si>
  <si>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</si>
  <si>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</si>
  <si>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</si>
  <si>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</si>
  <si>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</si>
  <si>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</si>
  <si>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</si>
  <si>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</si>
  <si>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</si>
  <si>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</si>
  <si>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</si>
  <si>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</si>
  <si>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</si>
  <si>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</si>
  <si>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</si>
  <si>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</si>
  <si>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</si>
  <si>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</si>
  <si>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</si>
  <si>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</si>
  <si>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</si>
  <si>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</si>
  <si>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</si>
  <si>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</si>
  <si>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</si>
  <si>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</si>
  <si>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</si>
  <si>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</si>
  <si>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</si>
  <si>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</si>
  <si>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</si>
  <si>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</si>
  <si>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</si>
  <si>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</si>
  <si>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</si>
  <si>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</si>
  <si>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</si>
  <si>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</si>
  <si>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</si>
  <si>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</si>
  <si>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</si>
  <si>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</si>
  <si>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</si>
  <si>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</si>
  <si>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</si>
  <si>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</si>
  <si>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</si>
  <si>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</si>
  <si>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</si>
  <si>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</si>
  <si>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</si>
  <si>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</si>
  <si>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</si>
  <si>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</si>
  <si>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</si>
  <si>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</si>
  <si>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</si>
  <si>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</si>
  <si>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</si>
  <si>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</si>
  <si>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</si>
  <si>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</si>
  <si>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</si>
  <si>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</si>
  <si>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</si>
  <si>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</si>
  <si>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</si>
  <si>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</si>
  <si>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</si>
  <si>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</si>
  <si>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</si>
  <si>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</si>
  <si>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</si>
  <si>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</si>
  <si>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</si>
  <si>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</si>
  <si>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</si>
  <si>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</si>
  <si>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</si>
  <si>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</si>
  <si>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</si>
  <si>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</si>
  <si>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</si>
  <si>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</si>
  <si>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</si>
  <si>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</si>
  <si>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</si>
  <si>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</si>
  <si>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</si>
  <si>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</si>
  <si>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</si>
  <si>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</si>
  <si>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</si>
  <si>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</si>
  <si>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</si>
  <si>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</si>
  <si>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</si>
  <si>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</si>
  <si>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</si>
  <si>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</si>
  <si>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</si>
  <si>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</si>
  <si>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</si>
  <si>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</si>
  <si>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</si>
  <si>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</si>
  <si>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</si>
  <si>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</si>
  <si>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</si>
  <si>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</si>
  <si>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</si>
  <si>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</si>
  <si>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</si>
  <si>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</si>
  <si>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</si>
  <si>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</si>
  <si>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</si>
  <si>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</si>
  <si>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</si>
  <si>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</si>
  <si>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</si>
  <si>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</si>
  <si>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</si>
  <si>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</si>
  <si>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</si>
  <si>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</si>
  <si>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</si>
  <si>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</si>
  <si>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</si>
  <si>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</si>
  <si>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</si>
  <si>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</si>
  <si>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</si>
  <si>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</si>
  <si>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</si>
  <si>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</si>
  <si>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</si>
  <si>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</si>
  <si>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</si>
  <si>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</si>
  <si>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</si>
  <si>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</si>
  <si>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</si>
  <si>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</si>
  <si>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</si>
  <si>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</si>
  <si>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</si>
  <si>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</si>
  <si>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</si>
  <si>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</si>
  <si>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</si>
  <si>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</si>
  <si>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</si>
  <si>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</si>
  <si>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</si>
  <si>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</si>
  <si>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</si>
  <si>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</si>
  <si>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</si>
  <si>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</si>
  <si>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</si>
  <si>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</si>
  <si>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</si>
  <si>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</si>
  <si>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</si>
  <si>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</si>
  <si>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</si>
  <si>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</si>
  <si>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</si>
  <si>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</si>
  <si>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</si>
  <si>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</si>
  <si>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</si>
  <si>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</si>
  <si>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</si>
  <si>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</si>
  <si>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</si>
  <si>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</si>
  <si>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</si>
  <si>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</si>
  <si>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</si>
  <si>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</si>
  <si>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</si>
  <si>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</si>
  <si>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</si>
  <si>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</si>
  <si>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</si>
  <si>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</si>
  <si>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</si>
  <si>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</si>
  <si>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</si>
  <si>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</si>
  <si>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</si>
  <si>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</si>
  <si>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</si>
  <si>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</si>
  <si>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</si>
  <si>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</si>
  <si>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</si>
  <si>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</si>
  <si>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</si>
  <si>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</si>
  <si>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</si>
  <si>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</si>
  <si>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</si>
  <si>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</si>
  <si>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</si>
  <si>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</si>
  <si>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</si>
  <si>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</si>
  <si>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</si>
  <si>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</si>
  <si>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</si>
  <si>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</si>
  <si>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</si>
  <si>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</si>
  <si>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</si>
  <si>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</si>
  <si>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</si>
  <si>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</si>
  <si>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</si>
  <si>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</si>
  <si>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</si>
  <si>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</si>
  <si>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</si>
  <si>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</si>
  <si>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</si>
  <si>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</si>
  <si>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</si>
  <si>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</si>
  <si>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</si>
  <si>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</si>
  <si>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</si>
  <si>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</si>
  <si>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</si>
  <si>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</si>
  <si>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</si>
  <si>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</si>
  <si>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</si>
  <si>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</si>
  <si>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</si>
  <si>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</si>
  <si>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</si>
  <si>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</si>
  <si>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</si>
  <si>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</si>
  <si>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</si>
  <si>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</si>
  <si>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</si>
  <si>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</si>
  <si>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</si>
  <si>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</si>
  <si>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</si>
  <si>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</si>
  <si>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</si>
  <si>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</si>
  <si>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</si>
  <si>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</si>
  <si>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</si>
  <si>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</si>
  <si>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</si>
  <si>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</si>
  <si>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</si>
  <si>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</si>
  <si>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</si>
  <si>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</si>
  <si>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</si>
  <si>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</si>
  <si>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</si>
  <si>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</si>
  <si>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</si>
  <si>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</si>
  <si>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</si>
  <si>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</si>
  <si>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</si>
  <si>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</si>
  <si>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</si>
  <si>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</si>
  <si>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</si>
  <si>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</si>
  <si>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</si>
  <si>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</si>
  <si>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</si>
  <si>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</si>
  <si>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</si>
  <si>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</si>
  <si>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</si>
  <si>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</si>
  <si>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</si>
  <si>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</si>
  <si>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</si>
  <si>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</si>
  <si>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</si>
  <si>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</si>
  <si>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</si>
  <si>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</si>
  <si>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</si>
  <si>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</si>
  <si>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</si>
  <si>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</si>
  <si>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</si>
  <si>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</si>
  <si>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</si>
  <si>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</si>
  <si>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</si>
  <si>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</si>
  <si>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</si>
  <si>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</si>
  <si>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</si>
  <si>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</si>
  <si>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</si>
  <si>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</si>
  <si>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</si>
  <si>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</si>
  <si>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</si>
  <si>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</si>
  <si>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</si>
  <si>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</si>
  <si>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</si>
  <si>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</si>
  <si>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</si>
  <si>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</si>
  <si>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</si>
  <si>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</si>
  <si>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</si>
  <si>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</si>
  <si>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</si>
  <si>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</si>
  <si>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</si>
  <si>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</si>
  <si>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</si>
  <si>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</si>
  <si>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</si>
  <si>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</si>
  <si>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</si>
  <si>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</si>
  <si>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</si>
  <si>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</si>
  <si>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</si>
  <si>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</si>
  <si>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</si>
  <si>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</si>
  <si>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</si>
  <si>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</si>
  <si>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</si>
  <si>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</si>
  <si>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</si>
  <si>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</si>
  <si>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</si>
  <si>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</si>
  <si>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</si>
  <si>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</si>
  <si>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</si>
  <si>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</si>
  <si>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</si>
  <si>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</si>
  <si>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</si>
  <si>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</si>
  <si>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</si>
  <si>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</si>
  <si>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</si>
  <si>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</si>
  <si>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</si>
  <si>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</si>
  <si>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</si>
  <si>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</si>
  <si>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</si>
  <si>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</si>
  <si>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</si>
  <si>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</si>
  <si>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</si>
  <si>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</si>
  <si>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</si>
  <si>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</si>
  <si>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</si>
  <si>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</si>
  <si>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</si>
  <si>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</si>
  <si>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</si>
  <si>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</si>
  <si>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</si>
  <si>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</si>
  <si>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</si>
  <si>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</si>
  <si>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</si>
  <si>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</si>
  <si>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</si>
  <si>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</si>
  <si>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</si>
  <si>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</si>
  <si>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</si>
  <si>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</si>
  <si>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</si>
  <si>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</si>
  <si>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</si>
  <si>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</si>
  <si>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</si>
  <si>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</si>
  <si>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</si>
  <si>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</si>
  <si>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</si>
  <si>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</si>
  <si>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</si>
  <si>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</si>
  <si>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</si>
  <si>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</si>
  <si>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</si>
  <si>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</si>
  <si>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</si>
  <si>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</si>
  <si>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</si>
  <si>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</si>
  <si>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</si>
  <si>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</si>
  <si>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</si>
  <si>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</si>
  <si>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</si>
  <si>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</si>
  <si>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</si>
  <si>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</si>
  <si>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</si>
  <si>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</si>
  <si>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</si>
  <si>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</si>
  <si>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</si>
  <si>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</si>
  <si>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</si>
  <si>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</si>
  <si>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</si>
  <si>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</si>
  <si>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</si>
  <si>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</si>
  <si>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</si>
  <si>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</si>
  <si>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</si>
  <si>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</si>
  <si>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</si>
  <si>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</si>
  <si>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</si>
  <si>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</si>
  <si>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</si>
  <si>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</si>
  <si>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</si>
  <si>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</si>
  <si>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</si>
  <si>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</si>
  <si>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</si>
  <si>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</si>
  <si>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</si>
  <si>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</si>
  <si>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</si>
  <si>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</si>
  <si>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</si>
  <si>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</si>
  <si>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</si>
  <si>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</si>
  <si>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</si>
  <si>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</si>
  <si>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</si>
  <si>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</si>
  <si>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</si>
  <si>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</si>
  <si>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</si>
  <si>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</si>
  <si>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</si>
  <si>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</si>
  <si>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</si>
  <si>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</si>
  <si>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</si>
  <si>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</si>
  <si>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</si>
  <si>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</si>
  <si>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</si>
  <si>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</si>
  <si>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</si>
  <si>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</si>
  <si>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</si>
  <si>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</si>
  <si>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</si>
  <si>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</si>
  <si>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</si>
  <si>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</si>
  <si>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</si>
  <si>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</si>
  <si>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</si>
  <si>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</si>
  <si>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</si>
  <si>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</si>
  <si>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</si>
  <si>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</si>
  <si>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</si>
  <si>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</si>
  <si>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</si>
  <si>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</si>
  <si>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</si>
  <si>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</si>
  <si>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</si>
  <si>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</si>
  <si>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</si>
  <si>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</si>
  <si>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</si>
  <si>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</si>
  <si>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</si>
  <si>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</si>
  <si>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</si>
  <si>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</si>
  <si>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</si>
  <si>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</si>
  <si>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</si>
  <si>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</si>
  <si>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</si>
  <si>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</si>
  <si>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</si>
  <si>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</si>
  <si>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</si>
  <si>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</si>
  <si>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</si>
  <si>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</si>
  <si>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</si>
  <si>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</si>
  <si>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</si>
  <si>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</si>
  <si>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</si>
  <si>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</si>
  <si>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</si>
  <si>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</si>
  <si>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</si>
  <si>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</si>
  <si>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</si>
  <si>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</si>
  <si>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</si>
  <si>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</si>
  <si>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</si>
  <si>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</si>
  <si>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</si>
  <si>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</si>
  <si>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</si>
  <si>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</si>
  <si>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</si>
  <si>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</si>
  <si>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</si>
  <si>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</si>
  <si>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</si>
  <si>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</si>
  <si>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</si>
  <si>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</si>
  <si>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</si>
  <si>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</si>
  <si>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</si>
  <si>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</si>
  <si>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</si>
  <si>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</si>
  <si>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</si>
  <si>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</si>
  <si>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</si>
  <si>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</si>
  <si>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</si>
  <si>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</si>
  <si>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</si>
  <si>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</si>
  <si>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</si>
  <si>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</si>
  <si>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</si>
  <si>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</si>
  <si>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</si>
  <si>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</si>
  <si>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</si>
  <si>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</si>
  <si>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</si>
  <si>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</si>
  <si>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</si>
  <si>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</si>
  <si>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</si>
  <si>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</si>
  <si>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</si>
  <si>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</si>
  <si>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</si>
  <si>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</si>
  <si>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</si>
  <si>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</si>
  <si>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</si>
  <si>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</si>
  <si>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</si>
  <si>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</si>
  <si>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</si>
  <si>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</si>
  <si>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</si>
  <si>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</si>
  <si>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</si>
  <si>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</si>
  <si>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</si>
  <si>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</si>
  <si>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</si>
  <si>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</si>
  <si>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</si>
  <si>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</si>
  <si>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</si>
  <si>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</si>
  <si>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</si>
  <si>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</si>
  <si>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</si>
  <si>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</si>
  <si>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</si>
  <si>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</si>
  <si>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</si>
  <si>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</si>
  <si>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</si>
  <si>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</si>
  <si>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</si>
  <si>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</si>
  <si>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</si>
  <si>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</si>
  <si>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</si>
  <si>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</si>
  <si>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</si>
  <si>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</si>
  <si>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</si>
  <si>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</si>
  <si>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</si>
  <si>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</si>
  <si>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</si>
  <si>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</si>
  <si>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</si>
  <si>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</si>
  <si>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</si>
  <si>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</si>
  <si>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</si>
  <si>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</si>
  <si>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</si>
  <si>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</si>
  <si>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</si>
  <si>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</si>
  <si>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</si>
  <si>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</si>
  <si>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</si>
  <si>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</si>
  <si>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</si>
  <si>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</si>
  <si>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</si>
  <si>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</si>
  <si>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</si>
  <si>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</si>
  <si>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</si>
  <si>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</si>
  <si>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</si>
  <si>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</si>
  <si>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</si>
  <si>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</si>
  <si>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</si>
  <si>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</si>
  <si>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</si>
  <si>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</si>
  <si>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</si>
  <si>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</si>
  <si>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</si>
  <si>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</si>
  <si>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</si>
  <si>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</si>
  <si>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</si>
  <si>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</si>
  <si>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</si>
  <si>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</si>
  <si>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</si>
  <si>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</si>
  <si>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</si>
  <si>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</si>
  <si>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</si>
  <si>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</si>
  <si>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</si>
  <si>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</si>
  <si>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</si>
  <si>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</si>
  <si>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</si>
  <si>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</si>
  <si>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</si>
  <si>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</si>
  <si>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</si>
  <si>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</si>
  <si>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</si>
  <si>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</si>
  <si>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</si>
  <si>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</si>
  <si>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</si>
  <si>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</si>
  <si>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</si>
  <si>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</si>
  <si>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</si>
  <si>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</si>
  <si>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</si>
  <si>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</si>
  <si>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</si>
  <si>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</si>
  <si>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</si>
  <si>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</si>
  <si>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</si>
  <si>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</si>
  <si>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</si>
  <si>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</si>
  <si>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</si>
  <si>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</si>
  <si>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</si>
  <si>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</si>
  <si>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</si>
  <si>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</si>
  <si>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</si>
  <si>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</si>
  <si>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</si>
  <si>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</si>
  <si>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</si>
  <si>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</si>
  <si>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</si>
  <si>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</si>
  <si>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</si>
  <si>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</si>
  <si>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</si>
  <si>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</si>
  <si>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</si>
  <si>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</si>
  <si>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</si>
  <si>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</si>
  <si>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</si>
  <si>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</si>
  <si>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</si>
  <si>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</si>
  <si>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</si>
  <si>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</si>
  <si>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</si>
  <si>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</si>
  <si>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</si>
  <si>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</si>
  <si>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</si>
  <si>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</si>
  <si>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</si>
  <si>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</si>
  <si>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</si>
  <si>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</si>
  <si>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</si>
  <si>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</si>
  <si>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</si>
  <si>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</si>
  <si>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</si>
  <si>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</si>
  <si>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</si>
  <si>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</si>
  <si>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</si>
  <si>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</si>
  <si>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</si>
  <si>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</si>
  <si>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</si>
  <si>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</si>
  <si>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</si>
  <si>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</si>
  <si>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</si>
  <si>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</si>
  <si>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</si>
  <si>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</si>
  <si>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</si>
  <si>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</si>
  <si>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</si>
  <si>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</si>
  <si>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</si>
  <si>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</si>
  <si>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</si>
  <si>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</si>
  <si>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</si>
  <si>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</si>
  <si>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</si>
  <si>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</si>
  <si>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</si>
  <si>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</si>
  <si>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</si>
  <si>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</si>
  <si>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</si>
  <si>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</si>
  <si>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</si>
  <si>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</si>
  <si>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</si>
  <si>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</si>
  <si>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</si>
  <si>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</si>
  <si>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</si>
  <si>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</si>
  <si>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</si>
  <si>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</si>
  <si>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</si>
  <si>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</si>
  <si>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</si>
  <si>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</si>
  <si>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</si>
  <si>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</si>
  <si>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</si>
  <si>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</si>
  <si>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</si>
  <si>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</si>
  <si>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</si>
  <si>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</si>
  <si>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</si>
  <si>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</si>
  <si>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</si>
  <si>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</si>
  <si>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</si>
  <si>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</si>
  <si>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</si>
  <si>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</si>
  <si>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</si>
  <si>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</si>
  <si>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</si>
  <si>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</si>
  <si>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</si>
  <si>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</si>
  <si>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</si>
  <si>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</si>
  <si>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</si>
  <si>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</si>
  <si>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</si>
  <si>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</si>
  <si>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</si>
  <si>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</si>
  <si>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</si>
  <si>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</si>
  <si>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</si>
  <si>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</si>
  <si>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</si>
  <si>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</si>
  <si>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</si>
  <si>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</si>
  <si>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</si>
  <si>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</si>
  <si>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</si>
  <si>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</si>
  <si>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</si>
  <si>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</si>
  <si>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</si>
  <si>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</si>
  <si>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</si>
  <si>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</si>
  <si>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</si>
  <si>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</si>
  <si>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</si>
  <si>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</si>
  <si>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</si>
  <si>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</si>
  <si>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</si>
  <si>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</si>
  <si>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</si>
  <si>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</si>
  <si>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</si>
  <si>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</si>
  <si>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</si>
  <si>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</si>
  <si>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</si>
  <si>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</si>
  <si>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</si>
  <si>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</si>
  <si>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</si>
  <si>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</si>
  <si>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</si>
  <si>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</si>
  <si>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</si>
  <si>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</si>
  <si>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</si>
  <si>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</si>
  <si>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</si>
  <si>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</si>
  <si>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</si>
  <si>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</si>
  <si>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</si>
  <si>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</si>
  <si>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</si>
  <si>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</si>
  <si>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</si>
  <si>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</si>
  <si>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</si>
  <si>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</si>
  <si>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</si>
  <si>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</si>
  <si>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</si>
  <si>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</si>
  <si>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</si>
  <si>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</si>
  <si>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</si>
  <si>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</si>
  <si>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</si>
  <si>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</si>
  <si>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</si>
  <si>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</si>
  <si>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</si>
  <si>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</si>
  <si>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</si>
  <si>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</si>
  <si>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</si>
  <si>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</si>
  <si>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</si>
  <si>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</si>
  <si>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</si>
  <si>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</si>
  <si>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</si>
  <si>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</si>
  <si>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</si>
  <si>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</si>
  <si>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</si>
  <si>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</si>
  <si>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</si>
  <si>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</si>
  <si>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</si>
  <si>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</si>
  <si>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</si>
  <si>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</si>
  <si>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</si>
  <si>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</si>
  <si>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</si>
  <si>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</si>
  <si>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</si>
  <si>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</si>
  <si>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</si>
  <si>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</si>
  <si>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</si>
  <si>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</si>
  <si>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</si>
  <si>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</si>
  <si>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</si>
  <si>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</si>
  <si>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</si>
  <si>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</si>
  <si>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</si>
  <si>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</si>
  <si>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</si>
  <si>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</si>
  <si>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</si>
  <si>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</si>
  <si>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</si>
  <si>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</si>
  <si>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</si>
  <si>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</si>
  <si>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</si>
  <si>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</si>
  <si>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</si>
  <si>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</si>
  <si>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</si>
  <si>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</si>
  <si>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</si>
  <si>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</si>
  <si>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</si>
  <si>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</si>
  <si>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</si>
  <si>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</si>
  <si>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</si>
  <si>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</si>
  <si>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</si>
  <si>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</si>
  <si>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</si>
  <si>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</si>
  <si>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</si>
  <si>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</si>
  <si>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</si>
  <si>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</si>
  <si>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</si>
  <si>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</si>
  <si>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</si>
  <si>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</si>
  <si>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</si>
  <si>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</si>
  <si>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</si>
  <si>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</si>
  <si>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</si>
  <si>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</si>
  <si>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</si>
  <si>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</si>
  <si>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</si>
  <si>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</si>
  <si>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</si>
  <si>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</si>
  <si>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</si>
  <si>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</si>
  <si>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</si>
  <si>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</si>
  <si>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</si>
  <si>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</si>
  <si>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</si>
  <si>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</si>
  <si>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</si>
  <si>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</si>
  <si>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</si>
  <si>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</si>
  <si>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</si>
  <si>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</si>
  <si>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</si>
  <si>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</si>
  <si>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</si>
  <si>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</si>
  <si>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</si>
  <si>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</si>
  <si>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</si>
  <si>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</si>
  <si>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</si>
  <si>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</si>
  <si>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</si>
  <si>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</si>
  <si>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</si>
  <si>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</si>
  <si>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</si>
  <si>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</si>
  <si>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</si>
  <si>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</si>
  <si>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</si>
  <si>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</si>
  <si>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</si>
  <si>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</si>
  <si>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</si>
  <si>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</si>
  <si>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</si>
  <si>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</si>
  <si>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</si>
  <si>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</si>
  <si>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</si>
  <si>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</si>
  <si>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</si>
  <si>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</si>
  <si>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</si>
  <si>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</si>
  <si>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</si>
  <si>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</si>
  <si>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</si>
  <si>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</si>
  <si>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</si>
  <si>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</si>
  <si>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</si>
  <si>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</si>
  <si>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</si>
  <si>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</si>
  <si>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</si>
  <si>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</si>
  <si>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</si>
  <si>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</si>
  <si>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</si>
  <si>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</si>
  <si>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</si>
  <si>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</si>
  <si>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</si>
  <si>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</si>
  <si>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</si>
  <si>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</si>
  <si>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</si>
  <si>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</si>
  <si>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</si>
  <si>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</si>
  <si>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</si>
  <si>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</si>
  <si>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</si>
  <si>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</si>
  <si>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</si>
  <si>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</si>
  <si>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</si>
  <si>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</si>
  <si>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</si>
  <si>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</si>
  <si>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</si>
  <si>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</si>
  <si>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</si>
  <si>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</si>
  <si>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</si>
  <si>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</si>
  <si>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</si>
  <si>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</si>
  <si>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</si>
  <si>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</si>
  <si>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</si>
  <si>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</si>
  <si>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</si>
  <si>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</si>
  <si>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</si>
  <si>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</si>
  <si>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</si>
  <si>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</si>
  <si>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</si>
  <si>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</si>
  <si>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</si>
  <si>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</si>
  <si>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</si>
  <si>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</si>
  <si>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</si>
  <si>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</si>
  <si>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</si>
  <si>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</si>
  <si>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</si>
  <si>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</si>
  <si>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</si>
  <si>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</si>
  <si>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</si>
  <si>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</si>
  <si>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</si>
  <si>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</si>
  <si>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</si>
  <si>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</si>
  <si>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</si>
  <si>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</si>
  <si>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</si>
  <si>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</si>
  <si>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</si>
  <si>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</si>
  <si>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</si>
  <si>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</si>
  <si>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</si>
  <si>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</si>
  <si>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</si>
  <si>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</si>
  <si>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</si>
  <si>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</si>
  <si>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</si>
  <si>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</si>
  <si>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</si>
  <si>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</si>
  <si>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</si>
  <si>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</si>
  <si>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</si>
  <si>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</si>
  <si>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</si>
  <si>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</si>
  <si>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</si>
  <si>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</si>
  <si>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</si>
  <si>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</si>
  <si>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</si>
  <si>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</si>
  <si>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</si>
  <si>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</si>
  <si>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</si>
  <si>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</si>
  <si>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</si>
  <si>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</si>
  <si>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</si>
  <si>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</si>
  <si>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</si>
  <si>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</si>
  <si>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</si>
  <si>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</si>
  <si>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</si>
  <si>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</si>
  <si>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</si>
  <si>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</si>
  <si>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</si>
  <si>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</si>
  <si>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</si>
  <si>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</si>
  <si>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</si>
  <si>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</si>
  <si>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</si>
  <si>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</si>
  <si>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</si>
  <si>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</si>
  <si>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</si>
  <si>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</si>
  <si>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</si>
  <si>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</si>
  <si>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</si>
  <si>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</si>
  <si>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</si>
  <si>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</si>
  <si>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</si>
  <si>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</si>
  <si>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</si>
  <si>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</si>
  <si>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</si>
  <si>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</si>
  <si>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</si>
  <si>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</si>
  <si>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</si>
  <si>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</si>
  <si>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</si>
  <si>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</si>
  <si>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</si>
  <si>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</si>
  <si>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</si>
  <si>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</si>
  <si>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</si>
  <si>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</si>
  <si>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</si>
  <si>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</si>
  <si>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</si>
  <si>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</si>
  <si>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</si>
  <si>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</si>
  <si>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</si>
  <si>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</si>
  <si>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</si>
  <si>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</si>
  <si>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</si>
  <si>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</si>
  <si>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</si>
  <si>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</si>
  <si>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</si>
  <si>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</si>
  <si>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</si>
  <si>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</si>
  <si>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</si>
  <si>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</si>
  <si>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</si>
  <si>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</si>
  <si>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</si>
  <si>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</si>
  <si>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</si>
  <si>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</si>
  <si>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</si>
  <si>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</si>
  <si>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</si>
  <si>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</si>
  <si>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</si>
  <si>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</si>
  <si>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</si>
  <si>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</si>
  <si>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</si>
  <si>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</si>
  <si>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</si>
  <si>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</si>
  <si>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</si>
  <si>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</si>
  <si>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</si>
  <si>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</si>
  <si>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</si>
  <si>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</si>
  <si>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</si>
  <si>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</si>
  <si>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</si>
  <si>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</si>
  <si>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</si>
  <si>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</si>
  <si>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</si>
  <si>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</si>
  <si>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</si>
  <si>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</si>
  <si>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</si>
  <si>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</si>
  <si>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</si>
  <si>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</si>
  <si>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</si>
  <si>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</si>
  <si>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</si>
  <si>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</si>
  <si>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</si>
  <si>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</si>
  <si>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</si>
  <si>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</si>
  <si>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</si>
  <si>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</si>
  <si>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</si>
  <si>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</si>
  <si>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</si>
  <si>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</si>
  <si>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</si>
  <si>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</si>
  <si>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</si>
  <si>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</si>
  <si>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</si>
  <si>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</si>
  <si>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</si>
  <si>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</si>
  <si>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</si>
  <si>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</si>
  <si>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</si>
  <si>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</si>
  <si>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</si>
  <si>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</si>
  <si>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</si>
  <si>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</si>
  <si>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</si>
  <si>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</si>
  <si>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</si>
  <si>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</si>
  <si>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</si>
  <si>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</si>
  <si>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</si>
  <si>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</si>
  <si>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</si>
  <si>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</si>
  <si>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</si>
  <si>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</si>
  <si>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</si>
  <si>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</si>
  <si>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</si>
  <si>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</si>
  <si>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</si>
  <si>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</si>
  <si>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</si>
  <si>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</si>
  <si>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</si>
  <si>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</si>
  <si>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</si>
  <si>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</si>
  <si>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</si>
  <si>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</si>
  <si>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</si>
  <si>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</si>
  <si>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</si>
  <si>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</si>
  <si>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</si>
  <si>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</si>
  <si>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</si>
  <si>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</si>
  <si>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</si>
  <si>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</si>
  <si>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</si>
  <si>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</si>
  <si>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</si>
  <si>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</si>
  <si>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</si>
  <si>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</si>
  <si>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</si>
  <si>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</si>
  <si>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</si>
  <si>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</si>
  <si>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</si>
  <si>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</si>
  <si>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</si>
  <si>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</si>
  <si>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</si>
  <si>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</si>
  <si>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</si>
  <si>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</si>
  <si>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</si>
  <si>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</si>
  <si>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</si>
  <si>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</si>
  <si>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</si>
  <si>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</si>
  <si>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</si>
  <si>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</si>
  <si>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</si>
  <si>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</si>
  <si>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</si>
  <si>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</si>
  <si>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</si>
  <si>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</si>
  <si>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</si>
  <si>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</si>
  <si>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</si>
  <si>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</si>
  <si>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</si>
  <si>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</si>
  <si>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</si>
  <si>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</si>
  <si>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</si>
  <si>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</si>
  <si>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</si>
  <si>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</si>
  <si>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</si>
  <si>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</si>
  <si>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</si>
  <si>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</si>
  <si>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</si>
  <si>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</si>
  <si>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</si>
  <si>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</si>
  <si>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</si>
  <si>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</si>
  <si>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</si>
  <si>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</si>
  <si>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</si>
  <si>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</si>
  <si>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</si>
  <si>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</si>
  <si>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</si>
  <si>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</si>
  <si>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</si>
  <si>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</si>
  <si>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</si>
  <si>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</si>
  <si>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</si>
  <si>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</si>
  <si>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</si>
  <si>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</si>
  <si>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</si>
  <si>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</si>
  <si>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</si>
  <si>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</si>
  <si>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</si>
  <si>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</si>
  <si>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</si>
  <si>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</si>
  <si>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</si>
  <si>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</si>
  <si>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</si>
  <si>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</si>
  <si>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</si>
  <si>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</si>
  <si>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</si>
  <si>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</si>
  <si>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</si>
  <si>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</si>
  <si>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</si>
  <si>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</si>
  <si>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</si>
  <si>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</si>
  <si>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</si>
  <si>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</si>
  <si>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</si>
  <si>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</si>
  <si>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</si>
  <si>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</si>
  <si>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</si>
  <si>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</si>
  <si>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</si>
  <si>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</si>
  <si>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</si>
  <si>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</si>
  <si>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</si>
  <si>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</si>
  <si>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</si>
  <si>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</si>
  <si>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</si>
  <si>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</si>
  <si>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</si>
  <si>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</si>
  <si>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</si>
  <si>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</si>
  <si>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</si>
  <si>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</si>
  <si>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</si>
  <si>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</si>
  <si>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</si>
  <si>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</si>
  <si>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</si>
  <si>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</si>
  <si>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</si>
  <si>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</si>
  <si>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</si>
  <si>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</si>
  <si>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</si>
  <si>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</si>
  <si>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</si>
  <si>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</si>
  <si>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</si>
  <si>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</si>
  <si>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</si>
  <si>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</si>
  <si>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</si>
  <si>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</si>
  <si>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</si>
  <si>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</si>
  <si>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</si>
  <si>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</si>
  <si>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</si>
  <si>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</si>
  <si>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</si>
  <si>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</si>
  <si>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</si>
  <si>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</si>
  <si>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</si>
  <si>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</si>
  <si>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</si>
  <si>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</si>
  <si>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</si>
  <si>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</si>
  <si>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</si>
  <si>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</si>
  <si>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</si>
  <si>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</si>
  <si>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</si>
  <si>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</si>
  <si>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</si>
  <si>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</si>
  <si>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</si>
  <si>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</si>
  <si>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</si>
  <si>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</si>
  <si>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</si>
  <si>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</si>
  <si>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</si>
  <si>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</si>
  <si>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</si>
  <si>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</si>
  <si>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</si>
  <si>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</si>
  <si>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</si>
  <si>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</si>
  <si>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</si>
  <si>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</si>
  <si>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</si>
  <si>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</si>
  <si>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</si>
  <si>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</si>
  <si>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</si>
  <si>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</si>
  <si>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</si>
  <si>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</si>
  <si>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</si>
  <si>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</si>
  <si>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</si>
  <si>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</si>
  <si>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</si>
  <si>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</si>
  <si>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</si>
  <si>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</si>
  <si>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</si>
  <si>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</si>
  <si>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</si>
  <si>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</si>
  <si>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</si>
  <si>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</si>
  <si>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</si>
  <si>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</si>
  <si>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</si>
  <si>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</si>
  <si>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</si>
  <si>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</si>
  <si>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</si>
  <si>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</si>
  <si>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</si>
  <si>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</si>
  <si>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</si>
  <si>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</si>
  <si>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</si>
  <si>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</si>
  <si>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</si>
  <si>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</si>
  <si>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</si>
  <si>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</si>
  <si>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</si>
  <si>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</si>
  <si>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</si>
  <si>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</si>
  <si>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</si>
  <si>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</si>
  <si>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</si>
  <si>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</si>
  <si>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</si>
  <si>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</si>
  <si>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</si>
  <si>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</si>
  <si>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</si>
  <si>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</si>
  <si>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</si>
  <si>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</si>
  <si>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</si>
  <si>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</si>
  <si>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</si>
  <si>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</si>
  <si>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</si>
  <si>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</si>
  <si>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</si>
  <si>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</si>
  <si>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</si>
  <si>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</si>
  <si>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</si>
  <si>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</si>
  <si>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</si>
  <si>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</si>
  <si>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</si>
  <si>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</si>
  <si>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</si>
  <si>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</si>
  <si>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</si>
  <si>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</si>
  <si>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</si>
  <si>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</si>
  <si>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</si>
  <si>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</si>
  <si>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</si>
  <si>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</si>
  <si>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</si>
  <si>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</si>
  <si>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</si>
  <si>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</si>
  <si>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</si>
  <si>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</si>
  <si>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</si>
  <si>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</si>
  <si>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</si>
  <si>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</si>
  <si>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</si>
  <si>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</si>
  <si>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</si>
  <si>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</si>
  <si>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</si>
  <si>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</si>
  <si>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</si>
  <si>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</si>
  <si>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</si>
  <si>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</si>
  <si>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</si>
  <si>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</si>
  <si>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</si>
  <si>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</si>
  <si>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</si>
  <si>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</si>
  <si>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</si>
  <si>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</si>
  <si>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</si>
  <si>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</si>
  <si>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</si>
  <si>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</si>
  <si>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</si>
  <si>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</si>
  <si>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</si>
  <si>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</si>
  <si>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</si>
  <si>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</si>
  <si>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</si>
  <si>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</si>
  <si>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</si>
  <si>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</si>
  <si>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</si>
  <si>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</si>
  <si>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</si>
  <si>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</si>
  <si>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</si>
  <si>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</si>
  <si>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</si>
  <si>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</si>
  <si>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</si>
  <si>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</si>
  <si>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</si>
  <si>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</si>
  <si>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</si>
  <si>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</si>
  <si>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</si>
  <si>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</si>
  <si>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</si>
  <si>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</si>
  <si>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</si>
  <si>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</si>
  <si>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</si>
  <si>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</si>
  <si>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</si>
  <si>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</si>
  <si>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</si>
  <si>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</si>
  <si>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</si>
  <si>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</si>
  <si>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</si>
  <si>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</si>
  <si>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</si>
  <si>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</si>
  <si>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</si>
  <si>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</si>
  <si>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</si>
  <si>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</si>
  <si>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</si>
  <si>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</si>
  <si>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</si>
  <si>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</si>
  <si>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</si>
  <si>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</si>
  <si>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</si>
  <si>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</si>
  <si>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</si>
  <si>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</si>
  <si>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</si>
  <si>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</si>
  <si>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</si>
  <si>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</si>
  <si>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</si>
  <si>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</si>
  <si>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</si>
  <si>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</si>
  <si>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</si>
  <si>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</si>
  <si>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</si>
  <si>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</si>
  <si>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</si>
  <si>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</si>
  <si>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</si>
  <si>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</si>
  <si>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</si>
  <si>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</si>
  <si>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</si>
  <si>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</si>
  <si>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</si>
  <si>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</si>
  <si>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</si>
  <si>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</si>
  <si>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</si>
  <si>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</si>
  <si>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</si>
  <si>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</si>
  <si>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</si>
  <si>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</si>
  <si>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</si>
  <si>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</si>
  <si>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</si>
  <si>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</si>
  <si>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</si>
  <si>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</si>
  <si>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</si>
  <si>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</si>
  <si>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</si>
  <si>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</si>
  <si>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</si>
  <si>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</si>
  <si>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</si>
  <si>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</si>
  <si>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</si>
  <si>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</si>
  <si>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</si>
  <si>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</si>
  <si>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</si>
  <si>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</si>
  <si>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</si>
  <si>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</si>
  <si>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</si>
  <si>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</si>
  <si>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</si>
  <si>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</si>
  <si>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</si>
  <si>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</si>
  <si>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</si>
  <si>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</si>
  <si>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</si>
  <si>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</si>
  <si>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</si>
  <si>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</si>
  <si>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</si>
  <si>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</si>
  <si>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</si>
  <si>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</si>
  <si>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</si>
  <si>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</si>
  <si>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</si>
  <si>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</si>
  <si>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</si>
  <si>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</si>
  <si>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</si>
  <si>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</si>
  <si>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</si>
  <si>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</si>
  <si>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</si>
  <si>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</si>
  <si>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</si>
  <si>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</si>
  <si>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</si>
  <si>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</si>
  <si>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</si>
  <si>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</si>
  <si>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</si>
  <si>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</si>
  <si>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</si>
  <si>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</si>
  <si>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</si>
  <si>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</si>
  <si>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</si>
  <si>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</si>
  <si>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</si>
  <si>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</si>
  <si>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</si>
  <si>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</si>
  <si>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</si>
  <si>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</si>
  <si>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</si>
  <si>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</si>
  <si>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</si>
  <si>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</si>
  <si>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</si>
  <si>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</si>
  <si>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</si>
  <si>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</si>
  <si>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</si>
  <si>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</si>
  <si>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</si>
  <si>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</si>
  <si>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</si>
  <si>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</si>
  <si>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</si>
  <si>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</si>
  <si>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</si>
  <si>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</si>
  <si>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</si>
  <si>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</si>
  <si>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</si>
  <si>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</si>
  <si>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</si>
  <si>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</si>
  <si>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</si>
  <si>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</si>
  <si>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</si>
  <si>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</si>
  <si>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</si>
  <si>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</si>
  <si>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</si>
  <si>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</si>
  <si>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</si>
  <si>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</si>
  <si>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</si>
  <si>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</si>
  <si>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</si>
  <si>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</si>
  <si>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</si>
  <si>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</si>
  <si>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</si>
  <si>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</si>
  <si>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</si>
  <si>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</si>
  <si>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</si>
  <si>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</si>
  <si>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</si>
  <si>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</si>
  <si>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</si>
  <si>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</si>
  <si>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</si>
  <si>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</si>
  <si>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</si>
  <si>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</si>
  <si>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</si>
  <si>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</si>
  <si>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</si>
  <si>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</si>
  <si>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</si>
  <si>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</si>
  <si>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</si>
  <si>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</si>
  <si>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</si>
  <si>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</si>
  <si>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</si>
  <si>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</si>
  <si>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</si>
  <si>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</si>
  <si>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</si>
  <si>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</si>
  <si>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</si>
  <si>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</si>
  <si>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</si>
  <si>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</si>
  <si>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</si>
  <si>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</si>
  <si>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</si>
  <si>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</si>
  <si>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</si>
  <si>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</si>
  <si>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</si>
  <si>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</si>
  <si>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</si>
  <si>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</si>
  <si>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</si>
  <si>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</si>
  <si>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</si>
  <si>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</si>
  <si>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</si>
  <si>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</si>
  <si>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</si>
  <si>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</si>
  <si>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</si>
  <si>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</si>
  <si>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</si>
  <si>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</si>
  <si>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</si>
  <si>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</si>
  <si>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</si>
  <si>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</si>
  <si>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</si>
  <si>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</si>
  <si>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</si>
  <si>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</si>
  <si>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</si>
  <si>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</si>
  <si>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</si>
  <si>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</si>
  <si>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</si>
  <si>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</si>
  <si>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</si>
  <si>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</si>
  <si>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</si>
  <si>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</si>
  <si>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</si>
  <si>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</si>
  <si>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</si>
  <si>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</si>
  <si>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</si>
  <si>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</si>
  <si>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</si>
  <si>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</si>
  <si>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</si>
  <si>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</si>
  <si>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</si>
  <si>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</si>
  <si>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</si>
  <si>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</si>
  <si>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</si>
  <si>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</si>
  <si>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</si>
  <si>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</si>
  <si>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</si>
  <si>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</si>
  <si>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</si>
  <si>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</si>
  <si>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</si>
  <si>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</si>
  <si>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</si>
  <si>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</si>
  <si>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</si>
  <si>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</si>
  <si>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</si>
  <si>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</si>
  <si>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</si>
  <si>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</si>
  <si>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</si>
  <si>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</si>
  <si>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</si>
  <si>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</si>
  <si>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</si>
  <si>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</si>
  <si>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</si>
  <si>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</si>
  <si>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</si>
  <si>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</si>
  <si>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</si>
  <si>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</si>
  <si>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</si>
  <si>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</si>
  <si>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</si>
  <si>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</si>
  <si>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</si>
  <si>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</si>
  <si>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</si>
  <si>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</si>
  <si>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</si>
  <si>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</si>
  <si>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</si>
  <si>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</si>
  <si>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</si>
  <si>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</si>
  <si>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</si>
  <si>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</si>
  <si>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</si>
  <si>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</si>
  <si>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</si>
  <si>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</si>
  <si>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</si>
  <si>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</si>
  <si>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</si>
  <si>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</si>
  <si>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</si>
  <si>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</si>
  <si>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</si>
  <si>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</si>
  <si>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</si>
  <si>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</si>
  <si>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</si>
  <si>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</si>
  <si>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</si>
  <si>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</si>
  <si>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</si>
  <si>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</si>
  <si>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</si>
  <si>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</si>
  <si>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</si>
  <si>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</si>
  <si>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</si>
  <si>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</si>
  <si>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</si>
  <si>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</si>
  <si>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</si>
  <si>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</si>
  <si>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</si>
  <si>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</si>
  <si>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</si>
  <si>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</si>
  <si>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</si>
  <si>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</si>
  <si>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</si>
  <si>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</si>
  <si>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</si>
  <si>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</si>
  <si>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</si>
  <si>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</si>
  <si>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</si>
  <si>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</si>
  <si>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</si>
  <si>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</si>
  <si>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</si>
  <si>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</si>
  <si>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</si>
  <si>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</si>
  <si>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</si>
  <si>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</si>
  <si>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</si>
  <si>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</si>
  <si>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</si>
  <si>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</si>
  <si>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</si>
  <si>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</si>
  <si>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</si>
  <si>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</si>
  <si>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</si>
  <si>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</si>
  <si>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</si>
  <si>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</si>
  <si>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</si>
  <si>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</si>
  <si>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</si>
  <si>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</si>
  <si>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</si>
  <si>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</si>
  <si>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</si>
  <si>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</si>
  <si>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</si>
  <si>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</si>
  <si>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</si>
  <si>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</si>
  <si>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</si>
  <si>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</si>
  <si>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</si>
  <si>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</si>
  <si>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</si>
  <si>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</si>
  <si>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</si>
  <si>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</si>
  <si>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</si>
  <si>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</si>
  <si>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</si>
  <si>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</si>
  <si>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</si>
  <si>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</si>
  <si>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</si>
  <si>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</si>
  <si>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</si>
  <si>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</si>
  <si>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</si>
  <si>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</si>
  <si>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</si>
  <si>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</si>
  <si>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</si>
  <si>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</si>
  <si>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</si>
  <si>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</si>
  <si>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</si>
  <si>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</si>
  <si>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</si>
  <si>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</si>
  <si>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</si>
  <si>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</si>
  <si>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</si>
  <si>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</si>
  <si>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</si>
  <si>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</si>
  <si>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</si>
  <si>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</si>
  <si>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</si>
  <si>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</si>
  <si>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</si>
  <si>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</si>
  <si>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</si>
  <si>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</si>
  <si>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</si>
  <si>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</si>
  <si>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</si>
  <si>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</si>
  <si>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</si>
  <si>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</si>
  <si>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</si>
  <si>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</si>
  <si>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</si>
  <si>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</si>
  <si>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</si>
  <si>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</si>
  <si>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</si>
  <si>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</si>
  <si>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</si>
  <si>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</si>
  <si>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</si>
  <si>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</si>
  <si>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</si>
  <si>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</si>
  <si>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</si>
  <si>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</si>
  <si>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</si>
  <si>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</si>
  <si>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</si>
  <si>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</si>
  <si>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</si>
  <si>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</si>
  <si>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</si>
  <si>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</si>
  <si>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</si>
  <si>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</si>
  <si>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</si>
  <si>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</si>
  <si>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</si>
  <si>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</si>
  <si>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</si>
  <si>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</si>
  <si>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</si>
  <si>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</si>
  <si>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</si>
  <si>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</si>
  <si>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</si>
  <si>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</si>
  <si>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</si>
  <si>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</si>
  <si>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</si>
  <si>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</si>
  <si>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</si>
  <si>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</si>
  <si>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</si>
  <si>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</si>
  <si>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</si>
  <si>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</si>
  <si>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</si>
  <si>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</si>
  <si>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</si>
  <si>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</si>
  <si>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</si>
  <si>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</si>
  <si>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</si>
  <si>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</si>
  <si>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</si>
  <si>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</si>
  <si>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</si>
  <si>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</si>
  <si>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</si>
  <si>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</si>
  <si>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</si>
  <si>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</si>
  <si>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</si>
  <si>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</si>
  <si>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</si>
  <si>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</si>
  <si>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</si>
  <si>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</si>
  <si>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</si>
  <si>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</si>
  <si>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</si>
  <si>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</si>
  <si>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</si>
  <si>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</si>
  <si>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</si>
  <si>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</si>
  <si>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</si>
  <si>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</si>
  <si>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</si>
  <si>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</si>
  <si>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</si>
  <si>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</si>
  <si>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</si>
  <si>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</si>
  <si>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</si>
  <si>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</si>
  <si>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</si>
  <si>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</si>
  <si>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</si>
  <si>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</si>
  <si>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</si>
  <si>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</si>
  <si>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</si>
  <si>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</si>
  <si>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</si>
  <si>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</si>
  <si>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</si>
  <si>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</si>
  <si>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</si>
  <si>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</si>
  <si>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</si>
  <si>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</si>
  <si>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</si>
  <si>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</si>
  <si>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</si>
  <si>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</si>
  <si>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</si>
  <si>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</si>
  <si>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</si>
  <si>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</si>
  <si>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</si>
  <si>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</si>
  <si>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</si>
  <si>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</si>
  <si>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</si>
  <si>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</si>
  <si>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</si>
  <si>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</si>
  <si>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</si>
  <si>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</si>
  <si>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</si>
  <si>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</si>
  <si>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</si>
  <si>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</si>
  <si>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</si>
  <si>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</si>
  <si>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</si>
  <si>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</si>
  <si>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</si>
  <si>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</si>
  <si>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</si>
  <si>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</si>
  <si>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</si>
  <si>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</si>
  <si>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</si>
  <si>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</si>
  <si>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</si>
  <si>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</si>
  <si>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</si>
  <si>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</si>
  <si>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</si>
  <si>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</si>
  <si>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</si>
  <si>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</si>
  <si>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</si>
  <si>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</si>
  <si>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</si>
  <si>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</si>
  <si>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</si>
  <si>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</si>
  <si>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</si>
  <si>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</si>
  <si>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</si>
  <si>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</si>
  <si>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</si>
  <si>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</si>
  <si>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</si>
  <si>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</si>
  <si>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</si>
  <si>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</si>
  <si>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</si>
  <si>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</si>
  <si>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</si>
  <si>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</si>
  <si>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</si>
  <si>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</si>
  <si>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</si>
  <si>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</si>
  <si>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</si>
  <si>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</si>
  <si>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</si>
  <si>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</si>
  <si>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</si>
  <si>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</si>
  <si>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</si>
  <si>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</si>
  <si>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</si>
  <si>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</si>
  <si>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</si>
  <si>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</si>
  <si>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</si>
  <si>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</si>
  <si>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</si>
  <si>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</si>
  <si>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</si>
  <si>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</si>
  <si>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</si>
  <si>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</si>
  <si>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</si>
  <si>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</si>
  <si>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</si>
  <si>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</si>
  <si>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</si>
  <si>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</si>
  <si>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</si>
  <si>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</si>
  <si>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</si>
  <si>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</si>
  <si>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</si>
  <si>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</si>
  <si>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</si>
  <si>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</si>
  <si>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</si>
  <si>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</si>
  <si>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</si>
  <si>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</si>
  <si>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</si>
  <si>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</si>
  <si>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</si>
  <si>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</si>
  <si>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</si>
  <si>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</si>
  <si>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</si>
  <si>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</si>
  <si>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</si>
  <si>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</si>
  <si>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</si>
  <si>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</si>
  <si>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</si>
  <si>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</si>
  <si>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</si>
  <si>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</si>
  <si>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</si>
  <si>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</si>
  <si>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</si>
  <si>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</si>
  <si>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</si>
  <si>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</si>
  <si>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</si>
  <si>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</si>
  <si>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</si>
  <si>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</si>
  <si>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</si>
  <si>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</si>
  <si>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</si>
  <si>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</si>
  <si>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</si>
  <si>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</si>
  <si>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</si>
  <si>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</si>
  <si>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</si>
  <si>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</si>
  <si>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</si>
  <si>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</si>
  <si>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</si>
  <si>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</si>
  <si>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</si>
  <si>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</si>
  <si>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</si>
  <si>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</si>
  <si>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</si>
  <si>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</si>
  <si>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</si>
  <si>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</si>
  <si>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</si>
  <si>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</si>
  <si>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</si>
  <si>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</si>
  <si>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</si>
  <si>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</si>
  <si>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</si>
  <si>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</si>
  <si>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</si>
  <si>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</si>
  <si>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</si>
  <si>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</si>
  <si>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</si>
  <si>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</si>
  <si>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</si>
  <si>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</si>
  <si>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</si>
  <si>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</si>
  <si>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</si>
  <si>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</si>
  <si>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</si>
  <si>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</si>
  <si>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</si>
  <si>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</si>
  <si>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</si>
  <si>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</si>
  <si>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</si>
  <si>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</si>
  <si>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</si>
  <si>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</si>
  <si>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</si>
  <si>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</si>
  <si>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</si>
  <si>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</si>
  <si>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</si>
  <si>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</si>
  <si>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</si>
  <si>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</si>
  <si>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</si>
  <si>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</si>
  <si>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</si>
  <si>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</si>
  <si>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</si>
  <si>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</si>
  <si>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</si>
  <si>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</si>
  <si>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</si>
  <si>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</si>
  <si>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</si>
  <si>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</si>
  <si>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</si>
  <si>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</si>
  <si>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</si>
  <si>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</si>
  <si>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</si>
  <si>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</si>
  <si>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</si>
  <si>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</si>
  <si>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</si>
  <si>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</si>
  <si>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</si>
  <si>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</si>
  <si>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</si>
  <si>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</si>
  <si>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</si>
  <si>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</si>
  <si>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</si>
  <si>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</si>
  <si>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</si>
  <si>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</si>
  <si>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</si>
  <si>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</si>
  <si>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</si>
  <si>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</si>
  <si>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</si>
  <si>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</si>
  <si>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</si>
  <si>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</si>
  <si>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</si>
  <si>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</si>
  <si>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</si>
  <si>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</si>
  <si>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</si>
  <si>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</si>
  <si>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</si>
  <si>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</si>
  <si>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</si>
  <si>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</si>
  <si>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</si>
  <si>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</si>
  <si>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</si>
  <si>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</si>
  <si>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</si>
  <si>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</si>
  <si>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</si>
  <si>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</si>
  <si>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</si>
  <si>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</si>
  <si>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</si>
  <si>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</si>
  <si>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</si>
  <si>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</si>
  <si>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</si>
  <si>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</si>
  <si>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</si>
  <si>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</si>
  <si>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</si>
  <si>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</si>
  <si>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</si>
  <si>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</si>
  <si>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</si>
  <si>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</si>
  <si>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</si>
  <si>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</si>
  <si>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</si>
  <si>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</si>
  <si>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</si>
  <si>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</si>
  <si>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</si>
  <si>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</si>
  <si>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</si>
  <si>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</si>
  <si>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</si>
  <si>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</si>
  <si>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</si>
  <si>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</si>
  <si>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</si>
  <si>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</si>
  <si>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</si>
  <si>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</si>
  <si>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</si>
  <si>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</si>
  <si>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</si>
  <si>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</si>
  <si>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</si>
  <si>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</si>
  <si>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</si>
  <si>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</si>
  <si>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</si>
  <si>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</si>
  <si>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</si>
  <si>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</si>
  <si>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</si>
  <si>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</si>
  <si>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</si>
  <si>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</si>
  <si>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</si>
  <si>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</si>
  <si>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</si>
  <si>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</si>
  <si>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</si>
  <si>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</si>
  <si>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</si>
  <si>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</si>
  <si>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</si>
  <si>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</si>
  <si>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</si>
  <si>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</si>
  <si>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</si>
  <si>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</si>
  <si>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</si>
  <si>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</si>
  <si>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</si>
  <si>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</si>
  <si>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</si>
  <si>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</si>
  <si>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</si>
  <si>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</si>
  <si>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</si>
  <si>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</si>
  <si>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</si>
  <si>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</si>
  <si>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</si>
  <si>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</si>
  <si>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</si>
  <si>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</si>
  <si>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</si>
  <si>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</si>
  <si>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</si>
  <si>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</si>
  <si>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</si>
  <si>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</si>
  <si>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</si>
  <si>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</si>
  <si>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</si>
  <si>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</si>
  <si>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</si>
  <si>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</si>
  <si>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</si>
  <si>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</si>
  <si>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</si>
  <si>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</si>
  <si>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</si>
  <si>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</si>
  <si>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</si>
  <si>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</si>
  <si>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</si>
  <si>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</si>
  <si>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</si>
  <si>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</si>
  <si>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</si>
  <si>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</si>
  <si>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</si>
  <si>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</si>
  <si>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</si>
  <si>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</si>
  <si>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</si>
  <si>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</si>
  <si>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</si>
  <si>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</si>
  <si>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</si>
  <si>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</si>
  <si>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</si>
  <si>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</si>
  <si>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</si>
  <si>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</si>
  <si>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</si>
  <si>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</si>
  <si>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</si>
  <si>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</si>
  <si>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</si>
  <si>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</si>
  <si>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</si>
  <si>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</si>
  <si>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</si>
  <si>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</si>
  <si>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</si>
  <si>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</si>
  <si>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</si>
  <si>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</si>
  <si>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</si>
  <si>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</si>
  <si>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</si>
  <si>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</si>
  <si>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</si>
  <si>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</si>
  <si>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</si>
  <si>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</si>
  <si>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</si>
  <si>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</si>
  <si>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</si>
  <si>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</si>
  <si>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</si>
  <si>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</si>
  <si>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</si>
  <si>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</si>
  <si>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</si>
  <si>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</si>
  <si>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</si>
  <si>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</si>
  <si>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</si>
  <si>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</si>
  <si>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</si>
  <si>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</si>
  <si>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</si>
  <si>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</si>
  <si>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</si>
  <si>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</si>
  <si>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</si>
  <si>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</si>
  <si>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</si>
  <si>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</si>
  <si>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</si>
  <si>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</si>
  <si>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</si>
  <si>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</si>
  <si>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</si>
  <si>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</si>
  <si>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</si>
  <si>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</si>
  <si>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</si>
  <si>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</si>
  <si>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</si>
  <si>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</si>
  <si>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</si>
  <si>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</si>
  <si>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</si>
  <si>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</si>
  <si>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</si>
  <si>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</si>
  <si>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</si>
  <si>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</si>
  <si>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</si>
  <si>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</si>
  <si>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</si>
  <si>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</si>
  <si>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</si>
  <si>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</si>
  <si>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</si>
  <si>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</si>
  <si>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</si>
  <si>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</si>
  <si>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</si>
  <si>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</si>
  <si>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</si>
  <si>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</si>
  <si>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</si>
  <si>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</si>
  <si>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</si>
  <si>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</si>
  <si>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</si>
  <si>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</si>
  <si>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</si>
  <si>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</si>
  <si>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</si>
  <si>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</si>
  <si>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</si>
  <si>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</si>
  <si>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</si>
  <si>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</si>
  <si>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</si>
  <si>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</si>
  <si>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</si>
  <si>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</si>
  <si>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</si>
  <si>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</si>
  <si>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</si>
  <si>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</si>
  <si>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</si>
  <si>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</si>
  <si>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</si>
  <si>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</si>
  <si>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</si>
  <si>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</si>
  <si>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</si>
  <si>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</si>
  <si>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</si>
  <si>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</si>
  <si>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</si>
  <si>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</si>
  <si>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</si>
  <si>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</si>
  <si>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</si>
  <si>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</si>
  <si>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</si>
  <si>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</si>
  <si>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</si>
  <si>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</si>
  <si>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</si>
  <si>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</si>
  <si>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</si>
  <si>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</si>
  <si>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</si>
  <si>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</si>
  <si>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</si>
  <si>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</si>
  <si>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</si>
  <si>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</si>
  <si>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</si>
  <si>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</si>
  <si>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</si>
  <si>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</si>
  <si>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</si>
  <si>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</si>
  <si>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</si>
  <si>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</si>
  <si>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</si>
  <si>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</si>
  <si>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</si>
  <si>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</si>
  <si>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</si>
  <si>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</si>
  <si>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</si>
  <si>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</si>
  <si>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</si>
  <si>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</si>
  <si>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</si>
  <si>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</si>
  <si>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</si>
  <si>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</si>
  <si>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</si>
  <si>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</si>
  <si>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</si>
  <si>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</si>
  <si>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</si>
  <si>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</si>
  <si>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</si>
  <si>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</si>
  <si>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</si>
  <si>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</si>
  <si>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</si>
  <si>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</si>
  <si>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</si>
  <si>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</si>
  <si>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</si>
  <si>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</si>
  <si>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</si>
  <si>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</si>
  <si>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</si>
  <si>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</si>
  <si>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</si>
  <si>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</si>
  <si>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</si>
  <si>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</si>
  <si>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</si>
  <si>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</si>
  <si>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</si>
  <si>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</si>
  <si>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</si>
  <si>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</si>
  <si>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</si>
  <si>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</si>
  <si>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</si>
  <si>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</si>
  <si>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</si>
  <si>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</si>
  <si>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</si>
  <si>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</si>
  <si>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</si>
  <si>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</si>
  <si>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</si>
  <si>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</si>
  <si>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</si>
  <si>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</si>
  <si>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</si>
  <si>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</si>
  <si>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</si>
  <si>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</si>
  <si>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</si>
  <si>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</si>
  <si>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</si>
  <si>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</si>
  <si>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</si>
  <si>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</si>
  <si>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</si>
  <si>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</si>
  <si>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</si>
  <si>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</si>
  <si>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</si>
  <si>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</si>
  <si>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</si>
  <si>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</si>
  <si>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</si>
  <si>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</si>
  <si>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</si>
  <si>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</si>
  <si>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</si>
  <si>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</si>
  <si>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</si>
  <si>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</si>
  <si>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</si>
  <si>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</si>
  <si>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</si>
  <si>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</si>
  <si>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</si>
  <si>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</si>
  <si>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</si>
  <si>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</si>
  <si>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</si>
  <si>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</si>
  <si>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</si>
  <si>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</si>
  <si>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</si>
  <si>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</si>
  <si>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</si>
  <si>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</si>
  <si>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</si>
  <si>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</si>
  <si>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</si>
  <si>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</si>
  <si>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</si>
  <si>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</si>
  <si>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</si>
  <si>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</si>
  <si>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</si>
  <si>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</si>
  <si>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</si>
  <si>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</si>
  <si>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</si>
  <si>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</si>
  <si>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</si>
  <si>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</si>
  <si>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</si>
  <si>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</si>
  <si>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</si>
  <si>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</si>
  <si>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</si>
  <si>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</si>
  <si>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</si>
  <si>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</si>
  <si>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</si>
  <si>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</si>
  <si>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</si>
  <si>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</si>
  <si>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</si>
  <si>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</si>
  <si>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</si>
  <si>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</si>
  <si>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</si>
  <si>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</si>
  <si>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</si>
  <si>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</si>
  <si>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</si>
  <si>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</si>
  <si>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</si>
  <si>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</si>
  <si>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</si>
  <si>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</si>
  <si>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</si>
  <si>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</si>
  <si>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</si>
  <si>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</si>
  <si>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</si>
  <si>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</si>
  <si>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</si>
  <si>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</si>
  <si>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</si>
  <si>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</si>
  <si>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</si>
  <si>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</si>
  <si>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</si>
  <si>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</si>
  <si>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</si>
  <si>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</si>
  <si>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</si>
  <si>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</si>
  <si>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</si>
  <si>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</si>
  <si>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</si>
  <si>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</si>
  <si>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</si>
  <si>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</si>
  <si>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</si>
  <si>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</si>
  <si>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</si>
  <si>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</si>
  <si>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</si>
  <si>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</si>
  <si>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</si>
  <si>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</si>
  <si>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</si>
  <si>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</si>
  <si>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</si>
  <si>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</si>
  <si>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</si>
  <si>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</si>
  <si>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</si>
  <si>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</si>
  <si>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</si>
  <si>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</si>
  <si>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</si>
  <si>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</si>
  <si>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</si>
  <si>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</si>
  <si>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</si>
  <si>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</si>
  <si>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</si>
  <si>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</si>
  <si>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</si>
  <si>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</si>
  <si>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</si>
  <si>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</si>
  <si>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</si>
  <si>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</si>
  <si>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</si>
  <si>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</si>
  <si>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</si>
  <si>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</si>
  <si>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</si>
  <si>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</si>
  <si>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</si>
  <si>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</si>
  <si>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</si>
  <si>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</si>
  <si>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</si>
  <si>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</si>
  <si>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</si>
  <si>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</si>
  <si>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</si>
  <si>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</si>
  <si>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</si>
  <si>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</si>
  <si>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</si>
  <si>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</si>
  <si>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</si>
  <si>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</si>
  <si>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</si>
  <si>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</si>
  <si>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</si>
  <si>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</si>
  <si>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</si>
  <si>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</si>
  <si>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</si>
  <si>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</si>
  <si>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</si>
  <si>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</si>
  <si>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</si>
  <si>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</si>
  <si>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</si>
  <si>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</si>
  <si>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</si>
  <si>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</si>
  <si>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</si>
  <si>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</si>
  <si>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</si>
  <si>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</si>
  <si>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</si>
  <si>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</si>
  <si>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</si>
  <si>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</si>
  <si>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</si>
  <si>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</si>
  <si>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</si>
  <si>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</si>
  <si>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</si>
  <si>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</si>
  <si>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</si>
  <si>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</si>
  <si>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</si>
  <si>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</si>
  <si>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</si>
  <si>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</si>
  <si>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</si>
  <si>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</si>
  <si>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</si>
  <si>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</si>
  <si>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</si>
  <si>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</si>
  <si>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</si>
  <si>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</si>
  <si>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</si>
  <si>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</si>
  <si>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</si>
  <si>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</si>
  <si>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</si>
  <si>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</si>
  <si>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</si>
  <si>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</si>
  <si>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</si>
  <si>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</si>
  <si>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</si>
  <si>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</si>
  <si>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</si>
  <si>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</si>
  <si>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</si>
  <si>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</si>
  <si>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</si>
  <si>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</si>
  <si>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</si>
  <si>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</si>
  <si>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</si>
  <si>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</si>
  <si>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</si>
  <si>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</si>
  <si>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</si>
  <si>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</si>
  <si>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</si>
  <si>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</si>
  <si>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</si>
  <si>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</si>
  <si>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</si>
  <si>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</si>
  <si>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</si>
  <si>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</si>
  <si>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</si>
  <si>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</si>
  <si>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</si>
  <si>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</si>
  <si>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</si>
  <si>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</si>
  <si>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</si>
  <si>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</si>
  <si>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</si>
  <si>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</si>
  <si>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</si>
  <si>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</si>
  <si>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</si>
  <si>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</si>
  <si>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</si>
  <si>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</si>
  <si>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</si>
  <si>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</si>
  <si>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</si>
  <si>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</si>
  <si>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</si>
  <si>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</si>
  <si>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</si>
  <si>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</si>
  <si>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</si>
  <si>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</si>
  <si>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</si>
  <si>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</si>
  <si>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</si>
  <si>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</si>
  <si>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</si>
  <si>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</si>
  <si>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</si>
  <si>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</si>
  <si>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</si>
  <si>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</si>
  <si>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</si>
  <si>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</si>
  <si>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</si>
  <si>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</si>
  <si>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</si>
  <si>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</si>
  <si>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</si>
  <si>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</si>
  <si>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</si>
  <si>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</si>
  <si>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</si>
  <si>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</si>
  <si>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</si>
  <si>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</si>
  <si>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</si>
  <si>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</si>
  <si>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</si>
  <si>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</si>
  <si>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</si>
  <si>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</si>
  <si>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</si>
  <si>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</si>
  <si>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</si>
  <si>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</si>
  <si>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</si>
  <si>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</si>
  <si>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</si>
  <si>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</si>
  <si>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</si>
  <si>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</si>
  <si>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</si>
  <si>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</si>
  <si>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</si>
  <si>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</si>
  <si>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</si>
  <si>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</si>
  <si>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</si>
  <si>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</si>
  <si>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</si>
  <si>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</si>
  <si>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</si>
  <si>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</si>
  <si>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</si>
  <si>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</si>
  <si>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</si>
  <si>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</si>
  <si>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</si>
  <si>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</si>
  <si>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</si>
  <si>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</si>
  <si>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</si>
  <si>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</si>
  <si>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</si>
  <si>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</si>
  <si>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</si>
  <si>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</si>
  <si>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</si>
  <si>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</si>
  <si>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</si>
  <si>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</si>
  <si>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</si>
  <si>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</si>
  <si>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</si>
  <si>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</si>
  <si>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</si>
  <si>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</si>
  <si>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</si>
  <si>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</si>
  <si>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</si>
  <si>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</si>
  <si>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</si>
  <si>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</si>
  <si>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</si>
  <si>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</si>
  <si>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</si>
  <si>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</si>
  <si>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</si>
  <si>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</si>
  <si>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</si>
  <si>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</si>
  <si>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</si>
  <si>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</si>
  <si>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</si>
  <si>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</si>
  <si>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</si>
  <si>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</si>
  <si>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</si>
  <si>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</si>
  <si>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</si>
  <si>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</si>
  <si>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</si>
  <si>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</si>
  <si>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</si>
  <si>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</si>
  <si>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</si>
  <si>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</si>
  <si>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</si>
  <si>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</si>
  <si>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</si>
  <si>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</si>
  <si>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</si>
  <si>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</si>
  <si>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</si>
  <si>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</si>
  <si>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</si>
  <si>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</si>
  <si>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</si>
  <si>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</si>
  <si>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</si>
  <si>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</si>
  <si>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</si>
  <si>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</si>
  <si>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</si>
  <si>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</si>
  <si>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</si>
  <si>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</si>
  <si>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</si>
  <si>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</si>
  <si>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</si>
  <si>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</si>
  <si>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</si>
  <si>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</si>
  <si>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</si>
  <si>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</si>
  <si>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</si>
  <si>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</si>
  <si>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</si>
  <si>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</si>
  <si>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</si>
  <si>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</si>
  <si>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</si>
  <si>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</si>
  <si>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</si>
  <si>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</si>
  <si>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</si>
  <si>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</si>
  <si>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</si>
  <si>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</si>
  <si>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</si>
  <si>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</si>
  <si>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</si>
  <si>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</si>
  <si>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</si>
  <si>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</si>
  <si>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</si>
  <si>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</si>
  <si>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</si>
  <si>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</si>
  <si>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</si>
  <si>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</si>
  <si>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</si>
  <si>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</si>
  <si>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</si>
  <si>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</si>
  <si>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</si>
  <si>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</si>
  <si>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</si>
  <si>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</si>
  <si>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</si>
  <si>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</si>
  <si>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</si>
  <si>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</si>
  <si>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</si>
  <si>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</si>
  <si>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</si>
  <si>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</si>
  <si>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</si>
  <si>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</si>
  <si>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</si>
  <si>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</si>
  <si>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</si>
  <si>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</si>
  <si>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</si>
  <si>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</si>
  <si>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</si>
  <si>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</si>
  <si>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</si>
  <si>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</si>
  <si>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</si>
  <si>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</si>
  <si>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</si>
  <si>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</si>
  <si>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</si>
  <si>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</si>
  <si>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</si>
  <si>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</si>
  <si>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</si>
  <si>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</si>
  <si>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</si>
  <si>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</si>
  <si>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</si>
  <si>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</si>
  <si>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</si>
  <si>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</si>
  <si>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</si>
  <si>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</si>
  <si>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</si>
  <si>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</si>
  <si>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</si>
  <si>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</si>
  <si>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</si>
  <si>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</si>
  <si>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</si>
  <si>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</si>
  <si>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</si>
  <si>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</si>
  <si>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</si>
  <si>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</si>
  <si>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</si>
  <si>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</si>
  <si>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</si>
  <si>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</si>
  <si>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</si>
  <si>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</si>
  <si>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</si>
  <si>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</si>
  <si>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</si>
  <si>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</si>
  <si>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</si>
  <si>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</si>
  <si>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</si>
  <si>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</si>
  <si>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</si>
  <si>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</si>
  <si>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</si>
  <si>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</si>
  <si>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</si>
  <si>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</si>
  <si>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</si>
  <si>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</si>
  <si>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</si>
  <si>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</si>
  <si>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</si>
  <si>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</si>
  <si>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</si>
  <si>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</si>
  <si>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</si>
  <si>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</si>
  <si>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</si>
  <si>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</si>
  <si>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</si>
  <si>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</si>
  <si>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</si>
  <si>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</si>
  <si>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</si>
  <si>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</si>
  <si>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</si>
  <si>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</si>
  <si>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</si>
  <si>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</si>
  <si>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</si>
  <si>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</si>
  <si>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</si>
  <si>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</si>
  <si>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</si>
  <si>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</si>
  <si>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</si>
  <si>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</si>
  <si>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</si>
  <si>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</si>
  <si>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</si>
  <si>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</si>
  <si>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</si>
  <si>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</si>
  <si>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</si>
  <si>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</si>
  <si>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</si>
  <si>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</si>
  <si>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</si>
  <si>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</si>
  <si>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</si>
  <si>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</si>
  <si>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</si>
  <si>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</si>
  <si>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</si>
  <si>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</si>
  <si>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</si>
  <si>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</si>
  <si>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</si>
  <si>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</si>
  <si>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</si>
  <si>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</si>
  <si>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</si>
  <si>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</si>
  <si>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</si>
  <si>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</si>
  <si>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</si>
  <si>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</si>
  <si>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</si>
  <si>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</si>
  <si>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</si>
  <si>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</si>
  <si>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</si>
  <si>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</si>
  <si>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</si>
  <si>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</si>
  <si>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</si>
  <si>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</si>
  <si>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</si>
  <si>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</si>
  <si>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</si>
  <si>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</si>
  <si>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</si>
  <si>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</si>
  <si>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</si>
  <si>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</si>
  <si>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</si>
  <si>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</si>
  <si>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</si>
  <si>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</si>
  <si>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</si>
  <si>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</si>
  <si>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</si>
  <si>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</si>
  <si>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</si>
  <si>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</si>
  <si>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</si>
  <si>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</si>
  <si>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</si>
  <si>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</si>
  <si>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</si>
  <si>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</si>
  <si>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</si>
  <si>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</si>
  <si>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</si>
  <si>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</si>
  <si>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</si>
  <si>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</si>
  <si>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</si>
  <si>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</si>
  <si>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</si>
  <si>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</si>
  <si>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</si>
  <si>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</si>
  <si>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</si>
  <si>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</si>
  <si>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</si>
  <si>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</si>
  <si>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</si>
  <si>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</si>
  <si>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</si>
  <si>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</si>
  <si>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</si>
  <si>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</si>
  <si>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</si>
  <si>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</si>
  <si>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</si>
  <si>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</si>
  <si>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</si>
  <si>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</si>
  <si>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</si>
  <si>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</si>
  <si>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</si>
  <si>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</si>
  <si>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</si>
  <si>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</si>
  <si>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</si>
  <si>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</si>
  <si>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</si>
  <si>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</si>
  <si>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</si>
  <si>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</si>
  <si>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</si>
  <si>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</si>
  <si>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</si>
  <si>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</si>
  <si>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</si>
  <si>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</si>
  <si>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</si>
  <si>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</si>
  <si>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</si>
  <si>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</si>
  <si>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</si>
  <si>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</si>
  <si>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</si>
  <si>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</si>
  <si>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</si>
  <si>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</si>
  <si>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</si>
  <si>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</si>
  <si>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</si>
  <si>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</si>
  <si>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</si>
  <si>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</si>
  <si>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</si>
  <si>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</si>
  <si>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</si>
  <si>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</si>
  <si>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</si>
  <si>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</si>
  <si>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</si>
  <si>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</si>
  <si>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</si>
  <si>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</si>
  <si>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</si>
  <si>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</si>
  <si>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</si>
  <si>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</si>
  <si>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</si>
  <si>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</si>
  <si>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</si>
  <si>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</si>
  <si>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</si>
  <si>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</si>
  <si>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</si>
  <si>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</si>
  <si>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</si>
  <si>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</si>
  <si>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</si>
  <si>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</si>
  <si>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</si>
  <si>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</si>
  <si>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</si>
  <si>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</si>
  <si>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</si>
  <si>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</si>
  <si>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</si>
  <si>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</si>
  <si>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</si>
  <si>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</si>
  <si>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</si>
  <si>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</si>
  <si>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</si>
  <si>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</si>
  <si>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</si>
  <si>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</si>
  <si>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</si>
  <si>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</si>
  <si>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</si>
  <si>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</si>
  <si>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</si>
  <si>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</si>
  <si>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</si>
  <si>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</si>
  <si>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</si>
  <si>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</si>
  <si>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</si>
  <si>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</si>
  <si>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</si>
  <si>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</si>
  <si>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</si>
  <si>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</si>
  <si>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</si>
  <si>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</si>
  <si>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</si>
  <si>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</si>
  <si>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</si>
  <si>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</si>
  <si>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</si>
  <si>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</si>
  <si>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</si>
  <si>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</si>
  <si>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</si>
  <si>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</si>
  <si>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</si>
  <si>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</si>
  <si>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</si>
  <si>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</si>
  <si>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</si>
  <si>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</si>
  <si>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</si>
  <si>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</si>
  <si>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</si>
  <si>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</si>
  <si>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</si>
  <si>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</si>
  <si>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</si>
  <si>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</si>
  <si>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</si>
  <si>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</si>
  <si>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</si>
  <si>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</si>
  <si>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</si>
  <si>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</si>
  <si>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</si>
  <si>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</si>
  <si>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</si>
  <si>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</si>
  <si>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</si>
  <si>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</si>
  <si>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</si>
  <si>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</si>
  <si>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</si>
  <si>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</si>
  <si>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</si>
  <si>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</si>
  <si>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</si>
  <si>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</si>
  <si>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</si>
  <si>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</si>
  <si>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</si>
  <si>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</si>
  <si>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</si>
  <si>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</si>
  <si>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</si>
  <si>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</si>
  <si>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</si>
  <si>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</si>
  <si>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</si>
  <si>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</si>
  <si>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</si>
  <si>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</si>
  <si>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</si>
  <si>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</si>
  <si>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</si>
  <si>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</si>
  <si>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</si>
  <si>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</si>
  <si>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</si>
  <si>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</si>
  <si>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</si>
  <si>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</si>
  <si>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</si>
  <si>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</si>
  <si>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</si>
  <si>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</si>
  <si>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</si>
  <si>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</si>
  <si>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</si>
  <si>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</si>
  <si>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</si>
  <si>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</si>
  <si>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</si>
  <si>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</si>
  <si>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</si>
  <si>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</si>
  <si>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</si>
  <si>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</si>
  <si>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</si>
  <si>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</si>
  <si>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</si>
  <si>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</si>
  <si>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</si>
  <si>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</si>
  <si>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</si>
  <si>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</si>
  <si>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</si>
  <si>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</si>
  <si>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</si>
  <si>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</si>
  <si>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</si>
  <si>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</si>
  <si>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</si>
  <si>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</si>
  <si>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</si>
  <si>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</si>
  <si>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</si>
  <si>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</si>
  <si>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</si>
  <si>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</si>
  <si>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</si>
  <si>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</si>
  <si>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</si>
  <si>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</si>
  <si>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</si>
  <si>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</si>
  <si>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</si>
  <si>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</si>
  <si>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</si>
  <si>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</si>
  <si>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</si>
  <si>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</si>
  <si>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</si>
  <si>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</si>
  <si>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</si>
  <si>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</si>
  <si>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</si>
  <si>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</si>
  <si>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</si>
  <si>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</si>
  <si>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</si>
  <si>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</si>
  <si>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</si>
  <si>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</si>
  <si>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</si>
  <si>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</si>
  <si>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</si>
  <si>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</si>
  <si>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</si>
  <si>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</si>
  <si>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</si>
  <si>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</si>
  <si>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</si>
  <si>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</si>
  <si>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</si>
  <si>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</si>
  <si>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</si>
  <si>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</si>
  <si>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</si>
  <si>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</si>
  <si>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</si>
  <si>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</si>
  <si>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</si>
  <si>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</si>
  <si>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</si>
  <si>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</si>
  <si>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</si>
  <si>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</si>
  <si>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</si>
  <si>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</si>
  <si>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</si>
  <si>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</si>
  <si>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</si>
  <si>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</si>
  <si>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</si>
  <si>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</si>
  <si>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</si>
  <si>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</si>
  <si>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</si>
  <si>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</si>
  <si>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</si>
  <si>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</si>
  <si>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</si>
  <si>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</si>
  <si>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</si>
  <si>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</si>
  <si>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</si>
  <si>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</si>
  <si>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</si>
  <si>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</si>
  <si>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</si>
  <si>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</si>
  <si>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</si>
  <si>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</si>
  <si>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</si>
  <si>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</si>
  <si>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</si>
  <si>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</si>
  <si>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</si>
  <si>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</si>
  <si>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</si>
  <si>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</si>
  <si>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</si>
  <si>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</si>
  <si>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</si>
  <si>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</si>
  <si>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</si>
  <si>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</si>
  <si>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</si>
  <si>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</si>
  <si>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</si>
  <si>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</si>
  <si>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</si>
  <si>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</si>
  <si>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</si>
  <si>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</si>
  <si>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</si>
  <si>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</si>
  <si>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</si>
  <si>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</si>
  <si>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</si>
  <si>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</si>
  <si>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</si>
  <si>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</si>
  <si>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</si>
  <si>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</si>
  <si>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</si>
  <si>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</si>
  <si>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</si>
  <si>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</si>
  <si>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</si>
  <si>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</si>
  <si>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</si>
  <si>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</si>
  <si>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</si>
  <si>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</si>
  <si>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</si>
  <si>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</si>
  <si>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</si>
  <si>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</si>
  <si>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</si>
  <si>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</si>
  <si>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</si>
  <si>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</si>
  <si>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</si>
  <si>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</si>
  <si>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</si>
  <si>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</si>
  <si>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</si>
  <si>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</si>
  <si>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</si>
  <si>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</si>
  <si>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</si>
  <si>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</si>
  <si>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</si>
  <si>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</si>
  <si>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</si>
  <si>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</si>
  <si>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</si>
  <si>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</si>
  <si>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</si>
  <si>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</si>
  <si>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</si>
  <si>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</si>
  <si>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</si>
  <si>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</si>
  <si>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</si>
  <si>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</si>
  <si>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</si>
  <si>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</si>
  <si>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</si>
  <si>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</si>
  <si>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</si>
  <si>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</si>
  <si>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</si>
  <si>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</si>
  <si>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</si>
  <si>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</si>
  <si>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</si>
  <si>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</si>
  <si>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</si>
  <si>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</si>
  <si>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</si>
  <si>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</si>
  <si>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</si>
  <si>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</si>
  <si>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</si>
  <si>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</si>
  <si>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</si>
  <si>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</si>
  <si>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</si>
  <si>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</si>
  <si>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</si>
  <si>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</si>
  <si>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</si>
  <si>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</si>
  <si>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</si>
  <si>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</si>
  <si>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</si>
  <si>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</si>
  <si>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</si>
  <si>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</si>
  <si>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</si>
  <si>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</si>
  <si>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</si>
  <si>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</si>
  <si>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</si>
  <si>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</si>
  <si>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</si>
  <si>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</si>
  <si>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</si>
  <si>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</si>
  <si>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</si>
  <si>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</si>
  <si>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</si>
  <si>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</si>
  <si>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</si>
  <si>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</si>
  <si>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</si>
  <si>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</si>
  <si>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</si>
  <si>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</si>
  <si>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</si>
  <si>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</si>
  <si>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</si>
  <si>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</si>
  <si>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</si>
  <si>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</si>
  <si>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</si>
  <si>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</si>
  <si>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</si>
  <si>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</si>
  <si>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</si>
  <si>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</si>
  <si>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</si>
  <si>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</si>
  <si>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</si>
  <si>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</si>
  <si>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</si>
  <si>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</si>
  <si>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</si>
  <si>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</si>
  <si>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</si>
  <si>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</si>
  <si>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</si>
  <si>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</si>
  <si>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</si>
  <si>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</si>
  <si>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</si>
  <si>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</si>
  <si>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</si>
  <si>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</si>
  <si>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</si>
  <si>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</si>
  <si>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</si>
  <si>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</si>
  <si>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</si>
  <si>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</si>
  <si>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</si>
  <si>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</si>
  <si>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</si>
  <si>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</si>
  <si>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</si>
  <si>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</si>
  <si>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</si>
  <si>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</si>
  <si>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</si>
  <si>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</si>
  <si>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</si>
  <si>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</si>
  <si>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</si>
  <si>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</si>
  <si>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</si>
  <si>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</si>
  <si>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</si>
  <si>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</si>
  <si>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</si>
  <si>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</si>
  <si>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</si>
  <si>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</si>
  <si>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</si>
  <si>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</si>
  <si>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</si>
  <si>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</si>
  <si>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</si>
  <si>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</si>
  <si>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</si>
  <si>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</si>
  <si>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</si>
  <si>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</si>
  <si>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</si>
  <si>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</si>
  <si>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</si>
  <si>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</si>
  <si>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</si>
  <si>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</si>
  <si>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</si>
  <si>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</si>
  <si>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</si>
  <si>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</si>
  <si>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</si>
  <si>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</si>
  <si>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</si>
  <si>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</si>
  <si>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</si>
  <si>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</si>
  <si>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</si>
  <si>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</si>
  <si>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</si>
  <si>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</si>
  <si>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</si>
  <si>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</si>
  <si>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</si>
  <si>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</si>
  <si>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</si>
  <si>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</si>
  <si>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</si>
  <si>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</si>
  <si>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</si>
  <si>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</si>
  <si>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</si>
  <si>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</si>
  <si>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</si>
  <si>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</si>
  <si>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</si>
  <si>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</si>
  <si>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</si>
  <si>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</si>
  <si>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</si>
  <si>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</si>
  <si>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</si>
  <si>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</si>
  <si>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</si>
  <si>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</si>
  <si>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</si>
  <si>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</si>
  <si>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</si>
  <si>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</si>
  <si>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</si>
  <si>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</si>
  <si>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</si>
  <si>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</si>
  <si>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</si>
  <si>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</si>
  <si>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</si>
  <si>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</si>
  <si>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</si>
  <si>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</si>
  <si>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</si>
  <si>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</si>
  <si>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</si>
  <si>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</si>
  <si>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</si>
  <si>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</si>
  <si>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</si>
  <si>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</si>
  <si>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</si>
  <si>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</si>
  <si>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</si>
  <si>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</si>
  <si>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</si>
  <si>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</si>
  <si>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</si>
  <si>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</si>
  <si>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</si>
  <si>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</si>
  <si>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</si>
  <si>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</si>
  <si>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</si>
  <si>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</si>
  <si>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</si>
  <si>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</si>
  <si>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</si>
  <si>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</si>
  <si>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</si>
  <si>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</si>
  <si>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</si>
  <si>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</si>
  <si>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</si>
  <si>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</si>
  <si>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</si>
  <si>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</si>
  <si>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</si>
  <si>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</si>
  <si>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</si>
  <si>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</si>
  <si>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</si>
  <si>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</si>
  <si>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</si>
  <si>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</si>
  <si>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</si>
  <si>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</si>
  <si>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</si>
  <si>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</si>
  <si>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</si>
  <si>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</si>
  <si>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</si>
  <si>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</si>
  <si>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</si>
  <si>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</si>
  <si>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</si>
  <si>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</si>
  <si>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</si>
  <si>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</si>
  <si>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</si>
  <si>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</si>
  <si>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</si>
  <si>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</si>
  <si>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</si>
  <si>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</si>
  <si>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</si>
  <si>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</si>
  <si>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</si>
  <si>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</si>
  <si>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</si>
  <si>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</si>
  <si>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</si>
  <si>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</si>
  <si>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</si>
  <si>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</si>
  <si>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</si>
  <si>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</si>
  <si>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</si>
  <si>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</si>
  <si>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</si>
  <si>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</si>
  <si>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</si>
  <si>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</si>
  <si>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</si>
  <si>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</si>
  <si>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</si>
  <si>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</si>
  <si>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</si>
  <si>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</si>
  <si>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</si>
  <si>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</si>
  <si>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</si>
  <si>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</si>
  <si>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</si>
  <si>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</si>
  <si>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</si>
  <si>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</si>
  <si>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</si>
  <si>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</si>
  <si>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</si>
  <si>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</si>
  <si>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</si>
  <si>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</si>
  <si>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</si>
  <si>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</si>
  <si>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</si>
  <si>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</si>
  <si>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</si>
  <si>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</si>
  <si>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</si>
  <si>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</si>
  <si>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</si>
  <si>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</si>
  <si>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</si>
  <si>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</si>
  <si>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</si>
  <si>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</si>
  <si>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</si>
  <si>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</si>
  <si>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</si>
  <si>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</si>
  <si>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</si>
  <si>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</si>
  <si>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</si>
  <si>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</si>
  <si>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</si>
  <si>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</si>
  <si>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</si>
  <si>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</si>
  <si>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</si>
  <si>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</si>
  <si>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</si>
  <si>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</si>
  <si>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</si>
  <si>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</si>
  <si>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</si>
  <si>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</si>
  <si>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</si>
  <si>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</si>
  <si>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</si>
  <si>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</si>
  <si>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</si>
  <si>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</si>
  <si>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</si>
  <si>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</si>
  <si>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</si>
  <si>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</si>
  <si>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</si>
  <si>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</si>
  <si>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</si>
  <si>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</si>
  <si>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</si>
  <si>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</si>
  <si>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</si>
  <si>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</si>
  <si>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</si>
  <si>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</si>
  <si>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</si>
  <si>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</si>
  <si>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</si>
  <si>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</si>
  <si>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</si>
  <si>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</si>
  <si>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</si>
  <si>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</si>
  <si>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</si>
  <si>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</si>
  <si>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</si>
  <si>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</si>
  <si>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</si>
  <si>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</si>
  <si>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</si>
  <si>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</si>
  <si>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</si>
  <si>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</si>
  <si>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</si>
  <si>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</si>
  <si>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</si>
  <si>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</si>
  <si>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</si>
  <si>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</si>
  <si>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</si>
  <si>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</si>
  <si>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</si>
  <si>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</si>
  <si>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</si>
  <si>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</si>
  <si>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</si>
  <si>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</si>
  <si>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</si>
  <si>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</si>
  <si>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</si>
  <si>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</si>
  <si>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</si>
  <si>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</si>
  <si>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</si>
  <si>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</si>
  <si>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</si>
  <si>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</si>
  <si>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</si>
  <si>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</si>
  <si>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</si>
  <si>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</si>
  <si>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</si>
  <si>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</si>
  <si>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</si>
  <si>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</si>
  <si>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</si>
  <si>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</si>
  <si>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</si>
  <si>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</si>
  <si>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</si>
  <si>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</si>
  <si>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</si>
  <si>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</si>
  <si>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</si>
  <si>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</si>
  <si>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</si>
  <si>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</si>
  <si>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</si>
  <si>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</si>
  <si>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</si>
  <si>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</si>
  <si>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</si>
  <si>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</si>
  <si>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</si>
  <si>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</si>
  <si>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</si>
  <si>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</si>
  <si>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</si>
  <si>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</si>
  <si>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</si>
  <si>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</si>
  <si>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</si>
  <si>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</si>
  <si>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</si>
  <si>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</si>
  <si>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</si>
  <si>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</si>
  <si>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</si>
  <si>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</si>
  <si>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</si>
  <si>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</si>
  <si>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</si>
  <si>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</si>
  <si>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</si>
  <si>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</si>
  <si>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</si>
  <si>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</si>
  <si>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</si>
  <si>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</si>
  <si>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</si>
  <si>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</si>
  <si>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</si>
  <si>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</si>
  <si>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</si>
  <si>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</si>
  <si>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</si>
  <si>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</si>
  <si>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</si>
  <si>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</si>
  <si>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</si>
  <si>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</si>
  <si>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</si>
  <si>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</si>
  <si>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</si>
  <si>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</si>
  <si>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</si>
  <si>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</si>
  <si>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</si>
  <si>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</si>
  <si>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</si>
  <si>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</si>
  <si>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</si>
  <si>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</si>
  <si>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</si>
  <si>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</si>
  <si>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</si>
  <si>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</si>
  <si>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</si>
  <si>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</si>
  <si>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</si>
  <si>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</si>
  <si>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</si>
  <si>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</si>
  <si>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</si>
  <si>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</si>
  <si>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</si>
  <si>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</si>
  <si>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</si>
  <si>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</si>
  <si>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</si>
  <si>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</si>
  <si>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</si>
  <si>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</si>
  <si>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</si>
  <si>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</si>
  <si>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</si>
  <si>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</si>
  <si>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</si>
  <si>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</si>
  <si>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</si>
  <si>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</si>
  <si>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</si>
  <si>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</si>
  <si>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</si>
  <si>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</si>
  <si>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</si>
  <si>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</si>
  <si>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</si>
  <si>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</si>
  <si>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</si>
  <si>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</si>
  <si>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</si>
  <si>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</si>
  <si>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</si>
  <si>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</si>
  <si>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</si>
  <si>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</si>
  <si>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</si>
  <si>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</si>
  <si>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</si>
  <si>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</si>
  <si>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</si>
  <si>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</si>
  <si>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</si>
  <si>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</si>
  <si>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</si>
  <si>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</si>
  <si>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</si>
  <si>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</si>
  <si>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</si>
  <si>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</si>
  <si>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</si>
  <si>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</si>
  <si>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</si>
  <si>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</si>
  <si>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</si>
  <si>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</si>
  <si>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</si>
  <si>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</si>
  <si>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</si>
  <si>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</si>
  <si>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</si>
  <si>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</si>
  <si>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</si>
  <si>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</si>
  <si>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</si>
  <si>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</si>
  <si>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</si>
  <si>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</si>
  <si>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</si>
  <si>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</si>
  <si>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</si>
  <si>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</si>
  <si>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</si>
  <si>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</si>
  <si>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</si>
  <si>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</si>
  <si>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</si>
  <si>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</si>
  <si>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</si>
  <si>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</si>
  <si>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</si>
  <si>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</si>
  <si>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</si>
  <si>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</si>
  <si>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</si>
  <si>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</si>
  <si>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</si>
  <si>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</si>
  <si>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</si>
  <si>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</si>
  <si>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</si>
  <si>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</si>
  <si>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</si>
  <si>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</si>
  <si>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</si>
  <si>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</si>
  <si>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</si>
  <si>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</si>
  <si>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</si>
  <si>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</si>
  <si>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</si>
  <si>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</si>
  <si>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</si>
  <si>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</si>
  <si>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</si>
  <si>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</si>
  <si>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</si>
  <si>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</si>
  <si>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</si>
  <si>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</si>
  <si>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</si>
  <si>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</si>
  <si>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</si>
  <si>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</si>
  <si>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</si>
  <si>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</si>
  <si>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</si>
  <si>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</si>
  <si>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</si>
  <si>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</si>
  <si>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</si>
  <si>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</si>
  <si>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</si>
  <si>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</si>
  <si>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</si>
  <si>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</si>
  <si>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</si>
  <si>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</si>
  <si>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</si>
  <si>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</si>
  <si>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</si>
  <si>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</si>
  <si>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</si>
  <si>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</si>
  <si>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</si>
  <si>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</si>
  <si>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</si>
  <si>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</si>
  <si>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</si>
  <si>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</si>
  <si>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</si>
  <si>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</si>
  <si>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</si>
  <si>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</si>
  <si>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</si>
  <si>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</si>
  <si>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</si>
  <si>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</si>
  <si>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</si>
  <si>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</si>
  <si>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</si>
  <si>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</si>
  <si>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</si>
  <si>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</si>
  <si>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</si>
  <si>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</si>
  <si>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</si>
  <si>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</si>
  <si>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</si>
  <si>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</si>
  <si>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</si>
  <si>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</si>
  <si>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</si>
  <si>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</si>
  <si>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</si>
  <si>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</si>
  <si>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</si>
  <si>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</si>
  <si>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</si>
  <si>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</si>
  <si>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</si>
  <si>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</si>
  <si>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</si>
  <si>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</si>
  <si>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</si>
  <si>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</si>
  <si>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</si>
  <si>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</si>
  <si>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</si>
  <si>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</si>
  <si>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</si>
  <si>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</si>
  <si>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</si>
  <si>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</si>
  <si>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</si>
  <si>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</si>
  <si>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</si>
  <si>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</si>
  <si>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</si>
  <si>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</si>
  <si>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</si>
  <si>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</si>
  <si>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</si>
  <si>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</si>
  <si>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</si>
  <si>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</si>
  <si>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</si>
  <si>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</si>
  <si>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</si>
  <si>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</si>
  <si>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</si>
  <si>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</si>
  <si>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</si>
  <si>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</si>
  <si>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</si>
  <si>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</si>
  <si>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</si>
  <si>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</si>
  <si>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</si>
  <si>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</si>
  <si>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</si>
  <si>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</si>
  <si>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</si>
  <si>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</si>
  <si>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</si>
  <si>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</si>
  <si>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</si>
  <si>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</si>
  <si>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</si>
  <si>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</si>
  <si>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</si>
  <si>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</si>
  <si>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</si>
  <si>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</si>
  <si>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</si>
  <si>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</si>
  <si>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</si>
  <si>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</si>
  <si>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</si>
  <si>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</si>
  <si>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</si>
  <si>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</si>
  <si>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</si>
  <si>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</si>
  <si>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</si>
  <si>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</si>
  <si>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</si>
  <si>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</si>
  <si>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</si>
  <si>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</si>
  <si>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</si>
  <si>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</si>
  <si>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</si>
  <si>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</si>
  <si>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</si>
  <si>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</si>
  <si>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</si>
  <si>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</si>
  <si>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</si>
  <si>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</si>
  <si>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</si>
  <si>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</si>
  <si>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</si>
  <si>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</si>
  <si>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</si>
  <si>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</si>
  <si>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</si>
  <si>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</si>
  <si>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</si>
  <si>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</si>
  <si>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</si>
  <si>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</si>
  <si>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</si>
  <si>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</si>
  <si>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</si>
  <si>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</si>
  <si>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</si>
  <si>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</si>
  <si>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</si>
  <si>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</si>
  <si>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</si>
  <si>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</si>
  <si>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</si>
  <si>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</si>
  <si>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</si>
  <si>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</si>
  <si>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</si>
  <si>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</si>
  <si>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</si>
  <si>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</si>
  <si>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</si>
  <si>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</si>
  <si>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</si>
  <si>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</si>
  <si>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</si>
  <si>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</si>
  <si>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</si>
  <si>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</si>
  <si>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</si>
  <si>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</si>
  <si>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</si>
  <si>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</si>
  <si>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</si>
  <si>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</si>
  <si>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</si>
  <si>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</si>
  <si>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</si>
  <si>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</si>
  <si>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</si>
  <si>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</si>
  <si>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</si>
  <si>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</si>
  <si>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</si>
  <si>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</si>
  <si>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</si>
  <si>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</si>
  <si>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</si>
  <si>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</si>
  <si>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</si>
  <si>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</si>
  <si>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</si>
  <si>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</si>
  <si>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</si>
  <si>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</si>
  <si>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</si>
  <si>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</si>
  <si>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</si>
  <si>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</si>
  <si>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</si>
  <si>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</si>
  <si>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</si>
  <si>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</si>
  <si>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</si>
  <si>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</si>
  <si>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</si>
  <si>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</si>
  <si>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</si>
  <si>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</si>
  <si>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</si>
  <si>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</si>
  <si>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</si>
  <si>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</si>
  <si>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</si>
  <si>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</si>
  <si>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</si>
  <si>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</si>
  <si>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</si>
  <si>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</si>
  <si>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</si>
  <si>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</si>
  <si>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</si>
  <si>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</si>
  <si>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</si>
  <si>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</si>
  <si>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</si>
  <si>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</si>
  <si>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</si>
  <si>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</si>
  <si>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</si>
  <si>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</si>
  <si>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</si>
  <si>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</si>
  <si>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</si>
  <si>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</si>
  <si>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</si>
  <si>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</si>
  <si>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</si>
  <si>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</si>
  <si>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</si>
  <si>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</si>
  <si>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</si>
  <si>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</si>
  <si>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</si>
  <si>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</si>
  <si>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</si>
  <si>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</si>
  <si>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</si>
  <si>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</si>
  <si>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</si>
  <si>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</si>
  <si>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</si>
  <si>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</si>
  <si>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</si>
  <si>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</si>
  <si>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</si>
  <si>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</si>
  <si>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</si>
  <si>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</si>
  <si>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</si>
  <si>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</si>
  <si>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</si>
  <si>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</si>
  <si>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</si>
  <si>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</si>
  <si>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</si>
  <si>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</si>
  <si>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</si>
  <si>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</si>
  <si>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</si>
  <si>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</si>
  <si>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</si>
  <si>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</si>
  <si>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</si>
  <si>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</si>
  <si>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</si>
  <si>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</si>
  <si>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</si>
  <si>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</si>
  <si>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</si>
  <si>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</si>
  <si>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</si>
  <si>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</si>
  <si>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</si>
  <si>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</si>
  <si>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</si>
  <si>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</si>
  <si>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</si>
  <si>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</si>
  <si>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</si>
  <si>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</si>
  <si>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</si>
  <si>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</si>
  <si>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</si>
  <si>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</si>
  <si>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</si>
  <si>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</si>
  <si>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</si>
  <si>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</si>
  <si>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</si>
  <si>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</si>
  <si>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</si>
  <si>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</si>
  <si>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</si>
  <si>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</si>
  <si>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</si>
  <si>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</si>
  <si>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</si>
  <si>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</si>
  <si>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</si>
  <si>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</si>
  <si>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</si>
  <si>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</si>
  <si>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</si>
  <si>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</si>
  <si>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</si>
  <si>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</si>
  <si>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</si>
  <si>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</si>
  <si>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</si>
  <si>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</si>
  <si>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</si>
  <si>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</si>
  <si>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</si>
  <si>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</si>
  <si>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</si>
  <si>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</si>
  <si>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</si>
  <si>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</si>
  <si>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</si>
  <si>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</si>
  <si>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</si>
  <si>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</si>
  <si>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</si>
  <si>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</si>
  <si>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</si>
  <si>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</si>
  <si>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</si>
  <si>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</si>
  <si>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</si>
  <si>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</si>
  <si>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</si>
  <si>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</si>
  <si>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</si>
  <si>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</si>
  <si>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</si>
  <si>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</si>
  <si>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</si>
  <si>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</si>
  <si>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</si>
  <si>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</si>
  <si>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</si>
  <si>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</si>
  <si>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</si>
  <si>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</si>
  <si>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</si>
  <si>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</si>
  <si>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</si>
  <si>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</si>
  <si>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</si>
  <si>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</si>
  <si>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</si>
  <si>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</si>
  <si>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</si>
  <si>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</si>
  <si>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</si>
  <si>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</si>
  <si>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</si>
  <si>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</si>
  <si>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</si>
  <si>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</si>
  <si>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</si>
  <si>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</si>
  <si>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</si>
  <si>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</si>
  <si>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</si>
  <si>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</si>
  <si>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</si>
  <si>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</si>
  <si>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</si>
  <si>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</si>
  <si>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</si>
  <si>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</si>
  <si>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</si>
  <si>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</si>
  <si>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</si>
  <si>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</si>
  <si>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</si>
  <si>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</si>
  <si>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</si>
  <si>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</si>
  <si>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</si>
  <si>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</si>
  <si>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</si>
  <si>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</si>
  <si>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</si>
  <si>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</si>
  <si>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</si>
  <si>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</si>
  <si>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</si>
  <si>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</si>
  <si>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</si>
  <si>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</si>
  <si>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</si>
  <si>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</si>
  <si>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</si>
  <si>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</si>
  <si>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</si>
  <si>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</si>
  <si>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</si>
  <si>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</si>
  <si>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</si>
  <si>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</si>
  <si>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</si>
  <si>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</si>
  <si>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</si>
  <si>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</si>
  <si>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</si>
  <si>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</si>
  <si>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</si>
  <si>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</si>
  <si>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</si>
  <si>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</si>
  <si>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</si>
  <si>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</si>
  <si>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</si>
  <si>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</si>
  <si>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</si>
  <si>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</si>
  <si>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</si>
  <si>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</si>
  <si>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</si>
  <si>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</si>
  <si>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</si>
  <si>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</si>
  <si>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</si>
  <si>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</si>
  <si>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</si>
  <si>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</si>
  <si>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</si>
  <si>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</si>
  <si>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</si>
  <si>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</si>
  <si>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</si>
  <si>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</si>
  <si>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</si>
  <si>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</si>
  <si>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</si>
  <si>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</si>
  <si>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</si>
  <si>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</si>
  <si>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</si>
  <si>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</si>
  <si>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</si>
  <si>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</si>
  <si>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</si>
  <si>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</si>
  <si>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</si>
  <si>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</si>
  <si>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</si>
  <si>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</si>
  <si>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</si>
  <si>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</si>
  <si>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</si>
  <si>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</si>
  <si>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</si>
  <si>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</si>
  <si>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</si>
  <si>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</si>
  <si>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</si>
  <si>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</si>
  <si>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</si>
  <si>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</si>
  <si>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</si>
  <si>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</si>
  <si>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</si>
  <si>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</si>
  <si>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</si>
  <si>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</si>
  <si>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</si>
  <si>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</si>
  <si>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</si>
  <si>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</si>
  <si>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</si>
  <si>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</si>
  <si>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</si>
  <si>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</si>
  <si>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</si>
  <si>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</si>
  <si>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</si>
  <si>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</si>
  <si>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</si>
  <si>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</si>
  <si>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</si>
  <si>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</si>
  <si>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</si>
  <si>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</si>
  <si>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</si>
  <si>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</si>
  <si>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</si>
  <si>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</si>
  <si>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</si>
  <si>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</si>
  <si>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</si>
  <si>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</si>
  <si>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</si>
  <si>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</si>
  <si>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</si>
  <si>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</si>
  <si>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</si>
  <si>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</si>
  <si>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</si>
  <si>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</si>
  <si>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</si>
  <si>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</si>
  <si>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</si>
  <si>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</si>
  <si>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</si>
  <si>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</si>
  <si>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</si>
  <si>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</si>
  <si>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</si>
  <si>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</si>
  <si>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</si>
  <si>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</si>
  <si>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</si>
  <si>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</si>
  <si>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</si>
  <si>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</si>
  <si>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</si>
  <si>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</si>
  <si>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</si>
  <si>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</si>
  <si>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</si>
  <si>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</si>
  <si>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</si>
  <si>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</si>
  <si>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</si>
  <si>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</si>
  <si>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</si>
  <si>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</si>
  <si>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</si>
  <si>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</si>
  <si>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</si>
  <si>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</si>
  <si>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</si>
  <si>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</si>
  <si>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</si>
  <si>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</si>
  <si>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</si>
  <si>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</si>
  <si>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</si>
  <si>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</si>
  <si>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</si>
  <si>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</si>
  <si>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</si>
  <si>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</si>
  <si>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</si>
  <si>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</si>
  <si>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</si>
  <si>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</si>
  <si>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</si>
  <si>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</si>
  <si>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</si>
  <si>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</si>
  <si>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</si>
  <si>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</si>
  <si>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</si>
  <si>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</si>
  <si>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</si>
  <si>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</si>
  <si>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</si>
  <si>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</si>
  <si>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</si>
  <si>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</si>
  <si>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</si>
  <si>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</si>
  <si>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</si>
  <si>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</si>
  <si>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</si>
  <si>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</si>
  <si>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</si>
  <si>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</si>
  <si>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</si>
  <si>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</si>
  <si>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</si>
  <si>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</si>
  <si>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</si>
  <si>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</si>
  <si>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</si>
  <si>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</si>
  <si>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</si>
  <si>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</si>
  <si>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</si>
  <si>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</si>
  <si>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</si>
  <si>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</si>
  <si>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</si>
  <si>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</si>
  <si>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</si>
  <si>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</si>
  <si>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</si>
  <si>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</si>
  <si>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</si>
  <si>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</si>
  <si>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</si>
  <si>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</si>
  <si>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</si>
  <si>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</si>
  <si>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</si>
  <si>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</si>
  <si>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</si>
  <si>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</si>
  <si>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</si>
  <si>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</si>
  <si>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</si>
  <si>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</si>
  <si>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</si>
  <si>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</si>
  <si>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</si>
  <si>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</si>
  <si>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</si>
  <si>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</si>
  <si>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</si>
  <si>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</si>
  <si>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</si>
  <si>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</si>
  <si>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</si>
  <si>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</si>
  <si>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</si>
  <si>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</si>
  <si>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</si>
  <si>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</si>
  <si>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</si>
  <si>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</si>
  <si>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</si>
  <si>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</si>
  <si>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</si>
  <si>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</si>
  <si>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</si>
  <si>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</si>
  <si>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</si>
  <si>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</si>
  <si>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</si>
  <si>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</si>
  <si>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</si>
  <si>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</si>
  <si>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</si>
  <si>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</si>
  <si>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</si>
  <si>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</si>
  <si>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</si>
  <si>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</si>
  <si>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</si>
  <si>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</si>
  <si>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</si>
  <si>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</si>
  <si>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</si>
  <si>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</si>
  <si>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</si>
  <si>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</si>
  <si>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</si>
  <si>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</si>
  <si>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</si>
  <si>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</si>
  <si>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</si>
  <si>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</si>
  <si>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</si>
  <si>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</si>
  <si>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</si>
  <si>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</si>
  <si>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</si>
  <si>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</si>
  <si>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</si>
  <si>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</si>
  <si>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</si>
  <si>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</si>
  <si>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</si>
  <si>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</si>
  <si>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</si>
  <si>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</si>
  <si>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</si>
  <si>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</si>
  <si>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</si>
  <si>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</si>
  <si>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</si>
  <si>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</si>
  <si>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</si>
  <si>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</si>
  <si>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</si>
  <si>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</si>
  <si>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</si>
  <si>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</si>
  <si>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</si>
  <si>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</si>
  <si>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</si>
  <si>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</si>
  <si>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</si>
  <si>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</si>
  <si>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</si>
  <si>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</si>
  <si>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</si>
  <si>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</si>
  <si>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</si>
  <si>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</si>
  <si>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</si>
  <si>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</si>
  <si>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</si>
  <si>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</si>
  <si>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</si>
  <si>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</si>
  <si>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</si>
  <si>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</si>
  <si>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</si>
  <si>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</si>
  <si>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</si>
  <si>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</si>
  <si>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</si>
  <si>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</si>
  <si>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</si>
  <si>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</si>
  <si>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</si>
  <si>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</si>
  <si>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</si>
  <si>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</si>
  <si>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</si>
  <si>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</si>
  <si>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</si>
  <si>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</si>
  <si>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</si>
  <si>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</si>
  <si>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</si>
  <si>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</si>
  <si>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</si>
  <si>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</si>
  <si>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</si>
  <si>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</si>
  <si>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</si>
  <si>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</si>
  <si>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</si>
  <si>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</si>
  <si>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</si>
  <si>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</si>
  <si>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</si>
  <si>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</si>
  <si>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</si>
  <si>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</si>
  <si>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</si>
  <si>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</si>
  <si>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</si>
  <si>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</si>
  <si>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</si>
  <si>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</si>
  <si>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</si>
  <si>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</si>
  <si>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</si>
  <si>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</si>
  <si>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</si>
  <si>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</si>
  <si>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</si>
  <si>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</si>
  <si>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</si>
  <si>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</si>
  <si>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</si>
  <si>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</si>
  <si>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</si>
  <si>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</si>
  <si>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</si>
  <si>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</si>
  <si>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</si>
  <si>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</si>
  <si>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</si>
  <si>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</si>
  <si>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</si>
  <si>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</si>
  <si>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</si>
  <si>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</si>
  <si>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</si>
  <si>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</si>
  <si>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</si>
  <si>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</si>
  <si>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</si>
  <si>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</si>
  <si>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</si>
  <si>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</si>
  <si>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</si>
  <si>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</si>
  <si>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</si>
  <si>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</si>
  <si>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</si>
  <si>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</si>
  <si>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</si>
  <si>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</si>
  <si>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</si>
  <si>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</si>
  <si>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</si>
  <si>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</si>
  <si>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</si>
  <si>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</si>
  <si>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</si>
  <si>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</si>
  <si>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</si>
  <si>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</si>
  <si>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</si>
  <si>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</si>
  <si>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</si>
  <si>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</si>
  <si>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</si>
  <si>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</si>
  <si>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</si>
  <si>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</si>
  <si>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</si>
  <si>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</si>
  <si>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</si>
  <si>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</si>
  <si>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</si>
  <si>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</si>
  <si>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</si>
  <si>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</si>
  <si>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</si>
  <si>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</si>
  <si>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</si>
  <si>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</si>
  <si>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</si>
  <si>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</si>
  <si>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</si>
  <si>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</si>
  <si>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</si>
  <si>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</si>
  <si>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</si>
  <si>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</si>
  <si>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</si>
  <si>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</si>
  <si>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</si>
  <si>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</si>
  <si>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</si>
  <si>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</si>
  <si>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</si>
  <si>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</si>
  <si>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</si>
  <si>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</si>
  <si>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</si>
  <si>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</si>
  <si>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</si>
  <si>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</si>
  <si>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</si>
  <si>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</si>
  <si>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</si>
  <si>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</si>
  <si>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</si>
  <si>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</si>
  <si>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</si>
  <si>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</si>
  <si>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</si>
  <si>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</si>
  <si>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</si>
  <si>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</si>
  <si>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</si>
  <si>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</si>
  <si>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</si>
  <si>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</si>
  <si>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</si>
  <si>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</si>
  <si>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</si>
  <si>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</si>
  <si>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</si>
  <si>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</si>
  <si>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</si>
  <si>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</si>
  <si>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</si>
  <si>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</si>
  <si>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</si>
  <si>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</si>
  <si>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</si>
  <si>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</si>
  <si>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</si>
  <si>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</si>
  <si>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</si>
  <si>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</si>
  <si>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</si>
  <si>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</si>
  <si>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</si>
  <si>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</si>
  <si>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</si>
  <si>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</si>
  <si>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</si>
  <si>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</si>
  <si>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</si>
  <si>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</si>
  <si>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</si>
  <si>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</si>
  <si>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</si>
  <si>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</si>
  <si>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</si>
  <si>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</si>
  <si>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</si>
  <si>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</si>
  <si>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</si>
  <si>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</si>
  <si>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</si>
  <si>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</si>
  <si>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</si>
  <si>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</si>
  <si>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</si>
  <si>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</si>
  <si>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</si>
  <si>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</si>
  <si>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</si>
  <si>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</si>
  <si>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</si>
  <si>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</si>
  <si>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</si>
  <si>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</si>
  <si>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</si>
  <si>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</si>
  <si>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</si>
  <si>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</si>
  <si>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</si>
  <si>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</si>
  <si>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</si>
  <si>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</si>
  <si>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</si>
  <si>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</si>
  <si>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</si>
  <si>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</si>
  <si>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</si>
  <si>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</si>
  <si>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</si>
  <si>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</si>
  <si>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</si>
  <si>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</si>
  <si>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</si>
  <si>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</si>
  <si>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</si>
  <si>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</si>
  <si>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</si>
  <si>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</si>
  <si>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</si>
  <si>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</si>
  <si>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</si>
  <si>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</si>
  <si>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</si>
  <si>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</si>
  <si>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</si>
  <si>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</si>
  <si>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</si>
  <si>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</si>
  <si>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</si>
  <si>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</si>
  <si>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</si>
  <si>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</si>
  <si>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</si>
  <si>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</si>
  <si>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</si>
  <si>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</si>
  <si>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</si>
  <si>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</si>
  <si>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</si>
  <si>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</si>
  <si>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</si>
  <si>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</si>
  <si>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</si>
  <si>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</si>
  <si>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</si>
  <si>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</si>
  <si>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</si>
  <si>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</si>
  <si>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</si>
  <si>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</si>
  <si>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</si>
  <si>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</si>
  <si>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</si>
  <si>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</si>
  <si>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</si>
  <si>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</si>
  <si>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</si>
  <si>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</si>
  <si>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</si>
  <si>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</si>
  <si>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</si>
  <si>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</si>
  <si>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</si>
  <si>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</si>
  <si>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</si>
  <si>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</si>
  <si>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</si>
  <si>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</si>
  <si>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</si>
  <si>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</si>
  <si>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</si>
  <si>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</si>
  <si>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</si>
  <si>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</si>
  <si>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</si>
  <si>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</si>
  <si>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</si>
  <si>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</si>
  <si>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</si>
  <si>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</si>
  <si>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</si>
  <si>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</si>
  <si>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</si>
  <si>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</si>
  <si>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</si>
  <si>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</si>
  <si>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</si>
  <si>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</si>
  <si>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</si>
  <si>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</si>
  <si>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</si>
  <si>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</si>
  <si>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</si>
  <si>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</si>
  <si>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</si>
  <si>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</si>
  <si>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</si>
  <si>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</si>
  <si>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</si>
  <si>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</si>
  <si>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</si>
  <si>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</si>
  <si>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</si>
  <si>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</si>
  <si>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</si>
  <si>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</si>
  <si>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</si>
  <si>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</si>
  <si>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</si>
  <si>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</si>
  <si>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</si>
  <si>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</si>
  <si>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</si>
  <si>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</si>
  <si>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</si>
  <si>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</si>
  <si>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</si>
  <si>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</si>
  <si>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</si>
  <si>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</si>
  <si>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</si>
  <si>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</si>
  <si>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</si>
  <si>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</si>
  <si>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</si>
  <si>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</si>
  <si>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</si>
  <si>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</si>
  <si>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</si>
  <si>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</si>
  <si>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</si>
  <si>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</si>
  <si>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</si>
  <si>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</si>
  <si>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</si>
  <si>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</si>
  <si>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</si>
  <si>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</si>
  <si>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</si>
  <si>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</si>
  <si>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</si>
  <si>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</si>
  <si>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</si>
  <si>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</si>
  <si>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</si>
  <si>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</si>
  <si>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</si>
  <si>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</si>
  <si>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</si>
  <si>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</si>
  <si>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</si>
  <si>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</si>
  <si>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</si>
  <si>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</si>
  <si>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</si>
  <si>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</si>
  <si>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</si>
  <si>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</si>
  <si>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</si>
  <si>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</si>
  <si>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</si>
  <si>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</si>
  <si>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</si>
  <si>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</si>
  <si>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</si>
  <si>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</si>
  <si>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</si>
  <si>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</si>
  <si>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</si>
  <si>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</si>
  <si>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</si>
  <si>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</si>
  <si>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</si>
  <si>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</si>
  <si>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</si>
  <si>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</si>
  <si>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</si>
  <si>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</si>
  <si>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</si>
  <si>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</si>
  <si>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</si>
  <si>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</si>
  <si>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</si>
  <si>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</si>
  <si>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</si>
  <si>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</si>
  <si>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</si>
  <si>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</si>
  <si>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</si>
  <si>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</si>
  <si>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</si>
  <si>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</si>
  <si>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</si>
  <si>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</si>
  <si>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</si>
  <si>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</si>
  <si>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</si>
  <si>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</si>
  <si>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</si>
  <si>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</si>
  <si>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</si>
  <si>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</si>
  <si>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</si>
  <si>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</si>
  <si>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</si>
  <si>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</si>
  <si>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</si>
  <si>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</si>
  <si>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</si>
  <si>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</si>
  <si>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</si>
  <si>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</si>
  <si>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</si>
  <si>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</si>
  <si>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</si>
  <si>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</si>
  <si>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</si>
  <si>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</si>
  <si>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</si>
  <si>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</si>
  <si>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</si>
  <si>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</si>
  <si>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</si>
  <si>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</si>
  <si>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</si>
  <si>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</si>
  <si>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</si>
  <si>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</si>
  <si>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</si>
  <si>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</si>
  <si>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</si>
  <si>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</si>
  <si>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</si>
  <si>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</si>
  <si>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</si>
  <si>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</si>
  <si>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</si>
  <si>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</si>
  <si>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</si>
  <si>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</si>
  <si>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</si>
  <si>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</si>
  <si>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</si>
  <si>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</si>
  <si>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</si>
  <si>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</si>
  <si>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</si>
  <si>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</si>
  <si>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</si>
  <si>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</si>
  <si>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</si>
  <si>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</si>
  <si>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</si>
  <si>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</si>
  <si>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</si>
  <si>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</si>
  <si>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</si>
  <si>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</si>
  <si>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</si>
  <si>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</si>
  <si>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</si>
  <si>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</si>
  <si>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</si>
  <si>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</si>
  <si>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</si>
  <si>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</si>
  <si>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</si>
  <si>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</si>
  <si>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</si>
  <si>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</si>
  <si>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</si>
  <si>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</si>
  <si>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</si>
  <si>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</si>
  <si>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</si>
  <si>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</si>
  <si>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</si>
  <si>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</si>
  <si>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</si>
  <si>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</si>
  <si>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</si>
  <si>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</si>
  <si>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</si>
  <si>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</si>
  <si>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</si>
  <si>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</si>
  <si>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</si>
  <si>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</si>
  <si>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</si>
  <si>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</si>
  <si>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</si>
  <si>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</si>
  <si>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</si>
  <si>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</si>
  <si>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</si>
  <si>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</si>
  <si>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</si>
  <si>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</si>
  <si>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</si>
  <si>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</si>
  <si>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</si>
  <si>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</si>
  <si>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</si>
  <si>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</si>
  <si>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</si>
  <si>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</si>
  <si>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</si>
  <si>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</si>
  <si>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</si>
  <si>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</si>
  <si>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</si>
  <si>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</si>
  <si>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</si>
  <si>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</si>
  <si>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</si>
  <si>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</si>
  <si>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</si>
  <si>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</si>
  <si>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</si>
  <si>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</si>
  <si>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</si>
  <si>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</si>
  <si>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</si>
  <si>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</si>
  <si>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</si>
  <si>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</si>
  <si>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</si>
  <si>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</si>
  <si>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</si>
  <si>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</si>
  <si>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</si>
  <si>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</si>
  <si>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</si>
  <si>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</si>
  <si>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</si>
  <si>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</si>
  <si>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</si>
  <si>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</si>
  <si>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</si>
  <si>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</si>
  <si>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</si>
  <si>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</si>
  <si>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</si>
  <si>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</si>
  <si>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</si>
  <si>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</si>
  <si>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</si>
  <si>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</si>
  <si>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</si>
  <si>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</si>
  <si>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</si>
  <si>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</si>
  <si>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</si>
  <si>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</si>
  <si>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</si>
  <si>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</si>
  <si>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</si>
  <si>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</si>
  <si>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</si>
  <si>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</si>
  <si>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</si>
  <si>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</si>
  <si>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</si>
  <si>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</si>
  <si>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</si>
  <si>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</si>
  <si>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</si>
  <si>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</si>
  <si>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</si>
  <si>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</si>
  <si>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</si>
  <si>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</si>
  <si>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</si>
  <si>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</si>
  <si>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</si>
  <si>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</si>
  <si>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</si>
  <si>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</si>
  <si>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</si>
  <si>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</si>
  <si>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</si>
  <si>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</si>
  <si>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</si>
  <si>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</si>
  <si>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</si>
  <si>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</si>
  <si>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</si>
  <si>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</si>
  <si>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</si>
  <si>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</si>
  <si>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</si>
  <si>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</si>
  <si>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</si>
  <si>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</si>
  <si>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</si>
  <si>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</si>
  <si>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</si>
  <si>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</si>
  <si>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</si>
  <si>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</si>
  <si>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</si>
  <si>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</si>
  <si>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</si>
  <si>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</si>
  <si>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</si>
  <si>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</si>
  <si>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</si>
  <si>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</si>
  <si>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</si>
  <si>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</si>
  <si>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</si>
  <si>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</si>
  <si>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</si>
  <si>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</si>
  <si>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</si>
  <si>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</si>
  <si>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</si>
  <si>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</si>
  <si>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</si>
  <si>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</si>
  <si>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</si>
  <si>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</si>
  <si>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</si>
  <si>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</si>
  <si>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</si>
  <si>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</si>
  <si>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</si>
  <si>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</si>
  <si>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</si>
  <si>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</si>
  <si>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</si>
  <si>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</si>
  <si>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</si>
  <si>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</si>
  <si>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</si>
  <si>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</si>
  <si>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</si>
  <si>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</si>
  <si>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</si>
  <si>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</si>
  <si>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</si>
  <si>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</si>
  <si>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</si>
  <si>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</si>
  <si>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</si>
  <si>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</si>
  <si>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</si>
  <si>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</si>
  <si>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</si>
  <si>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</si>
  <si>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</si>
  <si>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</si>
  <si>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</si>
  <si>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</si>
  <si>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</si>
  <si>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</si>
  <si>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</si>
  <si>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</si>
  <si>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</si>
  <si>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</si>
  <si>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</si>
  <si>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</si>
  <si>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</si>
  <si>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</si>
  <si>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</si>
  <si>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</si>
  <si>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</si>
  <si>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</si>
  <si>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</si>
  <si>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</si>
  <si>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</si>
  <si>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</si>
  <si>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</si>
  <si>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</si>
  <si>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</si>
  <si>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</si>
  <si>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</si>
  <si>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</si>
  <si>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</si>
  <si>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</si>
  <si>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</si>
  <si>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</si>
  <si>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</si>
  <si>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</si>
  <si>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</si>
  <si>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</si>
  <si>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</si>
  <si>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</si>
  <si>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</si>
  <si>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</si>
  <si>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</si>
  <si>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</si>
  <si>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</si>
  <si>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</si>
  <si>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</si>
  <si>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</si>
  <si>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</si>
  <si>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</si>
  <si>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</si>
  <si>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</si>
  <si>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</si>
  <si>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</si>
  <si>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</si>
  <si>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</si>
  <si>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</si>
  <si>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</si>
  <si>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</si>
  <si>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</si>
  <si>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</si>
  <si>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</si>
  <si>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</si>
  <si>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</si>
  <si>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</si>
  <si>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</si>
  <si>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</si>
  <si>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</si>
  <si>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</si>
  <si>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</si>
  <si>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</si>
  <si>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</si>
  <si>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</si>
  <si>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</si>
  <si>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</si>
  <si>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</si>
  <si>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</si>
  <si>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</si>
  <si>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</si>
  <si>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</si>
  <si>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</si>
  <si>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</si>
  <si>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</si>
  <si>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</si>
  <si>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</si>
  <si>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</si>
  <si>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</si>
  <si>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</si>
  <si>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</si>
  <si>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</si>
  <si>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</si>
  <si>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</si>
  <si>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</si>
  <si>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</si>
  <si>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</si>
  <si>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</si>
  <si>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</si>
  <si>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</si>
  <si>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</si>
  <si>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</si>
  <si>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</si>
  <si>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</si>
  <si>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</si>
  <si>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</si>
  <si>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</si>
  <si>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</si>
  <si>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</si>
  <si>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</si>
  <si>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</si>
  <si>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</si>
  <si>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</si>
  <si>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</si>
  <si>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</si>
  <si>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</si>
  <si>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</si>
  <si>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</si>
  <si>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</si>
  <si>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</si>
  <si>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</si>
  <si>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</si>
  <si>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</si>
  <si>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</si>
  <si>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</si>
  <si>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</si>
  <si>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</si>
  <si>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</si>
  <si>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</si>
  <si>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</si>
  <si>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</si>
  <si>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</si>
  <si>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</si>
  <si>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</si>
  <si>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</si>
  <si>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</si>
  <si>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</si>
  <si>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</si>
  <si>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</si>
  <si>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</si>
  <si>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</si>
  <si>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</si>
  <si>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</si>
  <si>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</si>
  <si>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</si>
  <si>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</si>
  <si>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</si>
  <si>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</si>
  <si>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</si>
  <si>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</si>
  <si>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</si>
  <si>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</si>
  <si>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</si>
  <si>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</si>
  <si>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</si>
  <si>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</si>
  <si>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</si>
  <si>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</si>
  <si>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</si>
  <si>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</si>
  <si>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</si>
  <si>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</si>
  <si>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</si>
  <si>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</si>
  <si>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</si>
  <si>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</si>
  <si>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</si>
  <si>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</si>
  <si>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</si>
  <si>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</si>
  <si>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</si>
  <si>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</si>
  <si>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</si>
  <si>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</si>
  <si>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</si>
  <si>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</si>
  <si>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</si>
  <si>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</si>
  <si>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</si>
  <si>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</si>
  <si>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</si>
  <si>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</si>
  <si>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</si>
  <si>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</si>
  <si>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</si>
  <si>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</si>
  <si>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</si>
  <si>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</si>
  <si>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</si>
  <si>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</si>
  <si>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</si>
  <si>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</si>
  <si>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</si>
  <si>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</si>
  <si>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</si>
  <si>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</si>
  <si>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</si>
  <si>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</si>
  <si>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</si>
  <si>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</si>
  <si>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</si>
  <si>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</si>
  <si>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</si>
  <si>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</si>
  <si>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</si>
  <si>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</si>
  <si>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</si>
  <si>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</si>
  <si>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</si>
  <si>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</si>
  <si>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</si>
  <si>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</si>
  <si>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</si>
  <si>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</si>
  <si>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</si>
  <si>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</si>
  <si>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</si>
  <si>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</si>
  <si>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</si>
  <si>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</si>
  <si>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</si>
  <si>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</si>
  <si>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</si>
  <si>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</si>
  <si>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</si>
  <si>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</si>
  <si>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</si>
  <si>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</si>
  <si>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</si>
  <si>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</si>
  <si>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</si>
  <si>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</si>
  <si>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</si>
  <si>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</si>
  <si>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</si>
  <si>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</si>
  <si>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</si>
  <si>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</si>
  <si>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</si>
  <si>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</si>
  <si>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</si>
  <si>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</si>
  <si>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</si>
  <si>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</si>
  <si>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</si>
  <si>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</si>
  <si>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</si>
  <si>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</si>
  <si>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</si>
  <si>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</si>
  <si>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</si>
  <si>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</si>
  <si>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</si>
  <si>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</si>
  <si>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</si>
  <si>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</si>
  <si>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</si>
  <si>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</si>
  <si>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</si>
  <si>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</si>
  <si>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</si>
  <si>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</si>
  <si>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</si>
  <si>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</si>
  <si>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</si>
  <si>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</si>
  <si>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</si>
  <si>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</si>
  <si>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</si>
  <si>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</si>
  <si>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</si>
  <si>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</si>
  <si>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</si>
  <si>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</si>
  <si>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</si>
  <si>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</si>
  <si>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</si>
  <si>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</si>
  <si>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</si>
  <si>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</si>
  <si>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</si>
  <si>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</si>
  <si>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</si>
  <si>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</si>
  <si>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</si>
  <si>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</si>
  <si>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</si>
  <si>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</si>
  <si>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</si>
  <si>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</si>
  <si>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</si>
  <si>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</si>
  <si>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</si>
  <si>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</si>
  <si>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</si>
  <si>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</si>
  <si>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</si>
  <si>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</si>
  <si>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</si>
  <si>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</si>
  <si>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</si>
  <si>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</si>
  <si>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</si>
  <si>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</si>
  <si>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</si>
  <si>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</si>
  <si>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</si>
  <si>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</si>
  <si>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</si>
  <si>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</si>
  <si>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</si>
  <si>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</si>
  <si>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</si>
  <si>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</si>
  <si>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</si>
  <si>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</si>
  <si>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</si>
  <si>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</si>
  <si>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</si>
  <si>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</si>
  <si>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</si>
  <si>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</si>
  <si>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</si>
  <si>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</si>
  <si>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</si>
  <si>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</si>
  <si>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</si>
  <si>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</si>
  <si>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</si>
  <si>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</si>
  <si>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</si>
  <si>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</si>
  <si>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</si>
  <si>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</si>
  <si>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</si>
  <si>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</si>
  <si>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</si>
  <si>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</si>
  <si>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</si>
  <si>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</si>
  <si>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</si>
  <si>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</si>
  <si>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</si>
  <si>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</si>
  <si>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</si>
  <si>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</si>
  <si>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</si>
  <si>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</si>
  <si>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</si>
  <si>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</si>
  <si>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</si>
  <si>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</si>
  <si>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</si>
  <si>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</si>
  <si>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</si>
  <si>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</si>
  <si>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</si>
  <si>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</si>
  <si>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</si>
  <si>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</si>
  <si>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</si>
  <si>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</si>
  <si>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</si>
  <si>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</si>
  <si>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</si>
  <si>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</si>
  <si>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</si>
  <si>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</si>
  <si>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</si>
  <si>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</si>
  <si>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</si>
  <si>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</si>
  <si>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</si>
  <si>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</si>
  <si>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</si>
  <si>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</si>
  <si>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</si>
  <si>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</si>
  <si>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</si>
  <si>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</si>
  <si>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</si>
  <si>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</si>
  <si>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</si>
  <si>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</si>
  <si>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</si>
  <si>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</si>
  <si>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</si>
  <si>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</si>
  <si>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</si>
  <si>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</si>
  <si>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</si>
  <si>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</si>
  <si>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</si>
  <si>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</si>
  <si>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</si>
  <si>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</si>
  <si>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</si>
  <si>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</si>
  <si>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</si>
  <si>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</si>
  <si>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</si>
  <si>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</si>
  <si>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</si>
  <si>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</si>
  <si>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</si>
  <si>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</si>
  <si>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</si>
  <si>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</si>
  <si>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</si>
  <si>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</si>
  <si>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</si>
  <si>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</si>
  <si>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</si>
  <si>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</si>
  <si>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</si>
  <si>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</si>
  <si>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</si>
  <si>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</si>
  <si>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</si>
  <si>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</si>
  <si>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</si>
  <si>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</si>
  <si>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</si>
  <si>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</si>
  <si>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</si>
  <si>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</si>
  <si>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</si>
  <si>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</si>
  <si>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</si>
  <si>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</si>
  <si>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</si>
  <si>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</si>
  <si>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</si>
  <si>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</si>
  <si>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</si>
  <si>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</si>
  <si>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</si>
  <si>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</si>
  <si>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</si>
  <si>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</si>
  <si>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</si>
  <si>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</si>
  <si>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</si>
  <si>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</si>
  <si>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</si>
  <si>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</si>
  <si>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</si>
  <si>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</si>
  <si>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</si>
  <si>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</si>
  <si>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</si>
  <si>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</si>
  <si>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</si>
  <si>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</si>
  <si>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</si>
  <si>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</si>
  <si>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</si>
  <si>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</si>
  <si>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</si>
  <si>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</si>
  <si>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</si>
  <si>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</si>
  <si>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</si>
  <si>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</si>
  <si>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</si>
  <si>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</si>
  <si>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</si>
  <si>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</si>
  <si>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</si>
  <si>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</si>
  <si>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</si>
  <si>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</si>
  <si>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</si>
  <si>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</si>
  <si>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</si>
  <si>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</si>
  <si>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</si>
  <si>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</si>
  <si>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</si>
  <si>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</si>
  <si>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</si>
  <si>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</si>
  <si>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</si>
  <si>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</si>
  <si>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</si>
  <si>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</si>
  <si>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</si>
  <si>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</si>
  <si>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</si>
  <si>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</si>
  <si>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</si>
  <si>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</si>
  <si>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</si>
  <si>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</si>
  <si>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</si>
  <si>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</si>
  <si>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</si>
  <si>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</si>
  <si>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</si>
  <si>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</si>
  <si>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</si>
  <si>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</si>
  <si>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</si>
  <si>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</si>
  <si>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</si>
  <si>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</si>
  <si>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</si>
  <si>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</si>
  <si>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</si>
  <si>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</si>
  <si>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</si>
  <si>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</si>
  <si>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</si>
  <si>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</si>
  <si>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</si>
  <si>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</si>
  <si>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</si>
  <si>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</si>
  <si>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</si>
  <si>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</si>
  <si>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</si>
  <si>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</si>
  <si>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</si>
  <si>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</si>
  <si>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</si>
  <si>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</si>
  <si>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</si>
  <si>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</si>
  <si>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</si>
  <si>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</si>
  <si>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</si>
  <si>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</si>
  <si>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</si>
  <si>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</si>
  <si>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</si>
  <si>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</si>
  <si>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</si>
  <si>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</si>
  <si>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</si>
  <si>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</si>
  <si>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</si>
  <si>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</si>
  <si>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</si>
  <si>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</si>
  <si>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</si>
  <si>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</si>
  <si>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</si>
  <si>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</si>
  <si>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</si>
  <si>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</si>
  <si>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</si>
  <si>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</si>
  <si>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</si>
  <si>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</si>
  <si>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</si>
  <si>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</si>
  <si>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</si>
  <si>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</si>
  <si>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</si>
  <si>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</si>
  <si>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</si>
  <si>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</si>
  <si>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</si>
  <si>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</si>
  <si>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</si>
  <si>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</si>
  <si>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</si>
  <si>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</si>
  <si>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</si>
  <si>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</si>
  <si>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</si>
  <si>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</si>
  <si>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</si>
  <si>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</si>
  <si>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</si>
  <si>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</si>
  <si>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</si>
  <si>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</si>
  <si>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</si>
  <si>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</si>
  <si>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</si>
  <si>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</si>
  <si>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</si>
  <si>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</si>
  <si>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</si>
  <si>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</si>
  <si>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</si>
  <si>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</si>
  <si>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</si>
  <si>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</si>
  <si>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</si>
  <si>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</si>
  <si>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</si>
  <si>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</si>
  <si>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</si>
  <si>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</si>
  <si>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</si>
  <si>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</si>
  <si>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</si>
  <si>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</si>
  <si>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</si>
  <si>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</si>
  <si>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</si>
  <si>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</si>
  <si>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</si>
  <si>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</si>
  <si>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</si>
  <si>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</si>
  <si>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</si>
  <si>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</si>
  <si>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</si>
  <si>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</si>
  <si>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</si>
  <si>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</si>
  <si>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</si>
  <si>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</si>
  <si>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</si>
  <si>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</si>
  <si>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</si>
  <si>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</si>
  <si>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</si>
  <si>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</si>
  <si>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</si>
  <si>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</si>
  <si>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</si>
  <si>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</si>
  <si>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</si>
  <si>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</si>
  <si>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</si>
  <si>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</si>
  <si>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</si>
  <si>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</si>
  <si>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</si>
  <si>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</si>
  <si>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</si>
  <si>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</si>
  <si>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</si>
  <si>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</si>
  <si>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</si>
  <si>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</si>
  <si>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</si>
  <si>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</si>
  <si>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</si>
  <si>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</si>
  <si>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</si>
  <si>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</si>
  <si>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</si>
  <si>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</si>
  <si>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</si>
  <si>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</si>
  <si>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</si>
  <si>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</si>
  <si>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</si>
  <si>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</si>
  <si>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</si>
  <si>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</si>
  <si>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</si>
  <si>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</si>
  <si>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</si>
  <si>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</si>
  <si>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</si>
  <si>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</si>
  <si>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</si>
  <si>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</si>
  <si>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</si>
  <si>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</si>
  <si>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</si>
  <si>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</si>
  <si>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</si>
  <si>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</si>
  <si>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</si>
  <si>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</si>
  <si>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</si>
  <si>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</si>
  <si>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</si>
  <si>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</si>
  <si>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</si>
  <si>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</si>
  <si>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</si>
  <si>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</si>
  <si>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</si>
  <si>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</si>
  <si>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</si>
  <si>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</si>
  <si>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</si>
  <si>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</si>
  <si>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</si>
  <si>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</si>
  <si>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</si>
  <si>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</si>
  <si>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</si>
  <si>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</si>
  <si>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</si>
  <si>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</si>
  <si>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</si>
  <si>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</si>
  <si>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</si>
  <si>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</si>
  <si>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</si>
  <si>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</si>
  <si>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</si>
  <si>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</si>
  <si>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</si>
  <si>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</si>
  <si>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</si>
  <si>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</si>
  <si>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</si>
  <si>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</si>
  <si>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</si>
  <si>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</si>
  <si>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</si>
  <si>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</si>
  <si>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</si>
  <si>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</si>
  <si>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</si>
  <si>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</si>
  <si>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</si>
  <si>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</si>
  <si>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</si>
  <si>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</si>
  <si>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</si>
  <si>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</si>
  <si>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</si>
  <si>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</si>
  <si>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</si>
  <si>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</si>
  <si>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</si>
  <si>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</si>
  <si>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</si>
  <si>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</si>
  <si>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</si>
  <si>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</si>
  <si>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</si>
  <si>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</si>
  <si>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</si>
  <si>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</si>
  <si>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</si>
  <si>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</si>
  <si>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</si>
  <si>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</si>
  <si>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</si>
  <si>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</si>
  <si>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</si>
  <si>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</si>
  <si>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</si>
  <si>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</si>
  <si>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</si>
  <si>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</si>
  <si>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</si>
  <si>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</si>
  <si>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</si>
  <si>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</si>
  <si>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</si>
  <si>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</si>
  <si>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</si>
  <si>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</si>
  <si>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</si>
  <si>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</si>
  <si>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</si>
  <si>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</si>
  <si>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</si>
  <si>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</si>
  <si>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</si>
  <si>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</si>
  <si>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</si>
  <si>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</si>
  <si>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</si>
  <si>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</si>
  <si>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</si>
  <si>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</si>
  <si>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</si>
  <si>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</si>
  <si>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</si>
  <si>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</si>
  <si>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</si>
  <si>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</si>
  <si>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</si>
  <si>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</si>
  <si>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</si>
  <si>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</si>
  <si>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</si>
  <si>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</si>
  <si>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</si>
  <si>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</si>
  <si>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</si>
  <si>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</si>
  <si>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</si>
  <si>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</si>
  <si>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</si>
  <si>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</si>
  <si>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</si>
  <si>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</si>
  <si>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</si>
  <si>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</si>
  <si>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</si>
  <si>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</si>
  <si>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</si>
  <si>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</si>
  <si>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</si>
  <si>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</si>
  <si>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</si>
  <si>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</si>
  <si>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</si>
  <si>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</si>
  <si>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</si>
  <si>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</si>
  <si>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</si>
  <si>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</si>
  <si>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</si>
  <si>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</si>
  <si>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</si>
  <si>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</si>
  <si>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</si>
  <si>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</si>
  <si>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</si>
  <si>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</si>
  <si>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</si>
  <si>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</si>
  <si>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</si>
  <si>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</si>
  <si>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</si>
  <si>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</si>
  <si>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</si>
  <si>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</si>
  <si>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</si>
  <si>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</si>
  <si>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</si>
  <si>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</si>
  <si>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</si>
  <si>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</si>
  <si>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</si>
  <si>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</si>
  <si>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</si>
  <si>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</si>
  <si>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</si>
  <si>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</si>
  <si>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</si>
  <si>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</si>
  <si>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</si>
  <si>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</si>
  <si>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</si>
  <si>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</si>
  <si>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</si>
  <si>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</si>
  <si>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</si>
  <si>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</si>
  <si>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</si>
  <si>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</si>
  <si>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</si>
  <si>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</si>
  <si>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</si>
  <si>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</si>
  <si>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</si>
  <si>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</si>
  <si>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</si>
  <si>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</si>
  <si>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</si>
  <si>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</si>
  <si>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</si>
  <si>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</si>
  <si>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</si>
  <si>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</si>
  <si>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</si>
  <si>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</si>
  <si>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</si>
  <si>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</si>
  <si>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</si>
  <si>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</si>
  <si>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</si>
  <si>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</si>
  <si>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</si>
  <si>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</si>
  <si>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</si>
  <si>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</si>
  <si>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</si>
  <si>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</si>
  <si>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</si>
  <si>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</si>
  <si>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</si>
  <si>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</si>
  <si>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</si>
  <si>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</si>
  <si>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</si>
  <si>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</si>
  <si>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</si>
  <si>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</si>
  <si>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</si>
  <si>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</si>
  <si>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</si>
  <si>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</si>
  <si>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</si>
  <si>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</si>
  <si>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</si>
  <si>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</si>
  <si>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</si>
  <si>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</si>
  <si>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</si>
  <si>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</si>
  <si>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</si>
  <si>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</si>
  <si>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</si>
  <si>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</si>
  <si>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</si>
  <si>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</si>
  <si>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</si>
  <si>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</si>
  <si>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</si>
  <si>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</si>
  <si>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</si>
  <si>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</si>
  <si>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</si>
  <si>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</si>
  <si>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</si>
  <si>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</si>
  <si>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</si>
  <si>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</si>
  <si>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</si>
  <si>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</si>
  <si>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</si>
  <si>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</si>
  <si>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</si>
  <si>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</si>
  <si>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</si>
  <si>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</si>
  <si>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</si>
  <si>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</si>
  <si>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</si>
  <si>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</si>
  <si>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</si>
  <si>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</si>
  <si>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</si>
  <si>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</si>
  <si>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</si>
  <si>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</si>
  <si>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</si>
  <si>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</si>
  <si>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</si>
  <si>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</si>
  <si>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</si>
  <si>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</si>
  <si>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</si>
  <si>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</si>
  <si>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</si>
  <si>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</si>
  <si>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</si>
  <si>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</si>
  <si>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</si>
  <si>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</si>
  <si>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</si>
  <si>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</si>
  <si>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</si>
  <si>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</si>
  <si>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</si>
  <si>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</si>
  <si>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</si>
  <si>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</si>
  <si>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</si>
  <si>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</si>
  <si>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</si>
  <si>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</si>
  <si>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</si>
  <si>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</si>
  <si>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</si>
  <si>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</si>
  <si>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</si>
  <si>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</si>
  <si>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</si>
  <si>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</si>
  <si>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</si>
  <si>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</si>
  <si>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</si>
  <si>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</si>
  <si>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</si>
  <si>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</si>
  <si>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</si>
  <si>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</si>
  <si>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</si>
  <si>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</si>
  <si>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</si>
  <si>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</si>
  <si>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</si>
  <si>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</si>
  <si>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</si>
  <si>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</si>
  <si>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</si>
  <si>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</si>
  <si>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</si>
  <si>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</si>
  <si>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</si>
  <si>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</si>
  <si>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</si>
  <si>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</si>
  <si>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</si>
  <si>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</si>
  <si>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</si>
  <si>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</si>
  <si>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</si>
  <si>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</si>
  <si>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</si>
  <si>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</si>
  <si>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</si>
  <si>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</si>
  <si>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</si>
  <si>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</si>
  <si>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</si>
  <si>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</si>
  <si>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</si>
  <si>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</si>
  <si>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</si>
  <si>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</si>
  <si>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</si>
  <si>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</si>
  <si>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</si>
  <si>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</si>
  <si>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</si>
  <si>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</si>
  <si>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</si>
  <si>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</si>
  <si>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</si>
  <si>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</si>
  <si>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</si>
  <si>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</si>
  <si>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</si>
  <si>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</si>
  <si>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</si>
  <si>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</si>
  <si>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</si>
  <si>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</si>
  <si>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</si>
  <si>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</si>
  <si>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</si>
  <si>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</si>
  <si>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</si>
  <si>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</si>
  <si>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</si>
  <si>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</si>
  <si>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</si>
  <si>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</si>
  <si>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</si>
  <si>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</si>
  <si>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</si>
  <si>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</si>
  <si>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</si>
  <si>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</si>
  <si>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</si>
  <si>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</si>
  <si>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</si>
  <si>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</si>
  <si>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</si>
  <si>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</si>
  <si>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</si>
  <si>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</si>
  <si>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</si>
  <si>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</si>
  <si>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</si>
  <si>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</si>
  <si>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</si>
  <si>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</si>
  <si>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</si>
  <si>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</si>
  <si>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</si>
  <si>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</si>
  <si>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</si>
  <si>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</si>
  <si>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</si>
  <si>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</si>
  <si>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</si>
  <si>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</si>
  <si>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</si>
  <si>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</si>
  <si>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</si>
  <si>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</si>
  <si>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</si>
  <si>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</si>
  <si>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</si>
  <si>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</si>
  <si>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</si>
  <si>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</si>
  <si>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</si>
  <si>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</si>
  <si>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</si>
  <si>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</si>
  <si>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</si>
  <si>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</si>
  <si>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</si>
  <si>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</si>
  <si>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</si>
  <si>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</si>
  <si>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</si>
  <si>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</si>
  <si>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</si>
  <si>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</si>
  <si>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</si>
  <si>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</si>
  <si>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</si>
  <si>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</si>
  <si>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</si>
  <si>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</si>
  <si>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</si>
  <si>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</si>
  <si>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</si>
  <si>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</si>
  <si>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</si>
  <si>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</si>
  <si>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</si>
  <si>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</si>
  <si>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</si>
  <si>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</si>
  <si>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</si>
  <si>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</si>
  <si>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</si>
  <si>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</si>
  <si>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</si>
  <si>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</si>
  <si>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</si>
  <si>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</si>
  <si>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</si>
  <si>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</si>
  <si>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</si>
  <si>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</si>
  <si>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</si>
  <si>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</si>
  <si>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</si>
  <si>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</si>
  <si>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</si>
  <si>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</si>
  <si>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</si>
  <si>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</si>
  <si>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</si>
  <si>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</si>
  <si>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</si>
  <si>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</si>
  <si>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</si>
  <si>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</si>
  <si>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</si>
  <si>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</si>
  <si>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</si>
  <si>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</si>
  <si>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</si>
  <si>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</si>
  <si>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</si>
  <si>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</si>
  <si>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</si>
  <si>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</si>
  <si>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</si>
  <si>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</si>
  <si>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</si>
  <si>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</si>
  <si>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</si>
  <si>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</si>
  <si>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</si>
  <si>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</si>
  <si>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</si>
  <si>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</si>
  <si>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</si>
  <si>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</si>
  <si>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</si>
  <si>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</si>
  <si>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</si>
  <si>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</si>
  <si>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</si>
  <si>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</si>
  <si>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</si>
  <si>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</si>
  <si>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</si>
  <si>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</si>
  <si>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</si>
  <si>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</si>
  <si>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</si>
  <si>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</si>
  <si>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</si>
  <si>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</si>
  <si>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</si>
  <si>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</si>
  <si>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</si>
  <si>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</si>
  <si>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</si>
  <si>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</si>
  <si>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</si>
  <si>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</si>
  <si>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</si>
  <si>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</si>
  <si>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</si>
  <si>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</si>
  <si>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</si>
  <si>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</si>
  <si>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</si>
  <si>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</si>
  <si>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</si>
  <si>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</si>
  <si>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</si>
  <si>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</si>
  <si>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</si>
  <si>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</si>
  <si>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</si>
  <si>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</si>
  <si>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</si>
  <si>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</si>
  <si>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</si>
  <si>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</si>
  <si>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</si>
  <si>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</si>
  <si>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</si>
  <si>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</si>
  <si>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</si>
  <si>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</si>
  <si>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</si>
  <si>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</si>
  <si>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</si>
  <si>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</si>
  <si>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</si>
  <si>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</si>
  <si>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</si>
  <si>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</si>
  <si>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</si>
  <si>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</si>
  <si>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</si>
  <si>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</si>
  <si>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</si>
  <si>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</si>
  <si>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</si>
  <si>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</si>
  <si>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</si>
  <si>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</si>
  <si>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</si>
  <si>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</si>
  <si>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</si>
  <si>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</si>
  <si>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</si>
  <si>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</si>
  <si>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</si>
  <si>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</si>
  <si>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</si>
  <si>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</si>
  <si>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</si>
  <si>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</si>
  <si>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</si>
  <si>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</si>
  <si>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</si>
  <si>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</si>
  <si>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</si>
  <si>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</si>
  <si>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</si>
  <si>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</si>
  <si>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</si>
  <si>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</si>
  <si>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</si>
  <si>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</si>
  <si>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</si>
  <si>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</si>
  <si>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</si>
  <si>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</si>
  <si>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</si>
  <si>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</si>
  <si>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</si>
  <si>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</si>
  <si>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</si>
  <si>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</si>
  <si>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</si>
  <si>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</si>
  <si>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</si>
  <si>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</si>
  <si>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</si>
  <si>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</si>
  <si>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</si>
  <si>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</si>
  <si>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</si>
  <si>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</si>
  <si>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</si>
  <si>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</si>
  <si>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</si>
  <si>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</si>
  <si>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</si>
  <si>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</si>
  <si>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</si>
  <si>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</si>
  <si>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</si>
  <si>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</si>
  <si>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</si>
  <si>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</si>
  <si>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</si>
  <si>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</si>
  <si>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</si>
  <si>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</si>
  <si>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</si>
  <si>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</si>
  <si>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</si>
  <si>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</si>
  <si>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</si>
  <si>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</si>
  <si>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</si>
  <si>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</si>
  <si>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</si>
  <si>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</si>
  <si>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</si>
  <si>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</si>
  <si>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</si>
  <si>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</si>
  <si>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</si>
  <si>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</si>
  <si>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</si>
  <si>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</si>
  <si>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</si>
  <si>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</si>
  <si>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</si>
  <si>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</si>
  <si>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</si>
  <si>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</si>
  <si>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</si>
  <si>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</si>
  <si>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</si>
  <si>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</si>
  <si>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</si>
  <si>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</si>
  <si>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</si>
  <si>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</si>
  <si>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</si>
  <si>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</si>
  <si>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</si>
  <si>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</si>
  <si>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</si>
  <si>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</si>
  <si>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</si>
  <si>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</si>
  <si>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</si>
  <si>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</si>
  <si>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</si>
  <si>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</si>
  <si>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</si>
  <si>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</si>
  <si>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</si>
  <si>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</si>
  <si>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</si>
  <si>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</si>
  <si>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</si>
  <si>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</si>
  <si>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</si>
  <si>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</si>
  <si>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</si>
  <si>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</si>
  <si>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</si>
  <si>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</si>
  <si>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</si>
  <si>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</si>
  <si>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</si>
  <si>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</si>
  <si>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</si>
  <si>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</si>
  <si>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</si>
  <si>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</si>
  <si>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</si>
  <si>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</si>
  <si>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</si>
  <si>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</si>
  <si>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</si>
  <si>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</si>
  <si>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</si>
  <si>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</si>
  <si>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</si>
  <si>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</si>
  <si>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</si>
  <si>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</si>
  <si>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</si>
  <si>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</si>
  <si>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</si>
  <si>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</si>
  <si>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</si>
  <si>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</si>
  <si>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</si>
  <si>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</si>
  <si>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</si>
  <si>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</si>
  <si>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</si>
  <si>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</si>
  <si>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</si>
  <si>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</si>
  <si>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</si>
  <si>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</si>
  <si>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</si>
  <si>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</si>
  <si>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</si>
  <si>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</si>
  <si>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</si>
  <si>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</si>
  <si>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</si>
  <si>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</si>
  <si>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</si>
  <si>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</si>
  <si>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</si>
  <si>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</si>
  <si>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</si>
  <si>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</si>
  <si>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</si>
  <si>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</si>
  <si>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</si>
  <si>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</si>
  <si>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</si>
  <si>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</si>
  <si>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</si>
  <si>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</si>
  <si>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</si>
  <si>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</si>
  <si>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</si>
  <si>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</si>
  <si>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</si>
  <si>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</si>
  <si>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</si>
  <si>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</si>
  <si>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</si>
  <si>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</si>
  <si>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</si>
  <si>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</si>
  <si>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</si>
  <si>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</si>
  <si>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</si>
  <si>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</si>
  <si>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</si>
  <si>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</si>
  <si>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</si>
  <si>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</si>
  <si>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</si>
  <si>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</si>
  <si>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</si>
  <si>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</si>
  <si>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</si>
  <si>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</si>
  <si>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</si>
  <si>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</si>
  <si>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</si>
  <si>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</si>
  <si>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</si>
  <si>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</si>
  <si>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</si>
  <si>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</si>
  <si>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</si>
  <si>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</si>
  <si>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</si>
  <si>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</si>
  <si>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</si>
  <si>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</si>
  <si>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</si>
  <si>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</si>
  <si>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</si>
  <si>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</si>
  <si>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</si>
  <si>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</si>
  <si>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</si>
  <si>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</si>
  <si>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</si>
  <si>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</si>
  <si>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</si>
  <si>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</si>
  <si>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</si>
  <si>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</si>
  <si>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</si>
  <si>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</si>
  <si>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</si>
  <si>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</si>
  <si>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</si>
  <si>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</si>
  <si>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</si>
  <si>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</si>
  <si>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</si>
  <si>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</si>
  <si>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</si>
  <si>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</si>
  <si>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</si>
  <si>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</si>
  <si>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</si>
  <si>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</si>
  <si>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</si>
  <si>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</si>
  <si>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</si>
  <si>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</si>
  <si>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</si>
  <si>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</si>
  <si>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</si>
  <si>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</si>
  <si>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</si>
  <si>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</si>
  <si>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</si>
  <si>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</si>
  <si>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</si>
  <si>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</si>
  <si>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</si>
  <si>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</si>
  <si>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</si>
  <si>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</si>
  <si>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</si>
  <si>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</si>
  <si>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</si>
  <si>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</si>
  <si>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</si>
  <si>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</si>
  <si>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</si>
  <si>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</si>
  <si>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</si>
  <si>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</si>
  <si>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</si>
  <si>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</si>
  <si>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</si>
  <si>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</si>
  <si>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</si>
  <si>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</si>
  <si>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</si>
  <si>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</si>
  <si>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</si>
  <si>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</si>
  <si>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</si>
  <si>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</si>
  <si>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</si>
  <si>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</si>
  <si>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</si>
  <si>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</si>
  <si>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</si>
  <si>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</si>
  <si>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</si>
  <si>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</si>
  <si>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</si>
  <si>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</si>
  <si>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</si>
  <si>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</si>
  <si>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</si>
  <si>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</si>
  <si>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</si>
  <si>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</si>
  <si>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</si>
  <si>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</si>
  <si>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</si>
  <si>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</si>
  <si>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</si>
  <si>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</si>
  <si>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</si>
  <si>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</si>
  <si>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</si>
  <si>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</si>
  <si>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</si>
  <si>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</si>
  <si>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</si>
  <si>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</si>
  <si>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</si>
  <si>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</si>
  <si>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</si>
  <si>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</si>
  <si>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</si>
  <si>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</si>
  <si>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</si>
  <si>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</si>
  <si>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</si>
  <si>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</si>
  <si>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</si>
  <si>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</si>
  <si>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</si>
  <si>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</si>
  <si>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</si>
  <si>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</si>
  <si>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</si>
  <si>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</si>
  <si>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</si>
  <si>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</si>
  <si>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</si>
  <si>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</si>
  <si>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</si>
  <si>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</si>
  <si>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</si>
  <si>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</si>
  <si>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Jiří Čejka</t>
  </si>
  <si>
    <t>https://mapy.geology.cz/svahove_nestability/, https://mapy.geology.cz/udaje_o_uzemi/</t>
  </si>
  <si>
    <t>http://meliorace.vumop.cz/?core=app</t>
  </si>
  <si>
    <t>http://webgis.nature.cz/mapomat/</t>
  </si>
  <si>
    <t>https://statistiky.vumop.cz/?core=map, 8A</t>
  </si>
  <si>
    <t>Dle vyhodnocených statistik a charakteristik</t>
  </si>
  <si>
    <t>Územní plán obce Ratenice</t>
  </si>
  <si>
    <t>Územní plán obce Ratenice, http://heis.vuv.cz/</t>
  </si>
  <si>
    <t>https://www.ratenice.cz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</si>
</sst>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3" xfId="0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topLeftCell="A4" zoomScale="85" zoomScaleNormal="85" zoomScaleSheetLayoutView="70" workbookViewId="0">
      <selection activeCell="E75" sqref="E75:G77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6" t="s">
        <v>13488</v>
      </c>
      <c r="D1" s="416"/>
      <c r="E1" s="416"/>
      <c r="F1" s="416"/>
      <c r="G1" s="416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5" customHeight="1" x14ac:dyDescent="0.25">
      <c r="A4" s="317"/>
      <c r="B4" s="321"/>
      <c r="C4" s="424" t="s">
        <v>13486</v>
      </c>
      <c r="D4" s="425"/>
      <c r="E4" s="425"/>
      <c r="F4" s="433" t="s">
        <v>481</v>
      </c>
      <c r="G4" s="434"/>
      <c r="H4" s="318"/>
    </row>
    <row r="5" spans="1:9" x14ac:dyDescent="0.25">
      <c r="A5" s="317"/>
      <c r="B5" s="321"/>
      <c r="C5" s="426" t="s">
        <v>13485</v>
      </c>
      <c r="D5" s="427"/>
      <c r="E5" s="427"/>
      <c r="F5" s="435" t="s">
        <v>1286</v>
      </c>
      <c r="G5" s="436"/>
      <c r="H5" s="318"/>
    </row>
    <row r="6" spans="1:9" x14ac:dyDescent="0.25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x14ac:dyDescent="0.25">
      <c r="A7" s="317"/>
      <c r="B7" s="321"/>
      <c r="C7" s="450" t="s">
        <v>13483</v>
      </c>
      <c r="D7" s="451"/>
      <c r="E7" s="451"/>
      <c r="F7" s="437"/>
      <c r="G7" s="438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25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25">
      <c r="B12" s="314"/>
      <c r="C12" s="346" t="s">
        <v>13407</v>
      </c>
      <c r="D12" s="345"/>
      <c r="E12" s="361">
        <v>739740</v>
      </c>
      <c r="F12" s="344" t="s">
        <v>13406</v>
      </c>
      <c r="G12" s="364" t="s">
        <v>1286</v>
      </c>
      <c r="H12" s="313"/>
    </row>
    <row r="13" spans="1:9" x14ac:dyDescent="0.25">
      <c r="B13" s="314"/>
      <c r="C13" s="343" t="s">
        <v>13472</v>
      </c>
      <c r="D13" s="342"/>
      <c r="E13" s="362">
        <v>537748</v>
      </c>
      <c r="F13" s="341" t="s">
        <v>13471</v>
      </c>
      <c r="G13" s="365" t="s">
        <v>1286</v>
      </c>
      <c r="H13" s="313"/>
    </row>
    <row r="14" spans="1:9" x14ac:dyDescent="0.25">
      <c r="B14" s="314"/>
      <c r="C14" s="340" t="s">
        <v>13470</v>
      </c>
      <c r="D14" s="339"/>
      <c r="E14" s="363">
        <v>2110</v>
      </c>
      <c r="F14" s="338" t="s">
        <v>13469</v>
      </c>
      <c r="G14" s="366" t="s">
        <v>481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25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25">
      <c r="B18" s="314"/>
      <c r="C18" s="401" t="s">
        <v>13478</v>
      </c>
      <c r="D18" s="415"/>
      <c r="E18" s="400"/>
      <c r="F18" s="400"/>
      <c r="G18" s="364" t="s">
        <v>77</v>
      </c>
      <c r="H18" s="313"/>
    </row>
    <row r="19" spans="2:8" x14ac:dyDescent="0.25">
      <c r="B19" s="314"/>
      <c r="C19" s="401" t="s">
        <v>13477</v>
      </c>
      <c r="D19" s="415"/>
      <c r="E19" s="400"/>
      <c r="F19" s="400"/>
      <c r="G19" s="364" t="s">
        <v>76</v>
      </c>
      <c r="H19" s="313"/>
    </row>
    <row r="20" spans="2:8" x14ac:dyDescent="0.25">
      <c r="B20" s="314"/>
      <c r="C20" s="401" t="s">
        <v>13476</v>
      </c>
      <c r="D20" s="415"/>
      <c r="E20" s="400"/>
      <c r="F20" s="400"/>
      <c r="G20" s="364" t="s">
        <v>77</v>
      </c>
      <c r="H20" s="313"/>
    </row>
    <row r="21" spans="2:8" x14ac:dyDescent="0.25">
      <c r="B21" s="314"/>
      <c r="C21" s="401" t="s">
        <v>13475</v>
      </c>
      <c r="D21" s="415"/>
      <c r="E21" s="400"/>
      <c r="F21" s="400"/>
      <c r="G21" s="364" t="s">
        <v>76</v>
      </c>
      <c r="H21" s="313"/>
    </row>
    <row r="22" spans="2:8" x14ac:dyDescent="0.25">
      <c r="B22" s="314"/>
      <c r="C22" s="401" t="s">
        <v>13474</v>
      </c>
      <c r="D22" s="415"/>
      <c r="E22" s="400"/>
      <c r="F22" s="400"/>
      <c r="G22" s="364" t="s">
        <v>76</v>
      </c>
      <c r="H22" s="313"/>
    </row>
    <row r="23" spans="2:8" ht="13.9" customHeight="1" x14ac:dyDescent="0.25">
      <c r="B23" s="314"/>
      <c r="C23" s="420" t="s">
        <v>13450</v>
      </c>
      <c r="D23" s="421"/>
      <c r="E23" s="404"/>
      <c r="F23" s="405"/>
      <c r="G23" s="406"/>
      <c r="H23" s="313"/>
    </row>
    <row r="24" spans="2:8" ht="13.9" customHeight="1" x14ac:dyDescent="0.25">
      <c r="B24" s="314"/>
      <c r="C24" s="422"/>
      <c r="D24" s="423"/>
      <c r="E24" s="392"/>
      <c r="F24" s="393"/>
      <c r="G24" s="394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4" t="s">
        <v>13473</v>
      </c>
      <c r="D26" s="445"/>
      <c r="E26" s="445"/>
      <c r="F26" s="445"/>
      <c r="G26" s="446"/>
      <c r="H26" s="313"/>
    </row>
    <row r="27" spans="2:8" ht="14.45" customHeight="1" x14ac:dyDescent="0.25">
      <c r="B27" s="314"/>
      <c r="C27" s="447">
        <v>1</v>
      </c>
      <c r="D27" s="448"/>
      <c r="E27" s="449"/>
      <c r="F27" s="449"/>
      <c r="G27" s="462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20" t="s">
        <v>13450</v>
      </c>
      <c r="D31" s="421"/>
      <c r="E31" s="453"/>
      <c r="F31" s="454"/>
      <c r="G31" s="455"/>
      <c r="H31" s="313"/>
    </row>
    <row r="32" spans="2:8" ht="14.45" customHeight="1" x14ac:dyDescent="0.25">
      <c r="B32" s="314"/>
      <c r="C32" s="452"/>
      <c r="D32" s="448"/>
      <c r="E32" s="456"/>
      <c r="F32" s="457"/>
      <c r="G32" s="458"/>
      <c r="H32" s="313"/>
    </row>
    <row r="33" spans="2:10" ht="14.45" customHeight="1" x14ac:dyDescent="0.25">
      <c r="B33" s="314"/>
      <c r="C33" s="401">
        <v>2</v>
      </c>
      <c r="D33" s="415"/>
      <c r="E33" s="400"/>
      <c r="F33" s="400"/>
      <c r="G33" s="463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20" t="s">
        <v>13450</v>
      </c>
      <c r="D37" s="421"/>
      <c r="E37" s="453"/>
      <c r="F37" s="454"/>
      <c r="G37" s="455"/>
      <c r="H37" s="313"/>
    </row>
    <row r="38" spans="2:10" ht="14.45" customHeight="1" x14ac:dyDescent="0.25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25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25">
      <c r="B43" s="314"/>
      <c r="C43" s="315" t="s">
        <v>170</v>
      </c>
      <c r="D43" s="419" t="s">
        <v>6</v>
      </c>
      <c r="E43" s="419"/>
      <c r="F43" s="419"/>
      <c r="G43" s="367" t="s">
        <v>64</v>
      </c>
      <c r="H43" s="313"/>
    </row>
    <row r="44" spans="2:10" x14ac:dyDescent="0.25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25">
      <c r="B45" s="314"/>
      <c r="C45" s="315" t="s">
        <v>172</v>
      </c>
      <c r="D45" s="419" t="s">
        <v>8</v>
      </c>
      <c r="E45" s="419"/>
      <c r="F45" s="419"/>
      <c r="G45" s="367">
        <v>772</v>
      </c>
      <c r="H45" s="313"/>
    </row>
    <row r="46" spans="2:10" x14ac:dyDescent="0.25">
      <c r="B46" s="314"/>
      <c r="C46" s="315" t="s">
        <v>173</v>
      </c>
      <c r="D46" s="419" t="s">
        <v>158</v>
      </c>
      <c r="E46" s="419"/>
      <c r="F46" s="419"/>
      <c r="G46" s="367">
        <v>432</v>
      </c>
      <c r="H46" s="313"/>
    </row>
    <row r="47" spans="2:10" x14ac:dyDescent="0.25">
      <c r="B47" s="314"/>
      <c r="C47" s="315" t="s">
        <v>174</v>
      </c>
      <c r="D47" s="432" t="s">
        <v>13490</v>
      </c>
      <c r="E47" s="432"/>
      <c r="F47" s="432"/>
      <c r="G47" s="367">
        <v>4</v>
      </c>
      <c r="H47" s="313"/>
    </row>
    <row r="48" spans="2:10" x14ac:dyDescent="0.25">
      <c r="B48" s="314"/>
      <c r="C48" s="355" t="s">
        <v>175</v>
      </c>
      <c r="D48" s="432" t="s">
        <v>13468</v>
      </c>
      <c r="E48" s="432"/>
      <c r="F48" s="432"/>
      <c r="G48" s="367">
        <v>5</v>
      </c>
      <c r="H48" s="313"/>
      <c r="J48" s="352"/>
    </row>
    <row r="49" spans="2:8" x14ac:dyDescent="0.25">
      <c r="B49" s="314"/>
      <c r="C49" s="315" t="s">
        <v>176</v>
      </c>
      <c r="D49" s="400" t="s">
        <v>218</v>
      </c>
      <c r="E49" s="400"/>
      <c r="F49" s="400"/>
      <c r="G49" s="367">
        <v>0</v>
      </c>
      <c r="H49" s="313"/>
    </row>
    <row r="50" spans="2:8" x14ac:dyDescent="0.25">
      <c r="B50" s="314"/>
      <c r="C50" s="315" t="s">
        <v>177</v>
      </c>
      <c r="D50" s="400" t="s">
        <v>203</v>
      </c>
      <c r="E50" s="400"/>
      <c r="F50" s="400"/>
      <c r="G50" s="367">
        <v>2500</v>
      </c>
      <c r="H50" s="313"/>
    </row>
    <row r="51" spans="2:8" x14ac:dyDescent="0.25">
      <c r="B51" s="314"/>
      <c r="C51" s="315" t="s">
        <v>178</v>
      </c>
      <c r="D51" s="400" t="s">
        <v>208</v>
      </c>
      <c r="E51" s="400"/>
      <c r="F51" s="400"/>
      <c r="G51" s="367" t="s">
        <v>76</v>
      </c>
      <c r="H51" s="313"/>
    </row>
    <row r="52" spans="2:8" x14ac:dyDescent="0.25">
      <c r="B52" s="314"/>
      <c r="C52" s="315" t="s">
        <v>210</v>
      </c>
      <c r="D52" s="400" t="s">
        <v>209</v>
      </c>
      <c r="E52" s="400"/>
      <c r="F52" s="400"/>
      <c r="G52" s="367">
        <v>1</v>
      </c>
      <c r="H52" s="313"/>
    </row>
    <row r="53" spans="2:8" x14ac:dyDescent="0.25">
      <c r="B53" s="314"/>
      <c r="C53" s="315" t="s">
        <v>207</v>
      </c>
      <c r="D53" s="432" t="s">
        <v>13510</v>
      </c>
      <c r="E53" s="432"/>
      <c r="F53" s="432"/>
      <c r="G53" s="367">
        <v>5</v>
      </c>
      <c r="H53" s="313"/>
    </row>
    <row r="54" spans="2:8" x14ac:dyDescent="0.25">
      <c r="B54" s="314"/>
      <c r="C54" s="315" t="s">
        <v>264</v>
      </c>
      <c r="D54" s="400" t="s">
        <v>267</v>
      </c>
      <c r="E54" s="400"/>
      <c r="F54" s="400"/>
      <c r="G54" s="367">
        <v>1</v>
      </c>
      <c r="H54" s="313"/>
    </row>
    <row r="55" spans="2:8" x14ac:dyDescent="0.25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25">
      <c r="B56" s="314"/>
      <c r="C56" s="401"/>
      <c r="D56" s="400"/>
      <c r="E56" s="428"/>
      <c r="F56" s="428"/>
      <c r="G56" s="429"/>
      <c r="H56" s="313"/>
    </row>
    <row r="57" spans="2:8" x14ac:dyDescent="0.25">
      <c r="B57" s="314"/>
      <c r="C57" s="401"/>
      <c r="D57" s="400"/>
      <c r="E57" s="428"/>
      <c r="F57" s="428"/>
      <c r="G57" s="429"/>
      <c r="H57" s="313"/>
    </row>
    <row r="58" spans="2:8" x14ac:dyDescent="0.25">
      <c r="B58" s="314"/>
      <c r="C58" s="398"/>
      <c r="D58" s="399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25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25">
      <c r="B62" s="314"/>
      <c r="C62" s="315" t="s">
        <v>180</v>
      </c>
      <c r="D62" s="400" t="s">
        <v>58</v>
      </c>
      <c r="E62" s="400"/>
      <c r="F62" s="400"/>
      <c r="G62" s="367" t="s">
        <v>78</v>
      </c>
      <c r="H62" s="313"/>
    </row>
    <row r="63" spans="2:8" x14ac:dyDescent="0.25">
      <c r="B63" s="314"/>
      <c r="C63" s="315" t="s">
        <v>181</v>
      </c>
      <c r="D63" s="400" t="s">
        <v>57</v>
      </c>
      <c r="E63" s="400"/>
      <c r="F63" s="400"/>
      <c r="G63" s="367" t="s">
        <v>221</v>
      </c>
      <c r="H63" s="313"/>
    </row>
    <row r="64" spans="2:8" x14ac:dyDescent="0.25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25">
      <c r="B65" s="314"/>
      <c r="C65" s="401"/>
      <c r="D65" s="400"/>
      <c r="E65" s="428"/>
      <c r="F65" s="428"/>
      <c r="G65" s="429"/>
      <c r="H65" s="313"/>
    </row>
    <row r="66" spans="2:14" x14ac:dyDescent="0.25">
      <c r="B66" s="314"/>
      <c r="C66" s="398"/>
      <c r="D66" s="399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25">
      <c r="B69" s="314"/>
      <c r="C69" s="315" t="s">
        <v>184</v>
      </c>
      <c r="D69" s="400" t="s">
        <v>11</v>
      </c>
      <c r="E69" s="400"/>
      <c r="F69" s="400"/>
      <c r="G69" s="367">
        <v>159</v>
      </c>
      <c r="H69" s="313"/>
    </row>
    <row r="70" spans="2:14" x14ac:dyDescent="0.25">
      <c r="B70" s="314"/>
      <c r="C70" s="315" t="s">
        <v>185</v>
      </c>
      <c r="D70" s="400" t="s">
        <v>12</v>
      </c>
      <c r="E70" s="400"/>
      <c r="F70" s="400"/>
      <c r="G70" s="367">
        <v>213</v>
      </c>
      <c r="H70" s="313"/>
    </row>
    <row r="71" spans="2:14" x14ac:dyDescent="0.25">
      <c r="B71" s="314"/>
      <c r="C71" s="315" t="s">
        <v>186</v>
      </c>
      <c r="D71" s="400" t="s">
        <v>223</v>
      </c>
      <c r="E71" s="400"/>
      <c r="F71" s="400"/>
      <c r="G71" s="367">
        <v>0.5</v>
      </c>
      <c r="H71" s="313"/>
    </row>
    <row r="72" spans="2:14" x14ac:dyDescent="0.25">
      <c r="B72" s="314"/>
      <c r="C72" s="315" t="s">
        <v>187</v>
      </c>
      <c r="D72" s="400" t="s">
        <v>225</v>
      </c>
      <c r="E72" s="400"/>
      <c r="F72" s="400"/>
      <c r="G72" s="367" t="s">
        <v>76</v>
      </c>
      <c r="H72" s="313"/>
    </row>
    <row r="73" spans="2:14" x14ac:dyDescent="0.25">
      <c r="B73" s="314"/>
      <c r="C73" s="315" t="s">
        <v>224</v>
      </c>
      <c r="D73" s="432" t="s">
        <v>13492</v>
      </c>
      <c r="E73" s="432"/>
      <c r="F73" s="432"/>
      <c r="G73" s="367">
        <v>7</v>
      </c>
      <c r="H73" s="313"/>
    </row>
    <row r="74" spans="2:14" x14ac:dyDescent="0.25">
      <c r="B74" s="314"/>
      <c r="C74" s="355" t="s">
        <v>13503</v>
      </c>
      <c r="D74" s="432" t="s">
        <v>13504</v>
      </c>
      <c r="E74" s="432"/>
      <c r="F74" s="432"/>
      <c r="G74" s="367">
        <v>81</v>
      </c>
      <c r="H74" s="313"/>
      <c r="J74" s="352"/>
      <c r="L74" s="352"/>
      <c r="M74" s="352"/>
      <c r="N74" s="352"/>
    </row>
    <row r="75" spans="2:14" x14ac:dyDescent="0.25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25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25">
      <c r="B82" s="314"/>
      <c r="C82" s="401" t="s">
        <v>170</v>
      </c>
      <c r="D82" s="400" t="s">
        <v>101</v>
      </c>
      <c r="E82" s="400"/>
      <c r="F82" s="400"/>
      <c r="G82" s="367" t="s">
        <v>76</v>
      </c>
      <c r="H82" s="313"/>
    </row>
    <row r="83" spans="2:10" x14ac:dyDescent="0.25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25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25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25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25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25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25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25">
      <c r="B90" s="314"/>
      <c r="C90" s="315"/>
      <c r="D90" s="472" t="s">
        <v>13501</v>
      </c>
      <c r="E90" s="473"/>
      <c r="F90" s="474"/>
      <c r="G90" s="367" t="s">
        <v>76</v>
      </c>
      <c r="H90" s="313"/>
    </row>
    <row r="91" spans="2:10" x14ac:dyDescent="0.25">
      <c r="B91" s="314"/>
      <c r="C91" s="315" t="s">
        <v>171</v>
      </c>
      <c r="D91" s="400" t="s">
        <v>122</v>
      </c>
      <c r="E91" s="400"/>
      <c r="F91" s="400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25">
      <c r="B93" s="314"/>
      <c r="C93" s="401"/>
      <c r="D93" s="400"/>
      <c r="E93" s="407"/>
      <c r="F93" s="408"/>
      <c r="G93" s="409"/>
      <c r="H93" s="313"/>
    </row>
    <row r="94" spans="2:10" x14ac:dyDescent="0.25">
      <c r="B94" s="314"/>
      <c r="C94" s="401"/>
      <c r="D94" s="400"/>
      <c r="E94" s="410"/>
      <c r="F94" s="411"/>
      <c r="G94" s="412"/>
      <c r="H94" s="313"/>
    </row>
    <row r="95" spans="2:10" x14ac:dyDescent="0.25">
      <c r="B95" s="314"/>
      <c r="C95" s="390" t="s">
        <v>13491</v>
      </c>
      <c r="D95" s="391"/>
      <c r="E95" s="392" t="s">
        <v>13515</v>
      </c>
      <c r="F95" s="393"/>
      <c r="G95" s="394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25">
      <c r="B98" s="314"/>
      <c r="C98" s="315" t="s">
        <v>179</v>
      </c>
      <c r="D98" s="400" t="s">
        <v>238</v>
      </c>
      <c r="E98" s="400"/>
      <c r="F98" s="400"/>
      <c r="G98" s="367" t="s">
        <v>228</v>
      </c>
      <c r="H98" s="313" t="s">
        <v>13508</v>
      </c>
    </row>
    <row r="99" spans="2:8" x14ac:dyDescent="0.25">
      <c r="B99" s="314"/>
      <c r="C99" s="315" t="s">
        <v>180</v>
      </c>
      <c r="D99" s="400" t="s">
        <v>15</v>
      </c>
      <c r="E99" s="400"/>
      <c r="F99" s="400"/>
      <c r="G99" s="367" t="s">
        <v>228</v>
      </c>
      <c r="H99" s="313"/>
    </row>
    <row r="100" spans="2:8" x14ac:dyDescent="0.25">
      <c r="B100" s="314"/>
      <c r="C100" s="315" t="s">
        <v>181</v>
      </c>
      <c r="D100" s="400" t="s">
        <v>94</v>
      </c>
      <c r="E100" s="400"/>
      <c r="F100" s="400"/>
      <c r="G100" s="367" t="s">
        <v>77</v>
      </c>
      <c r="H100" s="313"/>
    </row>
    <row r="101" spans="2:8" x14ac:dyDescent="0.25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25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25">
      <c r="B103" s="314"/>
      <c r="C103" s="401" t="s">
        <v>13450</v>
      </c>
      <c r="D103" s="400"/>
      <c r="E103" s="404"/>
      <c r="F103" s="405"/>
      <c r="G103" s="406"/>
      <c r="H103" s="313"/>
    </row>
    <row r="104" spans="2:8" x14ac:dyDescent="0.25">
      <c r="B104" s="314"/>
      <c r="C104" s="401"/>
      <c r="D104" s="400"/>
      <c r="E104" s="407"/>
      <c r="F104" s="408"/>
      <c r="G104" s="409"/>
      <c r="H104" s="313"/>
    </row>
    <row r="105" spans="2:8" x14ac:dyDescent="0.25">
      <c r="B105" s="314"/>
      <c r="C105" s="402"/>
      <c r="D105" s="403"/>
      <c r="E105" s="407"/>
      <c r="F105" s="408"/>
      <c r="G105" s="409"/>
      <c r="H105" s="313"/>
    </row>
    <row r="106" spans="2:8" x14ac:dyDescent="0.25">
      <c r="B106" s="314"/>
      <c r="C106" s="398" t="s">
        <v>13491</v>
      </c>
      <c r="D106" s="399"/>
      <c r="E106" s="395" t="s">
        <v>13518</v>
      </c>
      <c r="F106" s="396"/>
      <c r="G106" s="39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235</v>
      </c>
      <c r="H109" s="313" t="s">
        <v>13508</v>
      </c>
    </row>
    <row r="110" spans="2:8" x14ac:dyDescent="0.25">
      <c r="B110" s="314"/>
      <c r="C110" s="401" t="s">
        <v>185</v>
      </c>
      <c r="D110" s="400" t="s">
        <v>116</v>
      </c>
      <c r="E110" s="400"/>
      <c r="F110" s="400"/>
      <c r="G110" s="367" t="s">
        <v>76</v>
      </c>
      <c r="H110" s="313"/>
    </row>
    <row r="111" spans="2:8" x14ac:dyDescent="0.25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25">
      <c r="B112" s="314"/>
      <c r="C112" s="401"/>
      <c r="D112" s="400" t="s">
        <v>13463</v>
      </c>
      <c r="E112" s="400"/>
      <c r="F112" s="400"/>
      <c r="G112" s="367" t="s">
        <v>76</v>
      </c>
      <c r="H112" s="313"/>
    </row>
    <row r="113" spans="2:8" x14ac:dyDescent="0.25">
      <c r="B113" s="314"/>
      <c r="C113" s="401"/>
      <c r="D113" s="400" t="s">
        <v>13462</v>
      </c>
      <c r="E113" s="400"/>
      <c r="F113" s="400"/>
      <c r="G113" s="367" t="s">
        <v>76</v>
      </c>
      <c r="H113" s="313"/>
    </row>
    <row r="114" spans="2:8" x14ac:dyDescent="0.25">
      <c r="B114" s="314"/>
      <c r="C114" s="315" t="s">
        <v>186</v>
      </c>
      <c r="D114" s="400" t="s">
        <v>13493</v>
      </c>
      <c r="E114" s="400"/>
      <c r="F114" s="400"/>
      <c r="G114" s="367" t="s">
        <v>258</v>
      </c>
      <c r="H114" s="313" t="s">
        <v>13508</v>
      </c>
    </row>
    <row r="115" spans="2:8" x14ac:dyDescent="0.25">
      <c r="B115" s="314"/>
      <c r="C115" s="401" t="s">
        <v>13450</v>
      </c>
      <c r="D115" s="400"/>
      <c r="E115" s="404"/>
      <c r="F115" s="405"/>
      <c r="G115" s="406"/>
      <c r="H115" s="313"/>
    </row>
    <row r="116" spans="2:8" x14ac:dyDescent="0.25">
      <c r="B116" s="314"/>
      <c r="C116" s="401"/>
      <c r="D116" s="400"/>
      <c r="E116" s="407"/>
      <c r="F116" s="408"/>
      <c r="G116" s="409"/>
      <c r="H116" s="313"/>
    </row>
    <row r="117" spans="2:8" x14ac:dyDescent="0.25">
      <c r="B117" s="314"/>
      <c r="C117" s="402"/>
      <c r="D117" s="403"/>
      <c r="E117" s="410"/>
      <c r="F117" s="411"/>
      <c r="G117" s="412"/>
      <c r="H117" s="313"/>
    </row>
    <row r="118" spans="2:8" x14ac:dyDescent="0.25">
      <c r="B118" s="314"/>
      <c r="C118" s="398" t="s">
        <v>13491</v>
      </c>
      <c r="D118" s="399"/>
      <c r="E118" s="392" t="s">
        <v>13519</v>
      </c>
      <c r="F118" s="393"/>
      <c r="G118" s="394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25">
      <c r="B121" s="314"/>
      <c r="C121" s="401" t="s">
        <v>188</v>
      </c>
      <c r="D121" s="400" t="s">
        <v>169</v>
      </c>
      <c r="E121" s="400"/>
      <c r="F121" s="400"/>
      <c r="G121" s="367" t="s">
        <v>76</v>
      </c>
      <c r="H121" s="313"/>
    </row>
    <row r="122" spans="2:8" x14ac:dyDescent="0.25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25">
      <c r="B123" s="314"/>
      <c r="C123" s="401"/>
      <c r="D123" s="400" t="s">
        <v>13459</v>
      </c>
      <c r="E123" s="400"/>
      <c r="F123" s="400"/>
      <c r="G123" s="367" t="s">
        <v>77</v>
      </c>
      <c r="H123" s="313"/>
    </row>
    <row r="124" spans="2:8" x14ac:dyDescent="0.25">
      <c r="B124" s="314"/>
      <c r="C124" s="401"/>
      <c r="D124" s="400" t="s">
        <v>13458</v>
      </c>
      <c r="E124" s="400"/>
      <c r="F124" s="400"/>
      <c r="G124" s="367" t="s">
        <v>76</v>
      </c>
      <c r="H124" s="313"/>
    </row>
    <row r="125" spans="2:8" x14ac:dyDescent="0.25">
      <c r="B125" s="314"/>
      <c r="C125" s="315" t="s">
        <v>189</v>
      </c>
      <c r="D125" s="400" t="s">
        <v>102</v>
      </c>
      <c r="E125" s="400"/>
      <c r="F125" s="400"/>
      <c r="G125" s="367" t="s">
        <v>77</v>
      </c>
      <c r="H125" s="313"/>
    </row>
    <row r="126" spans="2:8" x14ac:dyDescent="0.25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25">
      <c r="B127" s="314"/>
      <c r="C127" s="401"/>
      <c r="D127" s="400"/>
      <c r="E127" s="407"/>
      <c r="F127" s="408"/>
      <c r="G127" s="409"/>
      <c r="H127" s="313"/>
    </row>
    <row r="128" spans="2:8" x14ac:dyDescent="0.25">
      <c r="B128" s="314"/>
      <c r="C128" s="402"/>
      <c r="D128" s="403"/>
      <c r="E128" s="407"/>
      <c r="F128" s="408"/>
      <c r="G128" s="409"/>
      <c r="H128" s="313"/>
    </row>
    <row r="129" spans="2:8" x14ac:dyDescent="0.25">
      <c r="B129" s="314"/>
      <c r="C129" s="398" t="s">
        <v>13491</v>
      </c>
      <c r="D129" s="399"/>
      <c r="E129" s="395" t="s">
        <v>13518</v>
      </c>
      <c r="F129" s="396"/>
      <c r="G129" s="39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25">
      <c r="B132" s="314"/>
      <c r="C132" s="322" t="s">
        <v>190</v>
      </c>
      <c r="D132" s="467" t="s">
        <v>152</v>
      </c>
      <c r="E132" s="468"/>
      <c r="F132" s="448"/>
      <c r="G132" s="369" t="s">
        <v>13445</v>
      </c>
      <c r="H132" s="313" t="s">
        <v>13508</v>
      </c>
    </row>
    <row r="133" spans="2:8" x14ac:dyDescent="0.25">
      <c r="B133" s="314"/>
      <c r="C133" s="315" t="s">
        <v>191</v>
      </c>
      <c r="D133" s="413" t="s">
        <v>153</v>
      </c>
      <c r="E133" s="414"/>
      <c r="F133" s="415"/>
      <c r="G133" s="367" t="s">
        <v>13413</v>
      </c>
      <c r="H133" s="313" t="s">
        <v>13508</v>
      </c>
    </row>
    <row r="134" spans="2:8" x14ac:dyDescent="0.25">
      <c r="B134" s="314"/>
      <c r="C134" s="315" t="s">
        <v>229</v>
      </c>
      <c r="D134" s="413" t="s">
        <v>154</v>
      </c>
      <c r="E134" s="414"/>
      <c r="F134" s="415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13" t="s">
        <v>120</v>
      </c>
      <c r="E135" s="414"/>
      <c r="F135" s="415"/>
      <c r="G135" s="367" t="s">
        <v>115</v>
      </c>
      <c r="H135" s="313"/>
    </row>
    <row r="136" spans="2:8" x14ac:dyDescent="0.25">
      <c r="B136" s="314"/>
      <c r="C136" s="401" t="s">
        <v>13450</v>
      </c>
      <c r="D136" s="400"/>
      <c r="E136" s="404" t="s">
        <v>13517</v>
      </c>
      <c r="F136" s="405"/>
      <c r="G136" s="406"/>
      <c r="H136" s="313"/>
    </row>
    <row r="137" spans="2:8" x14ac:dyDescent="0.25">
      <c r="B137" s="314"/>
      <c r="C137" s="401"/>
      <c r="D137" s="400"/>
      <c r="E137" s="407"/>
      <c r="F137" s="408"/>
      <c r="G137" s="409"/>
      <c r="H137" s="313"/>
    </row>
    <row r="138" spans="2:8" x14ac:dyDescent="0.25">
      <c r="B138" s="314"/>
      <c r="C138" s="402"/>
      <c r="D138" s="403"/>
      <c r="E138" s="407"/>
      <c r="F138" s="408"/>
      <c r="G138" s="409"/>
      <c r="H138" s="313"/>
    </row>
    <row r="139" spans="2:8" x14ac:dyDescent="0.25">
      <c r="B139" s="314"/>
      <c r="C139" s="398" t="s">
        <v>13491</v>
      </c>
      <c r="D139" s="399"/>
      <c r="E139" s="395" t="s">
        <v>13516</v>
      </c>
      <c r="F139" s="396"/>
      <c r="G139" s="39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25">
      <c r="B142" s="314"/>
      <c r="C142" s="315" t="s">
        <v>192</v>
      </c>
      <c r="D142" s="413" t="s">
        <v>22</v>
      </c>
      <c r="E142" s="414"/>
      <c r="F142" s="415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13" t="s">
        <v>233</v>
      </c>
      <c r="E143" s="414"/>
      <c r="F143" s="415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25">
      <c r="B145" s="314"/>
      <c r="C145" s="401" t="s">
        <v>13450</v>
      </c>
      <c r="D145" s="400"/>
      <c r="E145" s="404"/>
      <c r="F145" s="405"/>
      <c r="G145" s="406"/>
      <c r="H145" s="313"/>
    </row>
    <row r="146" spans="2:8" x14ac:dyDescent="0.25">
      <c r="B146" s="314"/>
      <c r="C146" s="401"/>
      <c r="D146" s="400"/>
      <c r="E146" s="407"/>
      <c r="F146" s="408"/>
      <c r="G146" s="409"/>
      <c r="H146" s="313"/>
    </row>
    <row r="147" spans="2:8" x14ac:dyDescent="0.25">
      <c r="B147" s="314"/>
      <c r="C147" s="402"/>
      <c r="D147" s="403"/>
      <c r="E147" s="407"/>
      <c r="F147" s="408"/>
      <c r="G147" s="409"/>
      <c r="H147" s="313"/>
    </row>
    <row r="148" spans="2:8" x14ac:dyDescent="0.25">
      <c r="B148" s="314"/>
      <c r="C148" s="398" t="s">
        <v>13491</v>
      </c>
      <c r="D148" s="399"/>
      <c r="E148" s="395" t="s">
        <v>13520</v>
      </c>
      <c r="F148" s="396"/>
      <c r="G148" s="39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25">
      <c r="B151" s="314"/>
      <c r="C151" s="315" t="s">
        <v>195</v>
      </c>
      <c r="D151" s="467" t="s">
        <v>13454</v>
      </c>
      <c r="E151" s="468"/>
      <c r="F151" s="448"/>
      <c r="G151" s="368" t="s">
        <v>100</v>
      </c>
      <c r="H151" s="313"/>
    </row>
    <row r="152" spans="2:8" x14ac:dyDescent="0.25">
      <c r="B152" s="314"/>
      <c r="C152" s="315" t="s">
        <v>196</v>
      </c>
      <c r="D152" s="413" t="s">
        <v>13453</v>
      </c>
      <c r="E152" s="414"/>
      <c r="F152" s="415"/>
      <c r="G152" s="367" t="s">
        <v>100</v>
      </c>
      <c r="H152" s="313"/>
    </row>
    <row r="153" spans="2:8" x14ac:dyDescent="0.25">
      <c r="B153" s="314"/>
      <c r="C153" s="315" t="s">
        <v>197</v>
      </c>
      <c r="D153" s="413" t="s">
        <v>24</v>
      </c>
      <c r="E153" s="414"/>
      <c r="F153" s="415"/>
      <c r="G153" s="367" t="s">
        <v>100</v>
      </c>
      <c r="H153" s="313"/>
    </row>
    <row r="154" spans="2:8" x14ac:dyDescent="0.25">
      <c r="B154" s="314"/>
      <c r="C154" s="401" t="s">
        <v>13450</v>
      </c>
      <c r="D154" s="400"/>
      <c r="E154" s="404"/>
      <c r="F154" s="405"/>
      <c r="G154" s="406"/>
      <c r="H154" s="313"/>
    </row>
    <row r="155" spans="2:8" x14ac:dyDescent="0.25">
      <c r="B155" s="314"/>
      <c r="C155" s="401"/>
      <c r="D155" s="400"/>
      <c r="E155" s="407"/>
      <c r="F155" s="408"/>
      <c r="G155" s="409"/>
      <c r="H155" s="313"/>
    </row>
    <row r="156" spans="2:8" x14ac:dyDescent="0.25">
      <c r="B156" s="314"/>
      <c r="C156" s="402"/>
      <c r="D156" s="403"/>
      <c r="E156" s="410"/>
      <c r="F156" s="411"/>
      <c r="G156" s="412"/>
      <c r="H156" s="313"/>
    </row>
    <row r="157" spans="2:8" x14ac:dyDescent="0.25">
      <c r="B157" s="314"/>
      <c r="C157" s="398" t="s">
        <v>13491</v>
      </c>
      <c r="D157" s="399"/>
      <c r="E157" s="392" t="s">
        <v>13513</v>
      </c>
      <c r="F157" s="393"/>
      <c r="G157" s="394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25">
      <c r="B160" s="314"/>
      <c r="C160" s="315" t="s">
        <v>198</v>
      </c>
      <c r="D160" s="413" t="s">
        <v>26</v>
      </c>
      <c r="E160" s="414"/>
      <c r="F160" s="415"/>
      <c r="G160" s="367" t="s">
        <v>103</v>
      </c>
      <c r="H160" s="313" t="s">
        <v>13508</v>
      </c>
    </row>
    <row r="161" spans="2:8" x14ac:dyDescent="0.25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25">
      <c r="B162" s="314"/>
      <c r="C162" s="401"/>
      <c r="D162" s="400"/>
      <c r="E162" s="407"/>
      <c r="F162" s="408"/>
      <c r="G162" s="409"/>
      <c r="H162" s="313"/>
    </row>
    <row r="163" spans="2:8" x14ac:dyDescent="0.25">
      <c r="B163" s="314"/>
      <c r="C163" s="402"/>
      <c r="D163" s="403"/>
      <c r="E163" s="407"/>
      <c r="F163" s="408"/>
      <c r="G163" s="409"/>
      <c r="H163" s="313"/>
    </row>
    <row r="164" spans="2:8" x14ac:dyDescent="0.25">
      <c r="B164" s="314"/>
      <c r="C164" s="398" t="s">
        <v>13491</v>
      </c>
      <c r="D164" s="399"/>
      <c r="E164" s="395" t="s">
        <v>198</v>
      </c>
      <c r="F164" s="396"/>
      <c r="G164" s="39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25">
      <c r="B167" s="314"/>
      <c r="C167" s="315" t="s">
        <v>199</v>
      </c>
      <c r="D167" s="413" t="s">
        <v>28</v>
      </c>
      <c r="E167" s="414"/>
      <c r="F167" s="415"/>
      <c r="G167" s="368" t="s">
        <v>99</v>
      </c>
      <c r="H167" s="313"/>
    </row>
    <row r="168" spans="2:8" x14ac:dyDescent="0.25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25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25">
      <c r="B170" s="314"/>
      <c r="C170" s="401"/>
      <c r="D170" s="400"/>
      <c r="E170" s="407"/>
      <c r="F170" s="408"/>
      <c r="G170" s="409"/>
      <c r="H170" s="313"/>
    </row>
    <row r="171" spans="2:8" x14ac:dyDescent="0.25">
      <c r="B171" s="314"/>
      <c r="C171" s="401"/>
      <c r="D171" s="400"/>
      <c r="E171" s="410"/>
      <c r="F171" s="411"/>
      <c r="G171" s="412"/>
      <c r="H171" s="313"/>
    </row>
    <row r="172" spans="2:8" x14ac:dyDescent="0.25">
      <c r="B172" s="314"/>
      <c r="C172" s="390" t="s">
        <v>13491</v>
      </c>
      <c r="D172" s="391"/>
      <c r="E172" s="392" t="s">
        <v>13514</v>
      </c>
      <c r="F172" s="393"/>
      <c r="G172" s="394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E35" sqref="E35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Ratenice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9.5" thickBot="1" x14ac:dyDescent="0.35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26.94</v>
      </c>
      <c r="K7" s="131"/>
      <c r="L7" s="132"/>
      <c r="M7" s="133"/>
      <c r="N7" s="475">
        <f>SUM(O14:O85)</f>
        <v>2.9099999999999997</v>
      </c>
      <c r="O7" s="476"/>
      <c r="P7" s="475">
        <f>SUM(Q14:Q85)</f>
        <v>1.9000000000000001</v>
      </c>
      <c r="Q7" s="476"/>
      <c r="R7" s="479">
        <f>SUM(S14:S85)</f>
        <v>2.1840000000000002</v>
      </c>
      <c r="S7" s="476"/>
      <c r="T7" s="475">
        <f>SUM(U14:U85)</f>
        <v>3.9779999999999998</v>
      </c>
      <c r="U7" s="476"/>
      <c r="V7" s="479">
        <f>SUM(W14:W85)</f>
        <v>0.81600000000000006</v>
      </c>
      <c r="W7" s="476"/>
      <c r="X7" s="475">
        <f>SUM(Y14:Y85)</f>
        <v>5.5760000000000005</v>
      </c>
      <c r="Y7" s="476"/>
      <c r="Z7" s="475">
        <f>SUM(AA14:AA85)</f>
        <v>0.81600000000000006</v>
      </c>
      <c r="AA7" s="476"/>
      <c r="AB7" s="475">
        <f>SUM(AC14:AC85)</f>
        <v>7.6650000000000009</v>
      </c>
      <c r="AC7" s="476"/>
      <c r="AD7" s="475">
        <f>SUM(AE14:AE85)</f>
        <v>0.98999999999999988</v>
      </c>
      <c r="AE7" s="476"/>
      <c r="AF7" s="475">
        <f>SUM(AG10:AG85)</f>
        <v>0.10500000000000001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18.54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1">
        <v>100</v>
      </c>
      <c r="H34" s="384">
        <f t="shared" si="29"/>
        <v>50</v>
      </c>
      <c r="I34" s="387">
        <v>0.09</v>
      </c>
      <c r="J34" s="388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0,4 - 0,9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1">
        <v>100</v>
      </c>
      <c r="H35" s="384">
        <f t="shared" si="29"/>
        <v>50</v>
      </c>
      <c r="I35" s="387">
        <v>7.0000000000000007E-2</v>
      </c>
      <c r="J35" s="388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8.4000000000000021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IF(Pasport!G61='kritéria - základní zájmy'!B65,'kritéria - základní zájmy'!C65,IF(Pasport!G61='kritéria - základní zájmy'!B66,'kritéria - základní zájmy'!C66,"upravte pasport"))</f>
        <v>0</v>
      </c>
      <c r="G49" s="185">
        <v>3</v>
      </c>
      <c r="H49" s="186">
        <f t="shared" ref="H49:H53" si="42">(100/G49)*F49</f>
        <v>0</v>
      </c>
      <c r="I49" s="187">
        <v>0.05</v>
      </c>
      <c r="J49" s="188">
        <f t="shared" ref="J49:J53" si="43">H49*I49*$I$43</f>
        <v>0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</v>
      </c>
      <c r="AB49" s="118">
        <v>0.2</v>
      </c>
      <c r="AC49" s="123">
        <f t="shared" si="9"/>
        <v>0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IF(Pasport!G62='kritéria - základní zájmy'!B69,'kritéria - základní zájmy'!C69,IF(Pasport!G62='kritéria - základní zájmy'!B70,'kritéria - základní zájmy'!C70,IF(Pasport!G62='kritéria - základní zájmy'!B71,'kritéria - základní zájmy'!C71,"upravte pasport")))</f>
        <v>0</v>
      </c>
      <c r="G50" s="8">
        <v>3</v>
      </c>
      <c r="H50" s="68">
        <f t="shared" si="42"/>
        <v>0</v>
      </c>
      <c r="I50" s="153">
        <v>0.04</v>
      </c>
      <c r="J50" s="28">
        <f t="shared" si="43"/>
        <v>0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</v>
      </c>
      <c r="AB50" s="118">
        <v>0.2</v>
      </c>
      <c r="AC50" s="123">
        <f t="shared" si="9"/>
        <v>0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Existuje rozpracovaný záměr - studie, podrobnější technické řešení, koncept pro zadání DUR atd. (struktura výstupu zpracování záměru neodpovídá vyhlášce č.499/2006 Sb. ve znění novely č.62/2013 Sb. o dokumentaci staveb)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2</v>
      </c>
      <c r="G56" s="8">
        <v>2</v>
      </c>
      <c r="H56" s="68">
        <f t="shared" ref="H56:H58" si="50">(100/G56)*F56</f>
        <v>100</v>
      </c>
      <c r="I56" s="153">
        <v>0.04</v>
      </c>
      <c r="J56" s="28">
        <f t="shared" ref="J56:J58" si="51">H56*I56*$I$43</f>
        <v>1.6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0.16000000000000003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1.1199999999999999</v>
      </c>
      <c r="Z56" s="118"/>
      <c r="AA56" s="123" t="str">
        <f t="shared" si="8"/>
        <v/>
      </c>
      <c r="AB56" s="118">
        <v>0.2</v>
      </c>
      <c r="AC56" s="123">
        <f t="shared" si="9"/>
        <v>0.32000000000000006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 t="shared" ref="H61:H62" si="56"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0.3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1.3</v>
      </c>
      <c r="Z61" s="118"/>
      <c r="AA61" s="123" t="str">
        <f t="shared" si="8"/>
        <v/>
      </c>
      <c r="AB61" s="118">
        <v>0.2</v>
      </c>
      <c r="AC61" s="123">
        <f t="shared" si="9"/>
        <v>0.4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ano</v>
      </c>
      <c r="F62" s="63">
        <f>IF(E62='kritéria - společenské zájmy'!B68,'kritéria - společenské zájmy'!C68,IF(E62='kritéria - společenské zájmy'!B69,'kritéria - společenské zájmy'!C69,"upravte pasport"))</f>
        <v>1</v>
      </c>
      <c r="G62" s="32">
        <v>1</v>
      </c>
      <c r="H62" s="69">
        <f t="shared" si="56"/>
        <v>100</v>
      </c>
      <c r="I62" s="154">
        <v>0.03</v>
      </c>
      <c r="J62" s="30">
        <f>H62*I62*$I$43</f>
        <v>1.2000000000000002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0.18000000000000002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0.78000000000000014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0.24000000000000005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50 a více ha vybraných kultur a 5,1-20,0 %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1</v>
      </c>
      <c r="G66" s="8">
        <v>3</v>
      </c>
      <c r="H66" s="68">
        <f t="shared" si="68"/>
        <v>33.333333333333336</v>
      </c>
      <c r="I66" s="153">
        <v>7.0000000000000007E-2</v>
      </c>
      <c r="J66" s="28">
        <f t="shared" si="69"/>
        <v>0.93333333333333357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0.18666666666666673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0.56000000000000016</v>
      </c>
      <c r="Z66" s="118"/>
      <c r="AA66" s="123" t="str">
        <f t="shared" si="64"/>
        <v/>
      </c>
      <c r="AB66" s="118">
        <v>0.2</v>
      </c>
      <c r="AC66" s="123">
        <f t="shared" si="65"/>
        <v>0.18666666666666673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topLeftCell="A7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zoomScaleNormal="100" workbookViewId="0">
      <selection sqref="A1:A6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18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ANO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ANO</v>
      </c>
      <c r="E14" s="296" t="s">
        <v>18</v>
      </c>
      <c r="F14" s="296" t="s">
        <v>235</v>
      </c>
      <c r="G14" s="296" t="str">
        <f>IF(E14&gt;"",IF(VLOOKUP(E14,hodnocení,2,FALSE)=F14,"ANO","ne"),"")</f>
        <v>ANO</v>
      </c>
      <c r="H14" s="296" t="s">
        <v>102</v>
      </c>
      <c r="I14" s="296" t="s">
        <v>77</v>
      </c>
      <c r="J14" s="296" t="str">
        <f>IF(H14&gt;"",IF(VLOOKUP(H14,hodnocení,2,FALSE)=I14,"ANO","ne"),"")</f>
        <v>ANO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ANO</v>
      </c>
      <c r="E23" s="296" t="s">
        <v>18</v>
      </c>
      <c r="F23" s="296" t="s">
        <v>235</v>
      </c>
      <c r="G23" s="296" t="str">
        <f t="shared" si="0"/>
        <v>ANO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ANO</v>
      </c>
      <c r="E24" s="299" t="s">
        <v>153</v>
      </c>
      <c r="F24" s="299" t="s">
        <v>13413</v>
      </c>
      <c r="G24" s="299" t="str">
        <f t="shared" si="0"/>
        <v>ANO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topLeftCell="G1" zoomScaleNormal="100" workbookViewId="0">
      <pane ySplit="2" topLeftCell="A5070" activePane="bottomLeft" state="frozen"/>
      <selection activeCell="D48" sqref="D48"/>
      <selection pane="bottomLeft" activeCell="L5089" sqref="L5089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Čejka Jiří</cp:lastModifiedBy>
  <cp:lastPrinted>2019-05-13T10:31:03Z</cp:lastPrinted>
  <dcterms:created xsi:type="dcterms:W3CDTF">2016-03-16T10:01:33Z</dcterms:created>
  <dcterms:modified xsi:type="dcterms:W3CDTF">2021-03-15T09:43:04Z</dcterms:modified>
</cp:coreProperties>
</file>