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W:\uzivatele\Čejka\Typologie\2021\Dobrichov\Hotovo\"/>
    </mc:Choice>
  </mc:AlternateContent>
  <xr:revisionPtr revIDLastSave="0" documentId="13_ncr:1_{156D130D-3CF6-4D45-A9D8-DC2606757A37}" xr6:coauthVersionLast="45" xr6:coauthVersionMax="45" xr10:uidLastSave="{00000000-0000-0000-0000-000000000000}"/>
  <bookViews>
    <workbookView xWindow="15330" yWindow="225" windowWidth="12180" windowHeight="17175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<sst xmlns="http://schemas.openxmlformats.org/spreadsheetml/2006/main" count="118819" uniqueCount="13523">
  <si>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</si>
  <si>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</si>
  <si>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</si>
  <si>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</si>
  <si>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</si>
  <si>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</si>
  <si>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</si>
  <si>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</si>
  <si>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</si>
  <si>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</si>
  <si>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</si>
  <si>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</si>
  <si>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</si>
  <si>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</si>
  <si>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</si>
  <si>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</si>
  <si>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</si>
  <si>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</si>
  <si>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</si>
  <si>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</si>
  <si>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</si>
  <si>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</si>
  <si>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</si>
  <si>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</si>
  <si>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</si>
  <si>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</si>
  <si>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</si>
  <si>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</si>
  <si>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</si>
  <si>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</si>
  <si>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</si>
  <si>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</si>
  <si>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</si>
  <si>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</si>
  <si>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</si>
  <si>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</si>
  <si>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</si>
  <si>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</si>
  <si>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</si>
  <si>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</si>
  <si>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</si>
  <si>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</si>
  <si>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</si>
  <si>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</si>
  <si>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</si>
  <si>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</si>
  <si>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</si>
  <si>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</si>
  <si>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</si>
  <si>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</si>
  <si>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</si>
  <si>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</si>
  <si>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</si>
  <si>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</si>
  <si>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</si>
  <si>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</si>
  <si>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</si>
  <si>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</si>
  <si>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</si>
  <si>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</si>
  <si>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</si>
  <si>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</si>
  <si>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</si>
  <si>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</si>
  <si>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</si>
  <si>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</si>
  <si>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</si>
  <si>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</si>
  <si>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</si>
  <si>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</si>
  <si>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</si>
  <si>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</si>
  <si>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</si>
  <si>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</si>
  <si>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</si>
  <si>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</si>
  <si>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</si>
  <si>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</si>
  <si>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</si>
  <si>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</si>
  <si>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</si>
  <si>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</si>
  <si>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</si>
  <si>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</si>
  <si>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</si>
  <si>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</si>
  <si>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</si>
  <si>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</si>
  <si>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</si>
  <si>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</si>
  <si>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</si>
  <si>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</si>
  <si>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</si>
  <si>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</si>
  <si>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</si>
  <si>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</si>
  <si>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</si>
  <si>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</si>
  <si>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</si>
  <si>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</si>
  <si>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</si>
  <si>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</si>
  <si>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</si>
  <si>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</si>
  <si>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</si>
  <si>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</si>
  <si>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</si>
  <si>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</si>
  <si>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</si>
  <si>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</si>
  <si>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</si>
  <si>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</si>
  <si>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</si>
  <si>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</si>
  <si>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</si>
  <si>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</si>
  <si>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</si>
  <si>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</si>
  <si>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</si>
  <si>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</si>
  <si>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</si>
  <si>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</si>
  <si>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</si>
  <si>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</si>
  <si>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</si>
  <si>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</si>
  <si>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</si>
  <si>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</si>
  <si>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</si>
  <si>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</si>
  <si>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</si>
  <si>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</si>
  <si>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</si>
  <si>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</si>
  <si>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</si>
  <si>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</si>
  <si>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</si>
  <si>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</si>
  <si>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</si>
  <si>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</si>
  <si>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</si>
  <si>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</si>
  <si>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</si>
  <si>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</si>
  <si>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</si>
  <si>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</si>
  <si>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</si>
  <si>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</si>
  <si>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</si>
  <si>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</si>
  <si>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</si>
  <si>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</si>
  <si>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</si>
  <si>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</si>
  <si>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</si>
  <si>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</si>
  <si>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</si>
  <si>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</si>
  <si>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</si>
  <si>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</si>
  <si>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</si>
  <si>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</si>
  <si>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</si>
  <si>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</si>
  <si>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</si>
  <si>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</si>
  <si>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</si>
  <si>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</si>
  <si>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</si>
  <si>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</si>
  <si>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</si>
  <si>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</si>
  <si>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</si>
  <si>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</si>
  <si>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</si>
  <si>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</si>
  <si>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</si>
  <si>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</si>
  <si>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</si>
  <si>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</si>
  <si>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</si>
  <si>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</si>
  <si>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</si>
  <si>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</si>
  <si>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</si>
  <si>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</si>
  <si>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</si>
  <si>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</si>
  <si>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</si>
  <si>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</si>
  <si>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</si>
  <si>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</si>
  <si>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</si>
  <si>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</si>
  <si>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</si>
  <si>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</si>
  <si>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</si>
  <si>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</si>
  <si>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</si>
  <si>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</si>
  <si>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</si>
  <si>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</si>
  <si>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</si>
  <si>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</si>
  <si>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</si>
  <si>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</si>
  <si>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</si>
  <si>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</si>
  <si>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</si>
  <si>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</si>
  <si>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</si>
  <si>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</si>
  <si>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</si>
  <si>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</si>
  <si>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</si>
  <si>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</si>
  <si>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</si>
  <si>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</si>
  <si>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</si>
  <si>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</si>
  <si>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</si>
  <si>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</si>
  <si>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</si>
  <si>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</si>
  <si>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</si>
  <si>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</si>
  <si>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</si>
  <si>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</si>
  <si>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</si>
  <si>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</si>
  <si>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</si>
  <si>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</si>
  <si>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</si>
  <si>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</si>
  <si>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</si>
  <si>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</si>
  <si>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</si>
  <si>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</si>
  <si>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</si>
  <si>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</si>
  <si>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</si>
  <si>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</si>
  <si>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</si>
  <si>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</si>
  <si>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</si>
  <si>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</si>
  <si>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</si>
  <si>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</si>
  <si>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</si>
  <si>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</si>
  <si>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</si>
  <si>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</si>
  <si>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</si>
  <si>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</si>
  <si>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</si>
  <si>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</si>
  <si>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</si>
  <si>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</si>
  <si>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</si>
  <si>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</si>
  <si>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</si>
  <si>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</si>
  <si>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</si>
  <si>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</si>
  <si>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</si>
  <si>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</si>
  <si>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</si>
  <si>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</si>
  <si>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</si>
  <si>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</si>
  <si>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</si>
  <si>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</si>
  <si>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</si>
  <si>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</si>
  <si>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</si>
  <si>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</si>
  <si>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</si>
  <si>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</si>
  <si>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</si>
  <si>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</si>
  <si>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</si>
  <si>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</si>
  <si>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</si>
  <si>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</si>
  <si>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</si>
  <si>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</si>
  <si>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</si>
  <si>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</si>
  <si>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</si>
  <si>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</si>
  <si>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</si>
  <si>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</si>
  <si>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</si>
  <si>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</si>
  <si>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</si>
  <si>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</si>
  <si>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</si>
  <si>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</si>
  <si>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</si>
  <si>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</si>
  <si>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</si>
  <si>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</si>
  <si>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</si>
  <si>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</si>
  <si>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</si>
  <si>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</si>
  <si>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</si>
  <si>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</si>
  <si>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</si>
  <si>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</si>
  <si>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</si>
  <si>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</si>
  <si>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</si>
  <si>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</si>
  <si>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</si>
  <si>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</si>
  <si>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</si>
  <si>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</si>
  <si>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</si>
  <si>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</si>
  <si>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</si>
  <si>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</si>
  <si>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</si>
  <si>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</si>
  <si>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</si>
  <si>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</si>
  <si>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</si>
  <si>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</si>
  <si>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</si>
  <si>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</si>
  <si>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</si>
  <si>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</si>
  <si>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</si>
  <si>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</si>
  <si>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</si>
  <si>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</si>
  <si>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</si>
  <si>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</si>
  <si>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</si>
  <si>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</si>
  <si>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</si>
  <si>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</si>
  <si>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</si>
  <si>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</si>
  <si>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</si>
  <si>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</si>
  <si>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</si>
  <si>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</si>
  <si>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</si>
  <si>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</si>
  <si>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</si>
  <si>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</si>
  <si>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</si>
  <si>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</si>
  <si>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</si>
  <si>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</si>
  <si>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</si>
  <si>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</si>
  <si>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</si>
  <si>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</si>
  <si>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</si>
  <si>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</si>
  <si>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</si>
  <si>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</si>
  <si>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</si>
  <si>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</si>
  <si>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</si>
  <si>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</si>
  <si>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</si>
  <si>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</si>
  <si>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</si>
  <si>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</si>
  <si>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</si>
  <si>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</si>
  <si>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</si>
  <si>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</si>
  <si>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</si>
  <si>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</si>
  <si>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</si>
  <si>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</si>
  <si>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</si>
  <si>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</si>
  <si>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</si>
  <si>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</si>
  <si>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</si>
  <si>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</si>
  <si>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</si>
  <si>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</si>
  <si>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</si>
  <si>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</si>
  <si>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</si>
  <si>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</si>
  <si>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</si>
  <si>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</si>
  <si>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</si>
  <si>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</si>
  <si>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</si>
  <si>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</si>
  <si>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</si>
  <si>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</si>
  <si>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</si>
  <si>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</si>
  <si>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</si>
  <si>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</si>
  <si>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</si>
  <si>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</si>
  <si>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</si>
  <si>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</si>
  <si>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</si>
  <si>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</si>
  <si>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</si>
  <si>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</si>
  <si>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</si>
  <si>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</si>
  <si>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</si>
  <si>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</si>
  <si>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</si>
  <si>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</si>
  <si>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</si>
  <si>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</si>
  <si>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</si>
  <si>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</si>
  <si>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</si>
  <si>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</si>
  <si>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</si>
  <si>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</si>
  <si>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</si>
  <si>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</si>
  <si>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</si>
  <si>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</si>
  <si>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</si>
  <si>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</si>
  <si>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</si>
  <si>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</si>
  <si>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</si>
  <si>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</si>
  <si>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</si>
  <si>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</si>
  <si>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</si>
  <si>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</si>
  <si>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</si>
  <si>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</si>
  <si>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</si>
  <si>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</si>
  <si>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</si>
  <si>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</si>
  <si>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</si>
  <si>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</si>
  <si>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</si>
  <si>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</si>
  <si>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</si>
  <si>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</si>
  <si>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</si>
  <si>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</si>
  <si>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</si>
  <si>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</si>
  <si>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</si>
  <si>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</si>
  <si>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</si>
  <si>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</si>
  <si>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</si>
  <si>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</si>
  <si>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</si>
  <si>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</si>
  <si>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</si>
  <si>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</si>
  <si>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</si>
  <si>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</si>
  <si>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</si>
  <si>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</si>
  <si>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</si>
  <si>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</si>
  <si>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</si>
  <si>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</si>
  <si>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</si>
  <si>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</si>
  <si>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</si>
  <si>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</si>
  <si>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</si>
  <si>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</si>
  <si>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</si>
  <si>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</si>
  <si>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</si>
  <si>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</si>
  <si>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</si>
  <si>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</si>
  <si>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</si>
  <si>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</si>
  <si>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</si>
  <si>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</si>
  <si>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</si>
  <si>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</si>
  <si>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</si>
  <si>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</si>
  <si>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</si>
  <si>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</si>
  <si>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</si>
  <si>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</si>
  <si>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</si>
  <si>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</si>
  <si>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</si>
  <si>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</si>
  <si>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</si>
  <si>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</si>
  <si>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</si>
  <si>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</si>
  <si>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</si>
  <si>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</si>
  <si>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</si>
  <si>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</si>
  <si>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</si>
  <si>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</si>
  <si>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</si>
  <si>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</si>
  <si>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</si>
  <si>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</si>
  <si>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</si>
  <si>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</si>
  <si>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</si>
  <si>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</si>
  <si>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</si>
  <si>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</si>
  <si>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</si>
  <si>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</si>
  <si>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</si>
  <si>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</si>
  <si>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</si>
  <si>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</si>
  <si>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</si>
  <si>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</si>
  <si>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</si>
  <si>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</si>
  <si>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</si>
  <si>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</si>
  <si>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</si>
  <si>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</si>
  <si>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</si>
  <si>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</si>
  <si>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</si>
  <si>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</si>
  <si>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</si>
  <si>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</si>
  <si>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</si>
  <si>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</si>
  <si>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</si>
  <si>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</si>
  <si>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</si>
  <si>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</si>
  <si>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</si>
  <si>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</si>
  <si>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</si>
  <si>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</si>
  <si>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</si>
  <si>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</si>
  <si>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</si>
  <si>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</si>
  <si>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</si>
  <si>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</si>
  <si>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</si>
  <si>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</si>
  <si>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</si>
  <si>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</si>
  <si>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</si>
  <si>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</si>
  <si>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</si>
  <si>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</si>
  <si>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</si>
  <si>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</si>
  <si>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</si>
  <si>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</si>
  <si>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</si>
  <si>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</si>
  <si>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</si>
  <si>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</si>
  <si>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</si>
  <si>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</si>
  <si>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</si>
  <si>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</si>
  <si>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</si>
  <si>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</si>
  <si>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</si>
  <si>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</si>
  <si>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</si>
  <si>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</si>
  <si>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</si>
  <si>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</si>
  <si>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</si>
  <si>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</si>
  <si>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</si>
  <si>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</si>
  <si>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</si>
  <si>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</si>
  <si>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</si>
  <si>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</si>
  <si>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</si>
  <si>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</si>
  <si>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</si>
  <si>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</si>
  <si>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</si>
  <si>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</si>
  <si>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</si>
  <si>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</si>
  <si>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</si>
  <si>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</si>
  <si>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</si>
  <si>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</si>
  <si>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</si>
  <si>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</si>
  <si>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</si>
  <si>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</si>
  <si>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</si>
  <si>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</si>
  <si>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</si>
  <si>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</si>
  <si>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</si>
  <si>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</si>
  <si>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</si>
  <si>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</si>
  <si>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</si>
  <si>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</si>
  <si>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</si>
  <si>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</si>
  <si>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</si>
  <si>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</si>
  <si>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</si>
  <si>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</si>
  <si>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</si>
  <si>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</si>
  <si>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</si>
  <si>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</si>
  <si>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</si>
  <si>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</si>
  <si>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</si>
  <si>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</si>
  <si>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</si>
  <si>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</si>
  <si>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</si>
  <si>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</si>
  <si>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</si>
  <si>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</si>
  <si>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</si>
  <si>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</si>
  <si>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</si>
  <si>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</si>
  <si>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</si>
  <si>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</si>
  <si>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</si>
  <si>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</si>
  <si>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</si>
  <si>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</si>
  <si>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</si>
  <si>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</si>
  <si>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</si>
  <si>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</si>
  <si>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</si>
  <si>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</si>
  <si>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</si>
  <si>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</si>
  <si>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</si>
  <si>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</si>
  <si>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</si>
  <si>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</si>
  <si>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</si>
  <si>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</si>
  <si>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</si>
  <si>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</si>
  <si>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</si>
  <si>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</si>
  <si>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</si>
  <si>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</si>
  <si>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</si>
  <si>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</si>
  <si>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</si>
  <si>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</si>
  <si>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</si>
  <si>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</si>
  <si>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</si>
  <si>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</si>
  <si>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</si>
  <si>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</si>
  <si>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</si>
  <si>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</si>
  <si>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</si>
  <si>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</si>
  <si>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</si>
  <si>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</si>
  <si>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</si>
  <si>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</si>
  <si>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</si>
  <si>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</si>
  <si>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</si>
  <si>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</si>
  <si>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</si>
  <si>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</si>
  <si>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</si>
  <si>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</si>
  <si>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</si>
  <si>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</si>
  <si>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</si>
  <si>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</si>
  <si>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</si>
  <si>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</si>
  <si>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</si>
  <si>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</si>
  <si>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</si>
  <si>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</si>
  <si>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</si>
  <si>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</si>
  <si>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</si>
  <si>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</si>
  <si>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</si>
  <si>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</si>
  <si>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</si>
  <si>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</si>
  <si>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</si>
  <si>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</si>
  <si>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</si>
  <si>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</si>
  <si>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</si>
  <si>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</si>
  <si>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</si>
  <si>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</si>
  <si>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</si>
  <si>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</si>
  <si>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</si>
  <si>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</si>
  <si>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</si>
  <si>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</si>
  <si>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</si>
  <si>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</si>
  <si>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</si>
  <si>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</si>
  <si>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</si>
  <si>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</si>
  <si>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</si>
  <si>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</si>
  <si>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</si>
  <si>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</si>
  <si>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</si>
  <si>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</si>
  <si>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</si>
  <si>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</si>
  <si>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</si>
  <si>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</si>
  <si>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</si>
  <si>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</si>
  <si>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</si>
  <si>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</si>
  <si>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</si>
  <si>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</si>
  <si>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</si>
  <si>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</si>
  <si>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</si>
  <si>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</si>
  <si>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</si>
  <si>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</si>
  <si>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</si>
  <si>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</si>
  <si>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</si>
  <si>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</si>
  <si>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</si>
  <si>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</si>
  <si>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</si>
  <si>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</si>
  <si>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</si>
  <si>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</si>
  <si>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</si>
  <si>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</si>
  <si>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</si>
  <si>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</si>
  <si>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</si>
  <si>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</si>
  <si>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</si>
  <si>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</si>
  <si>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</si>
  <si>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</si>
  <si>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</si>
  <si>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</si>
  <si>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</si>
  <si>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</si>
  <si>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</si>
  <si>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</si>
  <si>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</si>
  <si>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</si>
  <si>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</si>
  <si>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</si>
  <si>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</si>
  <si>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</si>
  <si>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</si>
  <si>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</si>
  <si>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</si>
  <si>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</si>
  <si>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</si>
  <si>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</si>
  <si>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</si>
  <si>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</si>
  <si>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</si>
  <si>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</si>
  <si>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</si>
  <si>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</si>
  <si>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</si>
  <si>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</si>
  <si>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</si>
  <si>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</si>
  <si>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</si>
  <si>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</si>
  <si>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</si>
  <si>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</si>
  <si>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</si>
  <si>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</si>
  <si>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</si>
  <si>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</si>
  <si>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</si>
  <si>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</si>
  <si>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</si>
  <si>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</si>
  <si>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</si>
  <si>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</si>
  <si>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</si>
  <si>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</si>
  <si>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</si>
  <si>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</si>
  <si>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</si>
  <si>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</si>
  <si>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</si>
  <si>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</si>
  <si>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</si>
  <si>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</si>
  <si>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</si>
  <si>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</si>
  <si>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</si>
  <si>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</si>
  <si>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</si>
  <si>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</si>
  <si>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</si>
  <si>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</si>
  <si>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</si>
  <si>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</si>
  <si>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</si>
  <si>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</si>
  <si>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</si>
  <si>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</si>
  <si>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</si>
  <si>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</si>
  <si>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</si>
  <si>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</si>
  <si>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</si>
  <si>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</si>
  <si>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</si>
  <si>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</si>
  <si>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</si>
  <si>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</si>
  <si>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</si>
  <si>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</si>
  <si>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</si>
  <si>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</si>
  <si>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</si>
  <si>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</si>
  <si>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</si>
  <si>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</si>
  <si>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</si>
  <si>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</si>
  <si>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</si>
  <si>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</si>
  <si>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</si>
  <si>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</si>
  <si>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</si>
  <si>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</si>
  <si>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</si>
  <si>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</si>
  <si>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</si>
  <si>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</si>
  <si>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</si>
  <si>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</si>
  <si>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</si>
  <si>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</si>
  <si>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</si>
  <si>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</si>
  <si>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</si>
  <si>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</si>
  <si>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</si>
  <si>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</si>
  <si>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</si>
  <si>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</si>
  <si>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</si>
  <si>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</si>
  <si>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</si>
  <si>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</si>
  <si>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</si>
  <si>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</si>
  <si>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</si>
  <si>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</si>
  <si>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</si>
  <si>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</si>
  <si>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</si>
  <si>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</si>
  <si>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</si>
  <si>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</si>
  <si>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</si>
  <si>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</si>
  <si>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</si>
  <si>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</si>
  <si>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</si>
  <si>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</si>
  <si>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</si>
  <si>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</si>
  <si>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</si>
  <si>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</si>
  <si>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</si>
  <si>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</si>
  <si>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</si>
  <si>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</si>
  <si>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</si>
  <si>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</si>
  <si>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</si>
  <si>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</si>
  <si>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</si>
  <si>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</si>
  <si>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</si>
  <si>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</si>
  <si>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</si>
  <si>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</si>
  <si>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</si>
  <si>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</si>
  <si>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</si>
  <si>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</si>
  <si>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</si>
  <si>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</si>
  <si>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</si>
  <si>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</si>
  <si>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</si>
  <si>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</si>
  <si>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</si>
  <si>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</si>
  <si>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</si>
  <si>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</si>
  <si>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</si>
  <si>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</si>
  <si>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</si>
  <si>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</si>
  <si>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</si>
  <si>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</si>
  <si>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</si>
  <si>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</si>
  <si>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</si>
  <si>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</si>
  <si>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</si>
  <si>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</si>
  <si>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</si>
  <si>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</si>
  <si>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</si>
  <si>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</si>
  <si>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</si>
  <si>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</si>
  <si>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</si>
  <si>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</si>
  <si>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</si>
  <si>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</si>
  <si>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</si>
  <si>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</si>
  <si>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</si>
  <si>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</si>
  <si>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</si>
  <si>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</si>
  <si>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</si>
  <si>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</si>
  <si>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</si>
  <si>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</si>
  <si>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</si>
  <si>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</si>
  <si>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</si>
  <si>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</si>
  <si>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</si>
  <si>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</si>
  <si>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</si>
  <si>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</si>
  <si>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</si>
  <si>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</si>
  <si>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</si>
  <si>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</si>
  <si>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</si>
  <si>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</si>
  <si>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</si>
  <si>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</si>
  <si>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</si>
  <si>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</si>
  <si>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</si>
  <si>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</si>
  <si>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</si>
  <si>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</si>
  <si>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</si>
  <si>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</si>
  <si>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</si>
  <si>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</si>
  <si>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</si>
  <si>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</si>
  <si>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</si>
  <si>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</si>
  <si>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</si>
  <si>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</si>
  <si>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</si>
  <si>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</si>
  <si>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</si>
  <si>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</si>
  <si>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</si>
  <si>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</si>
  <si>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</si>
  <si>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</si>
  <si>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</si>
  <si>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</si>
  <si>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</si>
  <si>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</si>
  <si>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</si>
  <si>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</si>
  <si>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</si>
  <si>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</si>
  <si>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</si>
  <si>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</si>
  <si>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</si>
  <si>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</si>
  <si>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</si>
  <si>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</si>
  <si>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</si>
  <si>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</si>
  <si>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</si>
  <si>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</si>
  <si>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</si>
  <si>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</si>
  <si>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</si>
  <si>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</si>
  <si>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</si>
  <si>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</si>
  <si>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</si>
  <si>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</si>
  <si>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</si>
  <si>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</si>
  <si>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</si>
  <si>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</si>
  <si>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</si>
  <si>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</si>
  <si>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</si>
  <si>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</si>
  <si>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</si>
  <si>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</si>
  <si>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</si>
  <si>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</si>
  <si>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</si>
  <si>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</si>
  <si>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</si>
  <si>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</si>
  <si>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</si>
  <si>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</si>
  <si>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</si>
  <si>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</si>
  <si>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</si>
  <si>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</si>
  <si>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</si>
  <si>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</si>
  <si>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</si>
  <si>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</si>
  <si>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</si>
  <si>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</si>
  <si>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</si>
  <si>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</si>
  <si>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</si>
  <si>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</si>
  <si>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</si>
  <si>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</si>
  <si>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</si>
  <si>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</si>
  <si>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</si>
  <si>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</si>
  <si>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</si>
  <si>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</si>
  <si>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</si>
  <si>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</si>
  <si>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</si>
  <si>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</si>
  <si>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</si>
  <si>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</si>
  <si>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</si>
  <si>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</si>
  <si>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</si>
  <si>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</si>
  <si>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</si>
  <si>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</si>
  <si>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</si>
  <si>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</si>
  <si>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</si>
  <si>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</si>
  <si>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</si>
  <si>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</si>
  <si>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</si>
  <si>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</si>
  <si>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</si>
  <si>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</si>
  <si>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</si>
  <si>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</si>
  <si>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</si>
  <si>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</si>
  <si>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</si>
  <si>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</si>
  <si>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</si>
  <si>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</si>
  <si>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</si>
  <si>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</si>
  <si>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</si>
  <si>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</si>
  <si>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</si>
  <si>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</si>
  <si>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</si>
  <si>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</si>
  <si>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</si>
  <si>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</si>
  <si>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</si>
  <si>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</si>
  <si>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</si>
  <si>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</si>
  <si>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</si>
  <si>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</si>
  <si>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</si>
  <si>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</si>
  <si>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</si>
  <si>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</si>
  <si>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</si>
  <si>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</si>
  <si>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</si>
  <si>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</si>
  <si>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</si>
  <si>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</si>
  <si>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</si>
  <si>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</si>
  <si>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</si>
  <si>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</si>
  <si>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</si>
  <si>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</si>
  <si>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</si>
  <si>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</si>
  <si>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</si>
  <si>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</si>
  <si>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</si>
  <si>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</si>
  <si>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</si>
  <si>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</si>
  <si>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</si>
  <si>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</si>
  <si>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</si>
  <si>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</si>
  <si>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</si>
  <si>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</si>
  <si>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</si>
  <si>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</si>
  <si>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</si>
  <si>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</si>
  <si>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</si>
  <si>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</si>
  <si>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</si>
  <si>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</si>
  <si>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</si>
  <si>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</si>
  <si>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</si>
  <si>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</si>
  <si>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</si>
  <si>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</si>
  <si>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</si>
  <si>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</si>
  <si>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</si>
  <si>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</si>
  <si>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</si>
  <si>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</si>
  <si>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</si>
  <si>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</si>
  <si>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</si>
  <si>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</si>
  <si>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</si>
  <si>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</si>
  <si>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</si>
  <si>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</si>
  <si>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</si>
  <si>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</si>
  <si>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</si>
  <si>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</si>
  <si>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</si>
  <si>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</si>
  <si>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</si>
  <si>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</si>
  <si>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</si>
  <si>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</si>
  <si>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</si>
  <si>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</si>
  <si>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</si>
  <si>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</si>
  <si>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</si>
  <si>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</si>
  <si>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</si>
  <si>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</si>
  <si>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</si>
  <si>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</si>
  <si>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</si>
  <si>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</si>
  <si>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</si>
  <si>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</si>
  <si>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</si>
  <si>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</si>
  <si>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</si>
  <si>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</si>
  <si>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</si>
  <si>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</si>
  <si>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</si>
  <si>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</si>
  <si>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</si>
  <si>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</si>
  <si>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</si>
  <si>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</si>
  <si>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</si>
  <si>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</si>
  <si>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</si>
  <si>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</si>
  <si>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</si>
  <si>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</si>
  <si>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</si>
  <si>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</si>
  <si>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</si>
  <si>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</si>
  <si>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</si>
  <si>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</si>
  <si>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</si>
  <si>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</si>
  <si>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</si>
  <si>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</si>
  <si>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</si>
  <si>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</si>
  <si>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</si>
  <si>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</si>
  <si>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</si>
  <si>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</si>
  <si>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</si>
  <si>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</si>
  <si>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</si>
  <si>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</si>
  <si>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</si>
  <si>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</si>
  <si>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</si>
  <si>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</si>
  <si>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</si>
  <si>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</si>
  <si>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</si>
  <si>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</si>
  <si>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</si>
  <si>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</si>
  <si>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</si>
  <si>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</si>
  <si>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</si>
  <si>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</si>
  <si>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</si>
  <si>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</si>
  <si>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</si>
  <si>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</si>
  <si>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</si>
  <si>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</si>
  <si>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</si>
  <si>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</si>
  <si>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</si>
  <si>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</si>
  <si>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</si>
  <si>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</si>
  <si>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</si>
  <si>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</si>
  <si>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</si>
  <si>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</si>
  <si>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</si>
  <si>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</si>
  <si>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</si>
  <si>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</si>
  <si>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</si>
  <si>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</si>
  <si>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</si>
  <si>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</si>
  <si>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</si>
  <si>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</si>
  <si>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</si>
  <si>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</si>
  <si>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</si>
  <si>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</si>
  <si>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</si>
  <si>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</si>
  <si>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</si>
  <si>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</si>
  <si>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</si>
  <si>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</si>
  <si>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</si>
  <si>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</si>
  <si>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</si>
  <si>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</si>
  <si>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</si>
  <si>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</si>
  <si>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</si>
  <si>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</si>
  <si>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</si>
  <si>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</si>
  <si>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</si>
  <si>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</si>
  <si>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</si>
  <si>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</si>
  <si>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</si>
  <si>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</si>
  <si>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</si>
  <si>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</si>
  <si>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</si>
  <si>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</si>
  <si>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</si>
  <si>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</si>
  <si>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</si>
  <si>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</si>
  <si>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</si>
  <si>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</si>
  <si>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</si>
  <si>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</si>
  <si>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</si>
  <si>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</si>
  <si>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</si>
  <si>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</si>
  <si>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</si>
  <si>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</si>
  <si>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</si>
  <si>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</si>
  <si>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</si>
  <si>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</si>
  <si>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</si>
  <si>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</si>
  <si>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</si>
  <si>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</si>
  <si>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</si>
  <si>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</si>
  <si>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</si>
  <si>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</si>
  <si>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</si>
  <si>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</si>
  <si>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</si>
  <si>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</si>
  <si>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</si>
  <si>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</si>
  <si>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</si>
  <si>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</si>
  <si>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</si>
  <si>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</si>
  <si>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</si>
  <si>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</si>
  <si>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</si>
  <si>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</si>
  <si>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</si>
  <si>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</si>
  <si>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</si>
  <si>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</si>
  <si>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</si>
  <si>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</si>
  <si>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</si>
  <si>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</si>
  <si>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</si>
  <si>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</si>
  <si>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</si>
  <si>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</si>
  <si>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</si>
  <si>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</si>
  <si>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</si>
  <si>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</si>
  <si>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</si>
  <si>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</si>
  <si>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</si>
  <si>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</si>
  <si>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</si>
  <si>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</si>
  <si>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</si>
  <si>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</si>
  <si>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</si>
  <si>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</si>
  <si>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</si>
  <si>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</si>
  <si>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</si>
  <si>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</si>
  <si>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</si>
  <si>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</si>
  <si>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</si>
  <si>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</si>
  <si>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</si>
  <si>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</si>
  <si>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</si>
  <si>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</si>
  <si>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</si>
  <si>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</si>
  <si>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</si>
  <si>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</si>
  <si>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</si>
  <si>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</si>
  <si>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</si>
  <si>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</si>
  <si>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</si>
  <si>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</si>
  <si>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</si>
  <si>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</si>
  <si>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</si>
  <si>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</si>
  <si>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</si>
  <si>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</si>
  <si>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</si>
  <si>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</si>
  <si>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</si>
  <si>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</si>
  <si>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</si>
  <si>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</si>
  <si>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</si>
  <si>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</si>
  <si>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</si>
  <si>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</si>
  <si>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</si>
  <si>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</si>
  <si>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</si>
  <si>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</si>
  <si>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</si>
  <si>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</si>
  <si>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</si>
  <si>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</si>
  <si>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</si>
  <si>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</si>
  <si>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</si>
  <si>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</si>
  <si>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</si>
  <si>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</si>
  <si>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</si>
  <si>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</si>
  <si>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</si>
  <si>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</si>
  <si>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</si>
  <si>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</si>
  <si>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</si>
  <si>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</si>
  <si>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</si>
  <si>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</si>
  <si>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</si>
  <si>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</si>
  <si>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</si>
  <si>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</si>
  <si>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</si>
  <si>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</si>
  <si>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</si>
  <si>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</si>
  <si>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</si>
  <si>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</si>
  <si>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</si>
  <si>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</si>
  <si>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</si>
  <si>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</si>
  <si>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</si>
  <si>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</si>
  <si>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</si>
  <si>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</si>
  <si>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</si>
  <si>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</si>
  <si>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</si>
  <si>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</si>
  <si>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</si>
  <si>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</si>
  <si>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</si>
  <si>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</si>
  <si>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</si>
  <si>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</si>
  <si>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</si>
  <si>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</si>
  <si>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</si>
  <si>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</si>
  <si>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</si>
  <si>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</si>
  <si>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</si>
  <si>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</si>
  <si>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</si>
  <si>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</si>
  <si>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</si>
  <si>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</si>
  <si>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</si>
  <si>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</si>
  <si>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</si>
  <si>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</si>
  <si>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</si>
  <si>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</si>
  <si>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</si>
  <si>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</si>
  <si>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</si>
  <si>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</si>
  <si>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</si>
  <si>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</si>
  <si>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</si>
  <si>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</si>
  <si>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</si>
  <si>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</si>
  <si>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</si>
  <si>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</si>
  <si>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</si>
  <si>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</si>
  <si>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</si>
  <si>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</si>
  <si>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</si>
  <si>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</si>
  <si>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</si>
  <si>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</si>
  <si>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</si>
  <si>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</si>
  <si>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</si>
  <si>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</si>
  <si>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</si>
  <si>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</si>
  <si>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</si>
  <si>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</si>
  <si>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</si>
  <si>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</si>
  <si>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</si>
  <si>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</si>
  <si>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</si>
  <si>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</si>
  <si>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</si>
  <si>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</si>
  <si>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</si>
  <si>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</si>
  <si>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</si>
  <si>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</si>
  <si>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</si>
  <si>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</si>
  <si>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</si>
  <si>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</si>
  <si>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</si>
  <si>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</si>
  <si>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</si>
  <si>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</si>
  <si>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</si>
  <si>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</si>
  <si>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</si>
  <si>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</si>
  <si>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</si>
  <si>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</si>
  <si>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</si>
  <si>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</si>
  <si>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</si>
  <si>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</si>
  <si>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</si>
  <si>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</si>
  <si>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</si>
  <si>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</si>
  <si>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</si>
  <si>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</si>
  <si>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</si>
  <si>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</si>
  <si>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</si>
  <si>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</si>
  <si>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</si>
  <si>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</si>
  <si>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</si>
  <si>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</si>
  <si>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</si>
  <si>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</si>
  <si>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</si>
  <si>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</si>
  <si>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</si>
  <si>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</si>
  <si>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</si>
  <si>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</si>
  <si>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</si>
  <si>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</si>
  <si>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</si>
  <si>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</si>
  <si>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</si>
  <si>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</si>
  <si>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</si>
  <si>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</si>
  <si>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</si>
  <si>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</si>
  <si>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</si>
  <si>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</si>
  <si>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</si>
  <si>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</si>
  <si>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</si>
  <si>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</si>
  <si>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</si>
  <si>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</si>
  <si>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</si>
  <si>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</si>
  <si>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</si>
  <si>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</si>
  <si>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</si>
  <si>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</si>
  <si>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</si>
  <si>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</si>
  <si>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</si>
  <si>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</si>
  <si>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</si>
  <si>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</si>
  <si>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</si>
  <si>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</si>
  <si>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</si>
  <si>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</si>
  <si>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</si>
  <si>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</si>
  <si>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</si>
  <si>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</si>
  <si>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</si>
  <si>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</si>
  <si>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</si>
  <si>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</si>
  <si>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</si>
  <si>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</si>
  <si>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</si>
  <si>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</si>
  <si>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</si>
  <si>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</si>
  <si>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</si>
  <si>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</si>
  <si>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</si>
  <si>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</si>
  <si>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</si>
  <si>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</si>
  <si>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</si>
  <si>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</si>
  <si>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</si>
  <si>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</si>
  <si>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</si>
  <si>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</si>
  <si>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</si>
  <si>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</si>
  <si>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</si>
  <si>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</si>
  <si>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</si>
  <si>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</si>
  <si>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</si>
  <si>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</si>
  <si>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</si>
  <si>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</si>
  <si>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</si>
  <si>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</si>
  <si>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</si>
  <si>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</si>
  <si>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</si>
  <si>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</si>
  <si>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</si>
  <si>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</si>
  <si>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</si>
  <si>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</si>
  <si>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</si>
  <si>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</si>
  <si>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</si>
  <si>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</si>
  <si>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</si>
  <si>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</si>
  <si>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</si>
  <si>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</si>
  <si>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</si>
  <si>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</si>
  <si>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</si>
  <si>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</si>
  <si>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</si>
  <si>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</si>
  <si>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</si>
  <si>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</si>
  <si>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</si>
  <si>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</si>
  <si>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</si>
  <si>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</si>
  <si>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</si>
  <si>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</si>
  <si>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</si>
  <si>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</si>
  <si>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</si>
  <si>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</si>
  <si>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</si>
  <si>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</si>
  <si>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</si>
  <si>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</si>
  <si>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</si>
  <si>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</si>
  <si>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</si>
  <si>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</si>
  <si>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</si>
  <si>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</si>
  <si>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</si>
  <si>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</si>
  <si>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</si>
  <si>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</si>
  <si>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</si>
  <si>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</si>
  <si>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</si>
  <si>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</si>
  <si>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</si>
  <si>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</si>
  <si>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</si>
  <si>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</si>
  <si>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</si>
  <si>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</si>
  <si>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</si>
  <si>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</si>
  <si>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</si>
  <si>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</si>
  <si>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</si>
  <si>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</si>
  <si>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</si>
  <si>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</si>
  <si>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</si>
  <si>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</si>
  <si>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</si>
  <si>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</si>
  <si>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</si>
  <si>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</si>
  <si>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</si>
  <si>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</si>
  <si>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</si>
  <si>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</si>
  <si>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</si>
  <si>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</si>
  <si>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</si>
  <si>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</si>
  <si>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</si>
  <si>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</si>
  <si>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</si>
  <si>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</si>
  <si>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</si>
  <si>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</si>
  <si>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</si>
  <si>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</si>
  <si>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</si>
  <si>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</si>
  <si>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</si>
  <si>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</si>
  <si>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</si>
  <si>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</si>
  <si>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</si>
  <si>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</si>
  <si>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</si>
  <si>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</si>
  <si>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</si>
  <si>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</si>
  <si>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</si>
  <si>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</si>
  <si>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</si>
  <si>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</si>
  <si>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</si>
  <si>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</si>
  <si>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</si>
  <si>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</si>
  <si>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</si>
  <si>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</si>
  <si>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</si>
  <si>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</si>
  <si>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</si>
  <si>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</si>
  <si>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</si>
  <si>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</si>
  <si>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</si>
  <si>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</si>
  <si>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</si>
  <si>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</si>
  <si>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</si>
  <si>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</si>
  <si>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</si>
  <si>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</si>
  <si>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</si>
  <si>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</si>
  <si>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</si>
  <si>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</si>
  <si>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</si>
  <si>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</si>
  <si>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</si>
  <si>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</si>
  <si>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</si>
  <si>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</si>
  <si>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</si>
  <si>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</si>
  <si>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</si>
  <si>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</si>
  <si>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</si>
  <si>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</si>
  <si>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</si>
  <si>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</si>
  <si>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</si>
  <si>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</si>
  <si>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</si>
  <si>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</si>
  <si>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</si>
  <si>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</si>
  <si>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</si>
  <si>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</si>
  <si>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</si>
  <si>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</si>
  <si>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</si>
  <si>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</si>
  <si>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</si>
  <si>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</si>
  <si>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</si>
  <si>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</si>
  <si>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</si>
  <si>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</si>
  <si>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</si>
  <si>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</si>
  <si>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</si>
  <si>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</si>
  <si>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</si>
  <si>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</si>
  <si>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</si>
  <si>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</si>
  <si>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</si>
  <si>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</si>
  <si>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</si>
  <si>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</si>
  <si>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</si>
  <si>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</si>
  <si>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</si>
  <si>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</si>
  <si>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</si>
  <si>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</si>
  <si>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</si>
  <si>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</si>
  <si>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</si>
  <si>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</si>
  <si>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</si>
  <si>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</si>
  <si>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</si>
  <si>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</si>
  <si>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</si>
  <si>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</si>
  <si>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</si>
  <si>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</si>
  <si>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</si>
  <si>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</si>
  <si>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</si>
  <si>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</si>
  <si>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</si>
  <si>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</si>
  <si>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</si>
  <si>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</si>
  <si>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</si>
  <si>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</si>
  <si>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</si>
  <si>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</si>
  <si>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</si>
  <si>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</si>
  <si>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</si>
  <si>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</si>
  <si>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</si>
  <si>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</si>
  <si>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</si>
  <si>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</si>
  <si>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</si>
  <si>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</si>
  <si>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</si>
  <si>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</si>
  <si>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</si>
  <si>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</si>
  <si>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</si>
  <si>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</si>
  <si>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</si>
  <si>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</si>
  <si>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</si>
  <si>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</si>
  <si>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</si>
  <si>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</si>
  <si>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</si>
  <si>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</si>
  <si>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</si>
  <si>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</si>
  <si>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</si>
  <si>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</si>
  <si>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</si>
  <si>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</si>
  <si>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</si>
  <si>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</si>
  <si>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</si>
  <si>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</si>
  <si>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</si>
  <si>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</si>
  <si>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</si>
  <si>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</si>
  <si>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</si>
  <si>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</si>
  <si>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</si>
  <si>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</si>
  <si>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</si>
  <si>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</si>
  <si>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</si>
  <si>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</si>
  <si>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</si>
  <si>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</si>
  <si>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</si>
  <si>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</si>
  <si>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</si>
  <si>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</si>
  <si>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</si>
  <si>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</si>
  <si>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</si>
  <si>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</si>
  <si>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</si>
  <si>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</si>
  <si>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</si>
  <si>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</si>
  <si>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</si>
  <si>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</si>
  <si>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</si>
  <si>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</si>
  <si>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</si>
  <si>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</si>
  <si>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</si>
  <si>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</si>
  <si>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</si>
  <si>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</si>
  <si>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</si>
  <si>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</si>
  <si>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</si>
  <si>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</si>
  <si>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</si>
  <si>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</si>
  <si>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</si>
  <si>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</si>
  <si>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</si>
  <si>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</si>
  <si>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</si>
  <si>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</si>
  <si>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</si>
  <si>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</si>
  <si>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</si>
  <si>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</si>
  <si>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</si>
  <si>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</si>
  <si>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</si>
  <si>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</si>
  <si>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</si>
  <si>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</si>
  <si>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</si>
  <si>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</si>
  <si>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</si>
  <si>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</si>
  <si>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</si>
  <si>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</si>
  <si>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</si>
  <si>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</si>
  <si>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</si>
  <si>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</si>
  <si>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</si>
  <si>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</si>
  <si>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</si>
  <si>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</si>
  <si>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</si>
  <si>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</si>
  <si>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</si>
  <si>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</si>
  <si>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</si>
  <si>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</si>
  <si>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</si>
  <si>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</si>
  <si>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</si>
  <si>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</si>
  <si>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</si>
  <si>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</si>
  <si>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</si>
  <si>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</si>
  <si>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</si>
  <si>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</si>
  <si>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</si>
  <si>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</si>
  <si>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</si>
  <si>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</si>
  <si>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</si>
  <si>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</si>
  <si>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</si>
  <si>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</si>
  <si>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</si>
  <si>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</si>
  <si>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</si>
  <si>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</si>
  <si>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</si>
  <si>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</si>
  <si>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</si>
  <si>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</si>
  <si>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</si>
  <si>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</si>
  <si>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</si>
  <si>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</si>
  <si>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</si>
  <si>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</si>
  <si>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</si>
  <si>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</si>
  <si>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</si>
  <si>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</si>
  <si>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</si>
  <si>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</si>
  <si>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</si>
  <si>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</si>
  <si>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</si>
  <si>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</si>
  <si>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</si>
  <si>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</si>
  <si>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</si>
  <si>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</si>
  <si>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</si>
  <si>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</si>
  <si>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</si>
  <si>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</si>
  <si>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</si>
  <si>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</si>
  <si>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</si>
  <si>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</si>
  <si>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</si>
  <si>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</si>
  <si>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</si>
  <si>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</si>
  <si>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</si>
  <si>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</si>
  <si>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</si>
  <si>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</si>
  <si>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</si>
  <si>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</si>
  <si>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</si>
  <si>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</si>
  <si>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</si>
  <si>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</si>
  <si>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</si>
  <si>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</si>
  <si>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</si>
  <si>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</si>
  <si>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</si>
  <si>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</si>
  <si>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</si>
  <si>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</si>
  <si>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</si>
  <si>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</si>
  <si>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</si>
  <si>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</si>
  <si>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</si>
  <si>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</si>
  <si>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</si>
  <si>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</si>
  <si>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</si>
  <si>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</si>
  <si>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</si>
  <si>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</si>
  <si>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</si>
  <si>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</si>
  <si>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</si>
  <si>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</si>
  <si>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</si>
  <si>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</si>
  <si>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</si>
  <si>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</si>
  <si>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</si>
  <si>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</si>
  <si>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</si>
  <si>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</si>
  <si>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</si>
  <si>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</si>
  <si>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</si>
  <si>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</si>
  <si>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</si>
  <si>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</si>
  <si>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</si>
  <si>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</si>
  <si>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</si>
  <si>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</si>
  <si>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</si>
  <si>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</si>
  <si>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</si>
  <si>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</si>
  <si>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</si>
  <si>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</si>
  <si>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</si>
  <si>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</si>
  <si>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</si>
  <si>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</si>
  <si>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</si>
  <si>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</si>
  <si>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</si>
  <si>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</si>
  <si>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</si>
  <si>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</si>
  <si>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</si>
  <si>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</si>
  <si>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</si>
  <si>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</si>
  <si>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</si>
  <si>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</si>
  <si>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</si>
  <si>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</si>
  <si>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</si>
  <si>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</si>
  <si>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</si>
  <si>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</si>
  <si>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</si>
  <si>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</si>
  <si>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</si>
  <si>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</si>
  <si>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</si>
  <si>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</si>
  <si>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</si>
  <si>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</si>
  <si>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</si>
  <si>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</si>
  <si>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</si>
  <si>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</si>
  <si>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</si>
  <si>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</si>
  <si>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</si>
  <si>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</si>
  <si>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</si>
  <si>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</si>
  <si>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</si>
  <si>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</si>
  <si>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</si>
  <si>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</si>
  <si>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</si>
  <si>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</si>
  <si>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</si>
  <si>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</si>
  <si>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</si>
  <si>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</si>
  <si>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</si>
  <si>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</si>
  <si>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</si>
  <si>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</si>
  <si>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</si>
  <si>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</si>
  <si>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</si>
  <si>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</si>
  <si>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</si>
  <si>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</si>
  <si>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</si>
  <si>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</si>
  <si>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</si>
  <si>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</si>
  <si>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</si>
  <si>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</si>
  <si>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</si>
  <si>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</si>
  <si>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</si>
  <si>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</si>
  <si>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</si>
  <si>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</si>
  <si>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</si>
  <si>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</si>
  <si>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</si>
  <si>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</si>
  <si>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</si>
  <si>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</si>
  <si>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</si>
  <si>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</si>
  <si>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</si>
  <si>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</si>
  <si>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</si>
  <si>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</si>
  <si>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</si>
  <si>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</si>
  <si>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</si>
  <si>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</si>
  <si>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</si>
  <si>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</si>
  <si>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</si>
  <si>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</si>
  <si>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</si>
  <si>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</si>
  <si>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</si>
  <si>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</si>
  <si>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</si>
  <si>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</si>
  <si>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</si>
  <si>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</si>
  <si>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</si>
  <si>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</si>
  <si>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</si>
  <si>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</si>
  <si>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</si>
  <si>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</si>
  <si>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</si>
  <si>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</si>
  <si>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</si>
  <si>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</si>
  <si>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</si>
  <si>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</si>
  <si>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</si>
  <si>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</si>
  <si>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</si>
  <si>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</si>
  <si>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</si>
  <si>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</si>
  <si>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</si>
  <si>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</si>
  <si>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</si>
  <si>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</si>
  <si>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</si>
  <si>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</si>
  <si>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</si>
  <si>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</si>
  <si>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</si>
  <si>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</si>
  <si>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</si>
  <si>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</si>
  <si>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</si>
  <si>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</si>
  <si>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</si>
  <si>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</si>
  <si>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</si>
  <si>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</si>
  <si>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</si>
  <si>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</si>
  <si>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</si>
  <si>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</si>
  <si>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</si>
  <si>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</si>
  <si>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</si>
  <si>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</si>
  <si>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</si>
  <si>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</si>
  <si>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</si>
  <si>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</si>
  <si>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</si>
  <si>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</si>
  <si>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</si>
  <si>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</si>
  <si>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</si>
  <si>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</si>
  <si>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</si>
  <si>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</si>
  <si>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</si>
  <si>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</si>
  <si>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</si>
  <si>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</si>
  <si>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</si>
  <si>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</si>
  <si>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</si>
  <si>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</si>
  <si>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</si>
  <si>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</si>
  <si>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</si>
  <si>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</si>
  <si>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</si>
  <si>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</si>
  <si>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</si>
  <si>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</si>
  <si>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</si>
  <si>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</si>
  <si>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</si>
  <si>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</si>
  <si>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</si>
  <si>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</si>
  <si>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</si>
  <si>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</si>
  <si>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</si>
  <si>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</si>
  <si>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</si>
  <si>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</si>
  <si>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</si>
  <si>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</si>
  <si>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</si>
  <si>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</si>
  <si>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</si>
  <si>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</si>
  <si>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</si>
  <si>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</si>
  <si>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</si>
  <si>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</si>
  <si>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</si>
  <si>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</si>
  <si>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</si>
  <si>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</si>
  <si>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</si>
  <si>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</si>
  <si>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</si>
  <si>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</si>
  <si>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</si>
  <si>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</si>
  <si>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</si>
  <si>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</si>
  <si>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</si>
  <si>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</si>
  <si>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</si>
  <si>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</si>
  <si>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</si>
  <si>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</si>
  <si>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</si>
  <si>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</si>
  <si>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</si>
  <si>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</si>
  <si>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</si>
  <si>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</si>
  <si>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</si>
  <si>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</si>
  <si>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</si>
  <si>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</si>
  <si>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</si>
  <si>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</si>
  <si>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</si>
  <si>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</si>
  <si>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</si>
  <si>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</si>
  <si>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</si>
  <si>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</si>
  <si>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</si>
  <si>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</si>
  <si>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</si>
  <si>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</si>
  <si>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</si>
  <si>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</si>
  <si>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</si>
  <si>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</si>
  <si>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</si>
  <si>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</si>
  <si>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</si>
  <si>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</si>
  <si>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</si>
  <si>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</si>
  <si>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</si>
  <si>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</si>
  <si>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</si>
  <si>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</si>
  <si>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</si>
  <si>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</si>
  <si>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</si>
  <si>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</si>
  <si>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</si>
  <si>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</si>
  <si>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</si>
  <si>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</si>
  <si>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</si>
  <si>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</si>
  <si>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</si>
  <si>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</si>
  <si>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</si>
  <si>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</si>
  <si>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</si>
  <si>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</si>
  <si>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</si>
  <si>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</si>
  <si>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</si>
  <si>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</si>
  <si>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</si>
  <si>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</si>
  <si>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</si>
  <si>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</si>
  <si>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</si>
  <si>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</si>
  <si>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</si>
  <si>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</si>
  <si>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</si>
  <si>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</si>
  <si>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</si>
  <si>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</si>
  <si>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</si>
  <si>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</si>
  <si>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</si>
  <si>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</si>
  <si>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</si>
  <si>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</si>
  <si>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</si>
  <si>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</si>
  <si>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</si>
  <si>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</si>
  <si>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</si>
  <si>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</si>
  <si>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</si>
  <si>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</si>
  <si>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</si>
  <si>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</si>
  <si>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</si>
  <si>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</si>
  <si>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</si>
  <si>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</si>
  <si>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</si>
  <si>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</si>
  <si>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</si>
  <si>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</si>
  <si>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</si>
  <si>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</si>
  <si>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</si>
  <si>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</si>
  <si>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</si>
  <si>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</si>
  <si>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</si>
  <si>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</si>
  <si>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</si>
  <si>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</si>
  <si>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</si>
  <si>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</si>
  <si>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</si>
  <si>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</si>
  <si>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</si>
  <si>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</si>
  <si>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</si>
  <si>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</si>
  <si>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</si>
  <si>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</si>
  <si>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</si>
  <si>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</si>
  <si>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</si>
  <si>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</si>
  <si>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</si>
  <si>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</si>
  <si>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</si>
  <si>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</si>
  <si>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</si>
  <si>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</si>
  <si>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</si>
  <si>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</si>
  <si>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</si>
  <si>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</si>
  <si>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</si>
  <si>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</si>
  <si>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</si>
  <si>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</si>
  <si>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</si>
  <si>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</si>
  <si>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</si>
  <si>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</si>
  <si>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</si>
  <si>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</si>
  <si>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</si>
  <si>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</si>
  <si>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</si>
  <si>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</si>
  <si>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</si>
  <si>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</si>
  <si>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</si>
  <si>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</si>
  <si>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</si>
  <si>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</si>
  <si>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</si>
  <si>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</si>
  <si>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</si>
  <si>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</si>
  <si>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</si>
  <si>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</si>
  <si>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</si>
  <si>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</si>
  <si>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</si>
  <si>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</si>
  <si>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</si>
  <si>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</si>
  <si>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</si>
  <si>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</si>
  <si>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</si>
  <si>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</si>
  <si>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</si>
  <si>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</si>
  <si>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</si>
  <si>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</si>
  <si>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</si>
  <si>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</si>
  <si>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</si>
  <si>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</si>
  <si>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</si>
  <si>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</si>
  <si>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</si>
  <si>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</si>
  <si>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</si>
  <si>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</si>
  <si>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</si>
  <si>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</si>
  <si>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</si>
  <si>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</si>
  <si>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</si>
  <si>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</si>
  <si>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</si>
  <si>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</si>
  <si>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</si>
  <si>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</si>
  <si>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</si>
  <si>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</si>
  <si>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</si>
  <si>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</si>
  <si>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</si>
  <si>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</si>
  <si>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</si>
  <si>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</si>
  <si>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</si>
  <si>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</si>
  <si>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</si>
  <si>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</si>
  <si>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</si>
  <si>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</si>
  <si>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</si>
  <si>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</si>
  <si>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</si>
  <si>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</si>
  <si>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</si>
  <si>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</si>
  <si>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</si>
  <si>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</si>
  <si>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</si>
  <si>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</si>
  <si>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</si>
  <si>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</si>
  <si>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</si>
  <si>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</si>
  <si>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</si>
  <si>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</si>
  <si>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</si>
  <si>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</si>
  <si>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</si>
  <si>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</si>
  <si>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</si>
  <si>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</si>
  <si>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</si>
  <si>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</si>
  <si>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</si>
  <si>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</si>
  <si>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</si>
  <si>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</si>
  <si>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</si>
  <si>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</si>
  <si>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</si>
  <si>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</si>
  <si>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</si>
  <si>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</si>
  <si>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</si>
  <si>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</si>
  <si>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</si>
  <si>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</si>
  <si>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</si>
  <si>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</si>
  <si>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</si>
  <si>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</si>
  <si>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</si>
  <si>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</si>
  <si>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</si>
  <si>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</si>
  <si>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</si>
  <si>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</si>
  <si>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</si>
  <si>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</si>
  <si>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</si>
  <si>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</si>
  <si>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</si>
  <si>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</si>
  <si>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</si>
  <si>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</si>
  <si>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</si>
  <si>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</si>
  <si>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</si>
  <si>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</si>
  <si>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</si>
  <si>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</si>
  <si>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</si>
  <si>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</si>
  <si>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</si>
  <si>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</si>
  <si>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</si>
  <si>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</si>
  <si>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</si>
  <si>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</si>
  <si>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</si>
  <si>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</si>
  <si>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</si>
  <si>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</si>
  <si>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</si>
  <si>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</si>
  <si>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</si>
  <si>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</si>
  <si>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</si>
  <si>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</si>
  <si>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</si>
  <si>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</si>
  <si>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</si>
  <si>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</si>
  <si>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</si>
  <si>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</si>
  <si>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</si>
  <si>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</si>
  <si>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</si>
  <si>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</si>
  <si>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</si>
  <si>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</si>
  <si>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</si>
  <si>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</si>
  <si>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</si>
  <si>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</si>
  <si>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</si>
  <si>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</si>
  <si>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</si>
  <si>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</si>
  <si>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</si>
  <si>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</si>
  <si>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</si>
  <si>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</si>
  <si>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</si>
  <si>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</si>
  <si>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</si>
  <si>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</si>
  <si>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</si>
  <si>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</si>
  <si>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</si>
  <si>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</si>
  <si>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</si>
  <si>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</si>
  <si>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</si>
  <si>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</si>
  <si>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</si>
  <si>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</si>
  <si>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</si>
  <si>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</si>
  <si>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</si>
  <si>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</si>
  <si>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</si>
  <si>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</si>
  <si>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</si>
  <si>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</si>
  <si>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</si>
  <si>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</si>
  <si>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</si>
  <si>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</si>
  <si>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</si>
  <si>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</si>
  <si>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</si>
  <si>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</si>
  <si>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</si>
  <si>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</si>
  <si>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</si>
  <si>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</si>
  <si>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</si>
  <si>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</si>
  <si>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</si>
  <si>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</si>
  <si>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</si>
  <si>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</si>
  <si>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</si>
  <si>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</si>
  <si>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</si>
  <si>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</si>
  <si>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</si>
  <si>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</si>
  <si>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</si>
  <si>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</si>
  <si>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</si>
  <si>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</si>
  <si>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</si>
  <si>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</si>
  <si>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</si>
  <si>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</si>
  <si>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</si>
  <si>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</si>
  <si>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</si>
  <si>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</si>
  <si>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</si>
  <si>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</si>
  <si>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</si>
  <si>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</si>
  <si>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</si>
  <si>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</si>
  <si>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</si>
  <si>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</si>
  <si>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</si>
  <si>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</si>
  <si>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</si>
  <si>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</si>
  <si>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</si>
  <si>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</si>
  <si>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</si>
  <si>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</si>
  <si>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</si>
  <si>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</si>
  <si>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</si>
  <si>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</si>
  <si>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</si>
  <si>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</si>
  <si>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</si>
  <si>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</si>
  <si>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</si>
  <si>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</si>
  <si>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</si>
  <si>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</si>
  <si>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</si>
  <si>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</si>
  <si>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</si>
  <si>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</si>
  <si>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</si>
  <si>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</si>
  <si>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</si>
  <si>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</si>
  <si>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</si>
  <si>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</si>
  <si>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</si>
  <si>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</si>
  <si>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</si>
  <si>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</si>
  <si>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</si>
  <si>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</si>
  <si>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</si>
  <si>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</si>
  <si>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</si>
  <si>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</si>
  <si>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</si>
  <si>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</si>
  <si>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</si>
  <si>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</si>
  <si>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</si>
  <si>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</si>
  <si>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</si>
  <si>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</si>
  <si>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</si>
  <si>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</si>
  <si>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</si>
  <si>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</si>
  <si>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</si>
  <si>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</si>
  <si>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</si>
  <si>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</si>
  <si>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</si>
  <si>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</si>
  <si>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</si>
  <si>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</si>
  <si>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</si>
  <si>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</si>
  <si>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</si>
  <si>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</si>
  <si>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</si>
  <si>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</si>
  <si>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</si>
  <si>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</si>
  <si>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</si>
  <si>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</si>
  <si>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</si>
  <si>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</si>
  <si>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</si>
  <si>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</si>
  <si>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</si>
  <si>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</si>
  <si>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</si>
  <si>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</si>
  <si>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</si>
  <si>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</si>
  <si>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</si>
  <si>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</si>
  <si>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</si>
  <si>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</si>
  <si>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</si>
  <si>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</si>
  <si>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</si>
  <si>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</si>
  <si>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</si>
  <si>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</si>
  <si>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</si>
  <si>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</si>
  <si>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</si>
  <si>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</si>
  <si>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</si>
  <si>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</si>
  <si>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</si>
  <si>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</si>
  <si>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</si>
  <si>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</si>
  <si>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</si>
  <si>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</si>
  <si>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</si>
  <si>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</si>
  <si>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</si>
  <si>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</si>
  <si>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</si>
  <si>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</si>
  <si>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</si>
  <si>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</si>
  <si>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</si>
  <si>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</si>
  <si>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</si>
  <si>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</si>
  <si>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</si>
  <si>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</si>
  <si>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</si>
  <si>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</si>
  <si>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</si>
  <si>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</si>
  <si>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</si>
  <si>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</si>
  <si>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</si>
  <si>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</si>
  <si>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</si>
  <si>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</si>
  <si>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</si>
  <si>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</si>
  <si>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</si>
  <si>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</si>
  <si>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</si>
  <si>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</si>
  <si>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</si>
  <si>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</si>
  <si>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</si>
  <si>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</si>
  <si>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</si>
  <si>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</si>
  <si>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</si>
  <si>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</si>
  <si>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</si>
  <si>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</si>
  <si>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</si>
  <si>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</si>
  <si>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</si>
  <si>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</si>
  <si>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</si>
  <si>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</si>
  <si>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</si>
  <si>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</si>
  <si>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</si>
  <si>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</si>
  <si>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</si>
  <si>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</si>
  <si>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</si>
  <si>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</si>
  <si>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</si>
  <si>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</si>
  <si>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</si>
  <si>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</si>
  <si>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</si>
  <si>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</si>
  <si>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</si>
  <si>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</si>
  <si>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</si>
  <si>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</si>
  <si>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</si>
  <si>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</si>
  <si>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</si>
  <si>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</si>
  <si>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</si>
  <si>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</si>
  <si>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</si>
  <si>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</si>
  <si>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</si>
  <si>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</si>
  <si>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</si>
  <si>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</si>
  <si>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</si>
  <si>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</si>
  <si>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</si>
  <si>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</si>
  <si>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</si>
  <si>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</si>
  <si>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</si>
  <si>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</si>
  <si>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</si>
  <si>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</si>
  <si>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</si>
  <si>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</si>
  <si>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</si>
  <si>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</si>
  <si>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</si>
  <si>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</si>
  <si>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</si>
  <si>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</si>
  <si>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</si>
  <si>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</si>
  <si>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</si>
  <si>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</si>
  <si>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</si>
  <si>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</si>
  <si>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</si>
  <si>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</si>
  <si>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</si>
  <si>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</si>
  <si>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</si>
  <si>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</si>
  <si>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</si>
  <si>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</si>
  <si>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</si>
  <si>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</si>
  <si>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</si>
  <si>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</si>
  <si>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</si>
  <si>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</si>
  <si>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</si>
  <si>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</si>
  <si>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</si>
  <si>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</si>
  <si>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</si>
  <si>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</si>
  <si>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</si>
  <si>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</si>
  <si>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</si>
  <si>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</si>
  <si>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</si>
  <si>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</si>
  <si>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</si>
  <si>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</si>
  <si>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</si>
  <si>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</si>
  <si>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</si>
  <si>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</si>
  <si>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</si>
  <si>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</si>
  <si>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</si>
  <si>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</si>
  <si>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</si>
  <si>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</si>
  <si>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</si>
  <si>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</si>
  <si>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</si>
  <si>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</si>
  <si>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</si>
  <si>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</si>
  <si>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</si>
  <si>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</si>
  <si>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</si>
  <si>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</si>
  <si>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</si>
  <si>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</si>
  <si>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</si>
  <si>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</si>
  <si>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</si>
  <si>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</si>
  <si>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</si>
  <si>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</si>
  <si>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</si>
  <si>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</si>
  <si>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</si>
  <si>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</si>
  <si>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</si>
  <si>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</si>
  <si>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</si>
  <si>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</si>
  <si>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</si>
  <si>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</si>
  <si>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</si>
  <si>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</si>
  <si>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</si>
  <si>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</si>
  <si>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</si>
  <si>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</si>
  <si>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</si>
  <si>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</si>
  <si>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</si>
  <si>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</si>
  <si>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</si>
  <si>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</si>
  <si>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</si>
  <si>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</si>
  <si>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</si>
  <si>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</si>
  <si>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</si>
  <si>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</si>
  <si>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</si>
  <si>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</si>
  <si>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</si>
  <si>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</si>
  <si>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</si>
  <si>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</si>
  <si>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</si>
  <si>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</si>
  <si>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</si>
  <si>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</si>
  <si>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</si>
  <si>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</si>
  <si>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</si>
  <si>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</si>
  <si>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</si>
  <si>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</si>
  <si>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</si>
  <si>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</si>
  <si>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</si>
  <si>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</si>
  <si>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</si>
  <si>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</si>
  <si>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</si>
  <si>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</si>
  <si>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</si>
  <si>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</si>
  <si>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</si>
  <si>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</si>
  <si>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</si>
  <si>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</si>
  <si>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</si>
  <si>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</si>
  <si>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</si>
  <si>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</si>
  <si>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</si>
  <si>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</si>
  <si>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</si>
  <si>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</si>
  <si>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</si>
  <si>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</si>
  <si>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</si>
  <si>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</si>
  <si>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</si>
  <si>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</si>
  <si>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</si>
  <si>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</si>
  <si>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</si>
  <si>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</si>
  <si>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</si>
  <si>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</si>
  <si>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</si>
  <si>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</si>
  <si>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</si>
  <si>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</si>
  <si>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</si>
  <si>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</si>
  <si>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</si>
  <si>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</si>
  <si>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</si>
  <si>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</si>
  <si>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</si>
  <si>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</si>
  <si>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</si>
  <si>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</si>
  <si>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</si>
  <si>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</si>
  <si>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</si>
  <si>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</si>
  <si>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</si>
  <si>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</si>
  <si>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</si>
  <si>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</si>
  <si>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</si>
  <si>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</si>
  <si>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</si>
  <si>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</si>
  <si>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</si>
  <si>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</si>
  <si>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</si>
  <si>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</si>
  <si>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</si>
  <si>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</si>
  <si>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</si>
  <si>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</si>
  <si>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</si>
  <si>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</si>
  <si>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</si>
  <si>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</si>
  <si>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</si>
  <si>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</si>
  <si>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</si>
  <si>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</si>
  <si>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</si>
  <si>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</si>
  <si>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</si>
  <si>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</si>
  <si>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</si>
  <si>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</si>
  <si>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</si>
  <si>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</si>
  <si>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</si>
  <si>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</si>
  <si>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</si>
  <si>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</si>
  <si>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</si>
  <si>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</si>
  <si>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</si>
  <si>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</si>
  <si>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</si>
  <si>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</si>
  <si>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</si>
  <si>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</si>
  <si>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</si>
  <si>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</si>
  <si>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</si>
  <si>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</si>
  <si>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</si>
  <si>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</si>
  <si>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</si>
  <si>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</si>
  <si>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</si>
  <si>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</si>
  <si>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</si>
  <si>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</si>
  <si>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</si>
  <si>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</si>
  <si>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</si>
  <si>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</si>
  <si>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</si>
  <si>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</si>
  <si>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</si>
  <si>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</si>
  <si>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</si>
  <si>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</si>
  <si>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</si>
  <si>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</si>
  <si>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</si>
  <si>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</si>
  <si>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</si>
  <si>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</si>
  <si>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</si>
  <si>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</si>
  <si>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</si>
  <si>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</si>
  <si>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</si>
  <si>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</si>
  <si>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</si>
  <si>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</si>
  <si>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</si>
  <si>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</si>
  <si>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</si>
  <si>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</si>
  <si>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</si>
  <si>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</si>
  <si>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</si>
  <si>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</si>
  <si>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</si>
  <si>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</si>
  <si>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</si>
  <si>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</si>
  <si>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</si>
  <si>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</si>
  <si>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</si>
  <si>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</si>
  <si>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</si>
  <si>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</si>
  <si>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</si>
  <si>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</si>
  <si>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</si>
  <si>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</si>
  <si>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</si>
  <si>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</si>
  <si>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</si>
  <si>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</si>
  <si>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</si>
  <si>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</si>
  <si>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</si>
  <si>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</si>
  <si>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</si>
  <si>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</si>
  <si>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</si>
  <si>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</si>
  <si>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</si>
  <si>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</si>
  <si>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</si>
  <si>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</si>
  <si>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</si>
  <si>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</si>
  <si>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</si>
  <si>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</si>
  <si>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</si>
  <si>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</si>
  <si>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</si>
  <si>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</si>
  <si>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</si>
  <si>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</si>
  <si>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</si>
  <si>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</si>
  <si>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</si>
  <si>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</si>
  <si>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</si>
  <si>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</si>
  <si>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</si>
  <si>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</si>
  <si>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</si>
  <si>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</si>
  <si>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</si>
  <si>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</si>
  <si>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</si>
  <si>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</si>
  <si>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</si>
  <si>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</si>
  <si>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</si>
  <si>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</si>
  <si>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</si>
  <si>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</si>
  <si>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</si>
  <si>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</si>
  <si>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</si>
  <si>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</si>
  <si>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</si>
  <si>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</si>
  <si>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</si>
  <si>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</si>
  <si>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</si>
  <si>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</si>
  <si>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</si>
  <si>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</si>
  <si>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</si>
  <si>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</si>
  <si>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</si>
  <si>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</si>
  <si>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</si>
  <si>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</si>
  <si>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</si>
  <si>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</si>
  <si>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</si>
  <si>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</si>
  <si>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</si>
  <si>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</si>
  <si>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</si>
  <si>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</si>
  <si>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</si>
  <si>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</si>
  <si>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</si>
  <si>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</si>
  <si>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</si>
  <si>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</si>
  <si>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</si>
  <si>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</si>
  <si>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</si>
  <si>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</si>
  <si>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</si>
  <si>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</si>
  <si>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</si>
  <si>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</si>
  <si>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</si>
  <si>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</si>
  <si>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</si>
  <si>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</si>
  <si>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</si>
  <si>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</si>
  <si>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</si>
  <si>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</si>
  <si>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</si>
  <si>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</si>
  <si>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</si>
  <si>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</si>
  <si>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</si>
  <si>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</si>
  <si>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</si>
  <si>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</si>
  <si>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</si>
  <si>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</si>
  <si>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</si>
  <si>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</si>
  <si>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</si>
  <si>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</si>
  <si>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</si>
  <si>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</si>
  <si>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</si>
  <si>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</si>
  <si>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</si>
  <si>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</si>
  <si>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</si>
  <si>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</si>
  <si>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</si>
  <si>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</si>
  <si>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</si>
  <si>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</si>
  <si>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</si>
  <si>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</si>
  <si>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</si>
  <si>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</si>
  <si>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</si>
  <si>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</si>
  <si>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</si>
  <si>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</si>
  <si>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</si>
  <si>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</si>
  <si>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</si>
  <si>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</si>
  <si>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</si>
  <si>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</si>
  <si>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</si>
  <si>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</si>
  <si>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</si>
  <si>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</si>
  <si>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</si>
  <si>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</si>
  <si>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</si>
  <si>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</si>
  <si>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</si>
  <si>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</si>
  <si>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</si>
  <si>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</si>
  <si>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</si>
  <si>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</si>
  <si>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</si>
  <si>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</si>
  <si>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</si>
  <si>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</si>
  <si>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</si>
  <si>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</si>
  <si>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</si>
  <si>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</si>
  <si>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</si>
  <si>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</si>
  <si>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</si>
  <si>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</si>
  <si>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</si>
  <si>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</si>
  <si>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</si>
  <si>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</si>
  <si>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</si>
  <si>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</si>
  <si>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</si>
  <si>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</si>
  <si>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</si>
  <si>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</si>
  <si>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</si>
  <si>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</si>
  <si>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</si>
  <si>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</si>
  <si>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</si>
  <si>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</si>
  <si>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</si>
  <si>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</si>
  <si>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</si>
  <si>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</si>
  <si>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</si>
  <si>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</si>
  <si>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</si>
  <si>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</si>
  <si>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</si>
  <si>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</si>
  <si>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</si>
  <si>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</si>
  <si>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</si>
  <si>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</si>
  <si>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</si>
  <si>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</si>
  <si>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</si>
  <si>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</si>
  <si>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</si>
  <si>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</si>
  <si>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</si>
  <si>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</si>
  <si>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</si>
  <si>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</si>
  <si>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</si>
  <si>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</si>
  <si>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</si>
  <si>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</si>
  <si>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</si>
  <si>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</si>
  <si>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</si>
  <si>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</si>
  <si>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</si>
  <si>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</si>
  <si>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</si>
  <si>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</si>
  <si>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</si>
  <si>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</si>
  <si>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</si>
  <si>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</si>
  <si>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</si>
  <si>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</si>
  <si>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</si>
  <si>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</si>
  <si>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</si>
  <si>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</si>
  <si>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</si>
  <si>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</si>
  <si>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</si>
  <si>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</si>
  <si>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</si>
  <si>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</si>
  <si>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</si>
  <si>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</si>
  <si>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</si>
  <si>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</si>
  <si>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</si>
  <si>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</si>
  <si>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</si>
  <si>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</si>
  <si>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</si>
  <si>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</si>
  <si>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</si>
  <si>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</si>
  <si>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</si>
  <si>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</si>
  <si>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</si>
  <si>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</si>
  <si>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</si>
  <si>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</si>
  <si>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</si>
  <si>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</si>
  <si>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</si>
  <si>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</si>
  <si>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</si>
  <si>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</si>
  <si>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</si>
  <si>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</si>
  <si>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</si>
  <si>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</si>
  <si>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</si>
  <si>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</si>
  <si>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</si>
  <si>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</si>
  <si>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</si>
  <si>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</si>
  <si>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</si>
  <si>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</si>
  <si>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</si>
  <si>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</si>
  <si>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</si>
  <si>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</si>
  <si>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</si>
  <si>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</si>
  <si>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</si>
  <si>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</si>
  <si>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</si>
  <si>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</si>
  <si>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</si>
  <si>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</si>
  <si>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</si>
  <si>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</si>
  <si>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</si>
  <si>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</si>
  <si>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</si>
  <si>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</si>
  <si>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</si>
  <si>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</si>
  <si>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</si>
  <si>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</si>
  <si>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</si>
  <si>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</si>
  <si>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</si>
  <si>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</si>
  <si>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</si>
  <si>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</si>
  <si>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</si>
  <si>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</si>
  <si>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</si>
  <si>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</si>
  <si>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</si>
  <si>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</si>
  <si>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</si>
  <si>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</si>
  <si>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</si>
  <si>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</si>
  <si>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</si>
  <si>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</si>
  <si>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</si>
  <si>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</si>
  <si>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</si>
  <si>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</si>
  <si>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</si>
  <si>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</si>
  <si>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</si>
  <si>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</si>
  <si>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</si>
  <si>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</si>
  <si>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</si>
  <si>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</si>
  <si>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</si>
  <si>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</si>
  <si>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</si>
  <si>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</si>
  <si>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</si>
  <si>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</si>
  <si>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</si>
  <si>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</si>
  <si>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</si>
  <si>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</si>
  <si>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</si>
  <si>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</si>
  <si>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</si>
  <si>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</si>
  <si>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</si>
  <si>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</si>
  <si>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</si>
  <si>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</si>
  <si>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</si>
  <si>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</si>
  <si>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</si>
  <si>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</si>
  <si>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</si>
  <si>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</si>
  <si>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</si>
  <si>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</si>
  <si>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</si>
  <si>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</si>
  <si>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</si>
  <si>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</si>
  <si>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</si>
  <si>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</si>
  <si>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</si>
  <si>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</si>
  <si>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</si>
  <si>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</si>
  <si>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</si>
  <si>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</si>
  <si>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</si>
  <si>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</si>
  <si>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</si>
  <si>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</si>
  <si>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</si>
  <si>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</si>
  <si>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</si>
  <si>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</si>
  <si>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</si>
  <si>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</si>
  <si>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</si>
  <si>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</si>
  <si>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</si>
  <si>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</si>
  <si>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</si>
  <si>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</si>
  <si>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</si>
  <si>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</si>
  <si>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</si>
  <si>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</si>
  <si>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</si>
  <si>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</si>
  <si>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</si>
  <si>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</si>
  <si>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</si>
  <si>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</si>
  <si>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</si>
  <si>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</si>
  <si>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</si>
  <si>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</si>
  <si>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</si>
  <si>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</si>
  <si>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</si>
  <si>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</si>
  <si>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</si>
  <si>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</si>
  <si>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</si>
  <si>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</si>
  <si>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</si>
  <si>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</si>
  <si>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</si>
  <si>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</si>
  <si>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</si>
  <si>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</si>
  <si>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</si>
  <si>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</si>
  <si>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</si>
  <si>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</si>
  <si>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</si>
  <si>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</si>
  <si>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</si>
  <si>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</si>
  <si>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</si>
  <si>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</si>
  <si>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</si>
  <si>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</si>
  <si>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</si>
  <si>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</si>
  <si>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</si>
  <si>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</si>
  <si>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</si>
  <si>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</si>
  <si>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</si>
  <si>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</si>
  <si>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</si>
  <si>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</si>
  <si>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</si>
  <si>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</si>
  <si>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</si>
  <si>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</si>
  <si>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</si>
  <si>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</si>
  <si>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</si>
  <si>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</si>
  <si>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</si>
  <si>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</si>
  <si>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</si>
  <si>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</si>
  <si>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</si>
  <si>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</si>
  <si>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</si>
  <si>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</si>
  <si>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</si>
  <si>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</si>
  <si>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</si>
  <si>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</si>
  <si>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</si>
  <si>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</si>
  <si>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</si>
  <si>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</si>
  <si>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</si>
  <si>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</si>
  <si>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</si>
  <si>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</si>
  <si>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</si>
  <si>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</si>
  <si>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</si>
  <si>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</si>
  <si>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</si>
  <si>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</si>
  <si>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</si>
  <si>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</si>
  <si>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</si>
  <si>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</si>
  <si>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</si>
  <si>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</si>
  <si>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</si>
  <si>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</si>
  <si>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</si>
  <si>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</si>
  <si>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</si>
  <si>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</si>
  <si>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</si>
  <si>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</si>
  <si>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</si>
  <si>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</si>
  <si>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</si>
  <si>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</si>
  <si>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</si>
  <si>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</si>
  <si>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</si>
  <si>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</si>
  <si>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</si>
  <si>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</si>
  <si>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</si>
  <si>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</si>
  <si>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</si>
  <si>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</si>
  <si>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</si>
  <si>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</si>
  <si>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</si>
  <si>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</si>
  <si>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</si>
  <si>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</si>
  <si>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</si>
  <si>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</si>
  <si>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</si>
  <si>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</si>
  <si>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</si>
  <si>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</si>
  <si>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</si>
  <si>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</si>
  <si>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</si>
  <si>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</si>
  <si>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</si>
  <si>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</si>
  <si>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</si>
  <si>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</si>
  <si>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</si>
  <si>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</si>
  <si>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</si>
  <si>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</si>
  <si>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</si>
  <si>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</si>
  <si>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</si>
  <si>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</si>
  <si>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</si>
  <si>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</si>
  <si>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</si>
  <si>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</si>
  <si>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</si>
  <si>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</si>
  <si>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</si>
  <si>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</si>
  <si>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</si>
  <si>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</si>
  <si>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</si>
  <si>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</si>
  <si>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</si>
  <si>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</si>
  <si>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</si>
  <si>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</si>
  <si>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</si>
  <si>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</si>
  <si>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</si>
  <si>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</si>
  <si>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</si>
  <si>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</si>
  <si>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</si>
  <si>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</si>
  <si>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</si>
  <si>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</si>
  <si>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</si>
  <si>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</si>
  <si>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</si>
  <si>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</si>
  <si>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</si>
  <si>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</si>
  <si>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</si>
  <si>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</si>
  <si>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</si>
  <si>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</si>
  <si>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</si>
  <si>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</si>
  <si>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</si>
  <si>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</si>
  <si>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</si>
  <si>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</si>
  <si>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</si>
  <si>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</si>
  <si>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</si>
  <si>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</si>
  <si>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</si>
  <si>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</si>
  <si>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</si>
  <si>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</si>
  <si>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</si>
  <si>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</si>
  <si>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</si>
  <si>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</si>
  <si>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</si>
  <si>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</si>
  <si>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</si>
  <si>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</si>
  <si>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</si>
  <si>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</si>
  <si>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</si>
  <si>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</si>
  <si>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</si>
  <si>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</si>
  <si>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</si>
  <si>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</si>
  <si>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</si>
  <si>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</si>
  <si>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</si>
  <si>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</si>
  <si>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</si>
  <si>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</si>
  <si>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</si>
  <si>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</si>
  <si>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</si>
  <si>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</si>
  <si>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</si>
  <si>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</si>
  <si>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</si>
  <si>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</si>
  <si>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</si>
  <si>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</si>
  <si>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</si>
  <si>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</si>
  <si>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</si>
  <si>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</si>
  <si>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</si>
  <si>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</si>
  <si>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</si>
  <si>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</si>
  <si>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</si>
  <si>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</si>
  <si>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</si>
  <si>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</si>
  <si>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</si>
  <si>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</si>
  <si>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</si>
  <si>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</si>
  <si>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</si>
  <si>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</si>
  <si>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</si>
  <si>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</si>
  <si>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</si>
  <si>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</si>
  <si>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</si>
  <si>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</si>
  <si>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</si>
  <si>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</si>
  <si>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</si>
  <si>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</si>
  <si>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</si>
  <si>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</si>
  <si>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</si>
  <si>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</si>
  <si>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</si>
  <si>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</si>
  <si>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</si>
  <si>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</si>
  <si>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</si>
  <si>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</si>
  <si>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</si>
  <si>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</si>
  <si>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</si>
  <si>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</si>
  <si>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</si>
  <si>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</si>
  <si>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</si>
  <si>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</si>
  <si>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</si>
  <si>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</si>
  <si>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</si>
  <si>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</si>
  <si>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</si>
  <si>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</si>
  <si>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</si>
  <si>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</si>
  <si>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</si>
  <si>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</si>
  <si>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</si>
  <si>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</si>
  <si>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</si>
  <si>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</si>
  <si>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</si>
  <si>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</si>
  <si>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</si>
  <si>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</si>
  <si>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</si>
  <si>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</si>
  <si>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</si>
  <si>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</si>
  <si>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</si>
  <si>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</si>
  <si>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</si>
  <si>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</si>
  <si>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</si>
  <si>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</si>
  <si>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</si>
  <si>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</si>
  <si>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</si>
  <si>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</si>
  <si>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</si>
  <si>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</si>
  <si>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</si>
  <si>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</si>
  <si>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</si>
  <si>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</si>
  <si>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</si>
  <si>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</si>
  <si>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</si>
  <si>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</si>
  <si>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</si>
  <si>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</si>
  <si>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</si>
  <si>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</si>
  <si>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</si>
  <si>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</si>
  <si>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</si>
  <si>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</si>
  <si>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</si>
  <si>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</si>
  <si>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</si>
  <si>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</si>
  <si>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</si>
  <si>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</si>
  <si>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</si>
  <si>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</si>
  <si>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</si>
  <si>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</si>
  <si>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</si>
  <si>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</si>
  <si>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</si>
  <si>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</si>
  <si>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</si>
  <si>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</si>
  <si>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</si>
  <si>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</si>
  <si>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</si>
  <si>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</si>
  <si>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</si>
  <si>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</si>
  <si>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</si>
  <si>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</si>
  <si>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</si>
  <si>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</si>
  <si>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</si>
  <si>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</si>
  <si>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</si>
  <si>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</si>
  <si>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</si>
  <si>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</si>
  <si>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</si>
  <si>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</si>
  <si>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</si>
  <si>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</si>
  <si>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</si>
  <si>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</si>
  <si>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</si>
  <si>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</si>
  <si>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</si>
  <si>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</si>
  <si>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</si>
  <si>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</si>
  <si>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</si>
  <si>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</si>
  <si>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</si>
  <si>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</si>
  <si>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</si>
  <si>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</si>
  <si>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</si>
  <si>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</si>
  <si>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</si>
  <si>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</si>
  <si>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</si>
  <si>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</si>
  <si>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</si>
  <si>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</si>
  <si>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</si>
  <si>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</si>
  <si>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</si>
  <si>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</si>
  <si>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</si>
  <si>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</si>
  <si>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</si>
  <si>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</si>
  <si>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</si>
  <si>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</si>
  <si>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</si>
  <si>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</si>
  <si>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</si>
  <si>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</si>
  <si>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</si>
  <si>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</si>
  <si>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</si>
  <si>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</si>
  <si>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</si>
  <si>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</si>
  <si>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</si>
  <si>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</si>
  <si>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</si>
  <si>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</si>
  <si>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</si>
  <si>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</si>
  <si>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</si>
  <si>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</si>
  <si>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</si>
  <si>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</si>
  <si>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</si>
  <si>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</si>
  <si>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</si>
  <si>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</si>
  <si>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</si>
  <si>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</si>
  <si>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</si>
  <si>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</si>
  <si>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</si>
  <si>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</si>
  <si>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</si>
  <si>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</si>
  <si>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</si>
  <si>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</si>
  <si>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</si>
  <si>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</si>
  <si>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</si>
  <si>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</si>
  <si>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</si>
  <si>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</si>
  <si>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</si>
  <si>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</si>
  <si>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</si>
  <si>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</si>
  <si>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</si>
  <si>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</si>
  <si>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</si>
  <si>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</si>
  <si>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</si>
  <si>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</si>
  <si>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</si>
  <si>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</si>
  <si>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</si>
  <si>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</si>
  <si>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</si>
  <si>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</si>
  <si>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</si>
  <si>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</si>
  <si>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</si>
  <si>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</si>
  <si>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</si>
  <si>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</si>
  <si>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</si>
  <si>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</si>
  <si>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</si>
  <si>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</si>
  <si>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</si>
  <si>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</si>
  <si>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</si>
  <si>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</si>
  <si>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</si>
  <si>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</si>
  <si>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</si>
  <si>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</si>
  <si>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</si>
  <si>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</si>
  <si>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</si>
  <si>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</si>
  <si>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</si>
  <si>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</si>
  <si>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</si>
  <si>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</si>
  <si>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</si>
  <si>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</si>
  <si>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</si>
  <si>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</si>
  <si>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</si>
  <si>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</si>
  <si>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</si>
  <si>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</si>
  <si>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</si>
  <si>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</si>
  <si>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</si>
  <si>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</si>
  <si>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</si>
  <si>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</si>
  <si>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</si>
  <si>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</si>
  <si>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</si>
  <si>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</si>
  <si>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</si>
  <si>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</si>
  <si>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</si>
  <si>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</si>
  <si>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</si>
  <si>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</si>
  <si>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</si>
  <si>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</si>
  <si>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</si>
  <si>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</si>
  <si>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</si>
  <si>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</si>
  <si>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</si>
  <si>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</si>
  <si>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</si>
  <si>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</si>
  <si>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</si>
  <si>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</si>
  <si>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</si>
  <si>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</si>
  <si>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</si>
  <si>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</si>
  <si>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</si>
  <si>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</si>
  <si>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</si>
  <si>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</si>
  <si>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</si>
  <si>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</si>
  <si>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</si>
  <si>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</si>
  <si>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</si>
  <si>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</si>
  <si>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</si>
  <si>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</si>
  <si>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</si>
  <si>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</si>
  <si>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</si>
  <si>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</si>
  <si>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</si>
  <si>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</si>
  <si>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</si>
  <si>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</si>
  <si>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</si>
  <si>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</si>
  <si>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</si>
  <si>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</si>
  <si>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</si>
  <si>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</si>
  <si>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</si>
  <si>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</si>
  <si>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</si>
  <si>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</si>
  <si>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</si>
  <si>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</si>
  <si>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</si>
  <si>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</si>
  <si>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</si>
  <si>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</si>
  <si>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</si>
  <si>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</si>
  <si>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</si>
  <si>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</si>
  <si>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</si>
  <si>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</si>
  <si>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</si>
  <si>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</si>
  <si>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</si>
  <si>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</si>
  <si>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</si>
  <si>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</si>
  <si>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</si>
  <si>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</si>
  <si>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</si>
  <si>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</si>
  <si>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</si>
  <si>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</si>
  <si>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</si>
  <si>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</si>
  <si>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</si>
  <si>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</si>
  <si>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</si>
  <si>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</si>
  <si>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</si>
  <si>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</si>
  <si>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</si>
  <si>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</si>
  <si>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</si>
  <si>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</si>
  <si>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</si>
  <si>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</si>
  <si>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</si>
  <si>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</si>
  <si>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</si>
  <si>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</si>
  <si>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</si>
  <si>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</si>
  <si>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</si>
  <si>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</si>
  <si>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</si>
  <si>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</si>
  <si>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</si>
  <si>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</si>
  <si>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</si>
  <si>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</si>
  <si>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</si>
  <si>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</si>
  <si>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</si>
  <si>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</si>
  <si>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</si>
  <si>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</si>
  <si>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</si>
  <si>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</si>
  <si>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</si>
  <si>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</si>
  <si>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</si>
  <si>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</si>
  <si>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</si>
  <si>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</si>
  <si>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</si>
  <si>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</si>
  <si>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</si>
  <si>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</si>
  <si>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</si>
  <si>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</si>
  <si>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</si>
  <si>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</si>
  <si>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</si>
  <si>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</si>
  <si>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</si>
  <si>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</si>
  <si>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</si>
  <si>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</si>
  <si>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</si>
  <si>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</si>
  <si>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</si>
  <si>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</si>
  <si>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</si>
  <si>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</si>
  <si>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</si>
  <si>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</si>
  <si>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</si>
  <si>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</si>
  <si>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</si>
  <si>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</si>
  <si>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</si>
  <si>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</si>
  <si>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</si>
  <si>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</si>
  <si>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</si>
  <si>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</si>
  <si>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</si>
  <si>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</si>
  <si>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</si>
  <si>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</si>
  <si>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</si>
  <si>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</si>
  <si>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</si>
  <si>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</si>
  <si>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</si>
  <si>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</si>
  <si>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</si>
  <si>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</si>
  <si>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</si>
  <si>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</si>
  <si>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</si>
  <si>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</si>
  <si>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</si>
  <si>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</si>
  <si>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</si>
  <si>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</si>
  <si>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</si>
  <si>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</si>
  <si>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</si>
  <si>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</si>
  <si>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</si>
  <si>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</si>
  <si>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</si>
  <si>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</si>
  <si>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</si>
  <si>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</si>
  <si>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</si>
  <si>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</si>
  <si>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</si>
  <si>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</si>
  <si>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</si>
  <si>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</si>
  <si>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</si>
  <si>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</si>
  <si>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</si>
  <si>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</si>
  <si>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</si>
  <si>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</si>
  <si>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</si>
  <si>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</si>
  <si>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</si>
  <si>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</si>
  <si>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</si>
  <si>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</si>
  <si>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</si>
  <si>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</si>
  <si>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</si>
  <si>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</si>
  <si>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</si>
  <si>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</si>
  <si>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</si>
  <si>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</si>
  <si>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</si>
  <si>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</si>
  <si>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</si>
  <si>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</si>
  <si>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</si>
  <si>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</si>
  <si>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</si>
  <si>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</si>
  <si>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</si>
  <si>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</si>
  <si>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</si>
  <si>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</si>
  <si>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</si>
  <si>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</si>
  <si>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</si>
  <si>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</si>
  <si>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</si>
  <si>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</si>
  <si>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</si>
  <si>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</si>
  <si>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</si>
  <si>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</si>
  <si>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</si>
  <si>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</si>
  <si>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</si>
  <si>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</si>
  <si>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</si>
  <si>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</si>
  <si>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</si>
  <si>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</si>
  <si>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</si>
  <si>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</si>
  <si>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</si>
  <si>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</si>
  <si>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</si>
  <si>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</si>
  <si>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</si>
  <si>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</si>
  <si>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</si>
  <si>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</si>
  <si>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</si>
  <si>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</si>
  <si>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</si>
  <si>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</si>
  <si>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</si>
  <si>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</si>
  <si>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</si>
  <si>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</si>
  <si>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</si>
  <si>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</si>
  <si>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</si>
  <si>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</si>
  <si>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</si>
  <si>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</si>
  <si>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</si>
  <si>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</si>
  <si>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</si>
  <si>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</si>
  <si>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</si>
  <si>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</si>
  <si>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</si>
  <si>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</si>
  <si>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</si>
  <si>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</si>
  <si>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</si>
  <si>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</si>
  <si>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</si>
  <si>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</si>
  <si>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</si>
  <si>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</si>
  <si>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</si>
  <si>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</si>
  <si>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</si>
  <si>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</si>
  <si>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</si>
  <si>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</si>
  <si>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</si>
  <si>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</si>
  <si>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</si>
  <si>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</si>
  <si>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</si>
  <si>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</si>
  <si>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</si>
  <si>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</si>
  <si>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</si>
  <si>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</si>
  <si>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</si>
  <si>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</si>
  <si>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</si>
  <si>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</si>
  <si>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</si>
  <si>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</si>
  <si>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</si>
  <si>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</si>
  <si>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</si>
  <si>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</si>
  <si>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</si>
  <si>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</si>
  <si>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</si>
  <si>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</si>
  <si>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</si>
  <si>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</si>
  <si>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</si>
  <si>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</si>
  <si>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</si>
  <si>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</si>
  <si>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</si>
  <si>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</si>
  <si>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</si>
  <si>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</si>
  <si>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</si>
  <si>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</si>
  <si>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</si>
  <si>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</si>
  <si>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</si>
  <si>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</si>
  <si>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</si>
  <si>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</si>
  <si>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</si>
  <si>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</si>
  <si>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</si>
  <si>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</si>
  <si>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</si>
  <si>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</si>
  <si>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</si>
  <si>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</si>
  <si>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</si>
  <si>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</si>
  <si>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</si>
  <si>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</si>
  <si>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</si>
  <si>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</si>
  <si>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</si>
  <si>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</si>
  <si>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</si>
  <si>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</si>
  <si>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</si>
  <si>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</si>
  <si>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</si>
  <si>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</si>
  <si>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</si>
  <si>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</si>
  <si>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</si>
  <si>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</si>
  <si>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</si>
  <si>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</si>
  <si>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</si>
  <si>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</si>
  <si>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</si>
  <si>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</si>
  <si>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</si>
  <si>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</si>
  <si>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</si>
  <si>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</si>
  <si>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</si>
  <si>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</si>
  <si>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</si>
  <si>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</si>
  <si>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</si>
  <si>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</si>
  <si>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</si>
  <si>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</si>
  <si>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</si>
  <si>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</si>
  <si>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</si>
  <si>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</si>
  <si>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</si>
  <si>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</si>
  <si>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</si>
  <si>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</si>
  <si>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</si>
  <si>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</si>
  <si>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</si>
  <si>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</si>
  <si>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</si>
  <si>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</si>
  <si>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</si>
  <si>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</si>
  <si>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</si>
  <si>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</si>
  <si>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</si>
  <si>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</si>
  <si>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</si>
  <si>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</si>
  <si>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</si>
  <si>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</si>
  <si>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</si>
  <si>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</si>
  <si>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</si>
  <si>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</si>
  <si>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</si>
  <si>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</si>
  <si>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</si>
  <si>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</si>
  <si>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</si>
  <si>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</si>
  <si>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</si>
  <si>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</si>
  <si>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</si>
  <si>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</si>
  <si>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</si>
  <si>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</si>
  <si>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</si>
  <si>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</si>
  <si>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</si>
  <si>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</si>
  <si>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</si>
  <si>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</si>
  <si>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</si>
  <si>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</si>
  <si>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</si>
  <si>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</si>
  <si>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</si>
  <si>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</si>
  <si>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</si>
  <si>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</si>
  <si>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</si>
  <si>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</si>
  <si>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</si>
  <si>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</si>
  <si>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</si>
  <si>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</si>
  <si>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</si>
  <si>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</si>
  <si>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</si>
  <si>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</si>
  <si>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</si>
  <si>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</si>
  <si>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</si>
  <si>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</si>
  <si>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</si>
  <si>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</si>
  <si>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</si>
  <si>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</si>
  <si>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</si>
  <si>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</si>
  <si>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</si>
  <si>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</si>
  <si>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</si>
  <si>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</si>
  <si>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</si>
  <si>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</si>
  <si>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</si>
  <si>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</si>
  <si>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</si>
  <si>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</si>
  <si>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</si>
  <si>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</si>
  <si>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</si>
  <si>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</si>
  <si>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</si>
  <si>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</si>
  <si>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</si>
  <si>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</si>
  <si>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</si>
  <si>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</si>
  <si>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</si>
  <si>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</si>
  <si>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</si>
  <si>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</si>
  <si>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</si>
  <si>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</si>
  <si>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</si>
  <si>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</si>
  <si>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</si>
  <si>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</si>
  <si>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</si>
  <si>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</si>
  <si>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</si>
  <si>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</si>
  <si>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</si>
  <si>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</si>
  <si>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</si>
  <si>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</si>
  <si>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</si>
  <si>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</si>
  <si>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</si>
  <si>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</si>
  <si>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</si>
  <si>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</si>
  <si>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</si>
  <si>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</si>
  <si>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</si>
  <si>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</si>
  <si>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</si>
  <si>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</si>
  <si>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</si>
  <si>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</si>
  <si>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</si>
  <si>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</si>
  <si>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</si>
  <si>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</si>
  <si>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</si>
  <si>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</si>
  <si>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</si>
  <si>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</si>
  <si>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</si>
  <si>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</si>
  <si>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</si>
  <si>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</si>
  <si>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</si>
  <si>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</si>
  <si>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</si>
  <si>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</si>
  <si>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</si>
  <si>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</si>
  <si>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</si>
  <si>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</si>
  <si>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</si>
  <si>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</si>
  <si>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</si>
  <si>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</si>
  <si>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</si>
  <si>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</si>
  <si>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</si>
  <si>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</si>
  <si>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</si>
  <si>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</si>
  <si>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</si>
  <si>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</si>
  <si>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</si>
  <si>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</si>
  <si>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</si>
  <si>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</si>
  <si>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</si>
  <si>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</si>
  <si>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</si>
  <si>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</si>
  <si>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</si>
  <si>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</si>
  <si>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</si>
  <si>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</si>
  <si>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</si>
  <si>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</si>
  <si>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</si>
  <si>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</si>
  <si>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</si>
  <si>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</si>
  <si>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</si>
  <si>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</si>
  <si>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</si>
  <si>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</si>
  <si>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</si>
  <si>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</si>
  <si>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</si>
  <si>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</si>
  <si>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</si>
  <si>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</si>
  <si>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</si>
  <si>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</si>
  <si>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</si>
  <si>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</si>
  <si>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</si>
  <si>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</si>
  <si>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</si>
  <si>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</si>
  <si>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</si>
  <si>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</si>
  <si>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</si>
  <si>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</si>
  <si>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</si>
  <si>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</si>
  <si>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</si>
  <si>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</si>
  <si>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</si>
  <si>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</si>
  <si>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</si>
  <si>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</si>
  <si>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</si>
  <si>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</si>
  <si>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</si>
  <si>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</si>
  <si>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</si>
  <si>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</si>
  <si>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</si>
  <si>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</si>
  <si>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</si>
  <si>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</si>
  <si>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</si>
  <si>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</si>
  <si>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</si>
  <si>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</si>
  <si>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</si>
  <si>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</si>
  <si>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</si>
  <si>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</si>
  <si>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</si>
  <si>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</si>
  <si>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</si>
  <si>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</si>
  <si>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</si>
  <si>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</si>
  <si>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</si>
  <si>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</si>
  <si>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</si>
  <si>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</si>
  <si>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</si>
  <si>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</si>
  <si>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</si>
  <si>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</si>
  <si>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</si>
  <si>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</si>
  <si>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</si>
  <si>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</si>
  <si>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</si>
  <si>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</si>
  <si>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</si>
  <si>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</si>
  <si>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</si>
  <si>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</si>
  <si>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</si>
  <si>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</si>
  <si>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</si>
  <si>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</si>
  <si>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</si>
  <si>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</si>
  <si>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</si>
  <si>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</si>
  <si>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</si>
  <si>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</si>
  <si>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</si>
  <si>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</si>
  <si>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</si>
  <si>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</si>
  <si>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</si>
  <si>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</si>
  <si>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</si>
  <si>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</si>
  <si>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</si>
  <si>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</si>
  <si>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</si>
  <si>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</si>
  <si>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</si>
  <si>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</si>
  <si>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</si>
  <si>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</si>
  <si>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</si>
  <si>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</si>
  <si>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</si>
  <si>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</si>
  <si>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</si>
  <si>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</si>
  <si>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</si>
  <si>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</si>
  <si>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</si>
  <si>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</si>
  <si>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</si>
  <si>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</si>
  <si>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</si>
  <si>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</si>
  <si>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</si>
  <si>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</si>
  <si>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</si>
  <si>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</si>
  <si>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</si>
  <si>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</si>
  <si>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</si>
  <si>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</si>
  <si>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</si>
  <si>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</si>
  <si>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</si>
  <si>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</si>
  <si>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</si>
  <si>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</si>
  <si>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</si>
  <si>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</si>
  <si>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</si>
  <si>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</si>
  <si>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</si>
  <si>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</si>
  <si>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</si>
  <si>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</si>
  <si>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</si>
  <si>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</si>
  <si>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</si>
  <si>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</si>
  <si>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</si>
  <si>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</si>
  <si>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</si>
  <si>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</si>
  <si>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</si>
  <si>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</si>
  <si>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</si>
  <si>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</si>
  <si>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</si>
  <si>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</si>
  <si>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</si>
  <si>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</si>
  <si>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</si>
  <si>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</si>
  <si>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</si>
  <si>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</si>
  <si>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</si>
  <si>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</si>
  <si>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</si>
  <si>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</si>
  <si>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</si>
  <si>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</si>
  <si>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</si>
  <si>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</si>
  <si>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</si>
  <si>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</si>
  <si>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</si>
  <si>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</si>
  <si>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</si>
  <si>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</si>
  <si>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</si>
  <si>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</si>
  <si>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</si>
  <si>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</si>
  <si>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</si>
  <si>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</si>
  <si>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</si>
  <si>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</si>
  <si>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</si>
  <si>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</si>
  <si>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</si>
  <si>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</si>
  <si>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</si>
  <si>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</si>
  <si>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</si>
  <si>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</si>
  <si>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</si>
  <si>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</si>
  <si>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</si>
  <si>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</si>
  <si>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</si>
  <si>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</si>
  <si>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</si>
  <si>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</si>
  <si>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</si>
  <si>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</si>
  <si>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</si>
  <si>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</si>
  <si>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</si>
  <si>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</si>
  <si>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</si>
  <si>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</si>
  <si>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</si>
  <si>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</si>
  <si>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</si>
  <si>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</si>
  <si>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</si>
  <si>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</si>
  <si>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</si>
  <si>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</si>
  <si>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</si>
  <si>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</si>
  <si>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</si>
  <si>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</si>
  <si>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</si>
  <si>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</si>
  <si>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</si>
  <si>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</si>
  <si>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</si>
  <si>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</si>
  <si>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</si>
  <si>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</si>
  <si>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</si>
  <si>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</si>
  <si>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</si>
  <si>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</si>
  <si>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</si>
  <si>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</si>
  <si>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</si>
  <si>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</si>
  <si>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</si>
  <si>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</si>
  <si>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</si>
  <si>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</si>
  <si>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</si>
  <si>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</si>
  <si>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</si>
  <si>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</si>
  <si>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</si>
  <si>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</si>
  <si>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</si>
  <si>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</si>
  <si>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</si>
  <si>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</si>
  <si>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</si>
  <si>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</si>
  <si>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</si>
  <si>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</si>
  <si>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</si>
  <si>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</si>
  <si>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</si>
  <si>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</si>
  <si>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</si>
  <si>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</si>
  <si>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</si>
  <si>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</si>
  <si>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</si>
  <si>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</si>
  <si>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</si>
  <si>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</si>
  <si>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</si>
  <si>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</si>
  <si>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</si>
  <si>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</si>
  <si>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</si>
  <si>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</si>
  <si>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</si>
  <si>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</si>
  <si>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</si>
  <si>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</si>
  <si>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</si>
  <si>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</si>
  <si>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</si>
  <si>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</si>
  <si>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</si>
  <si>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</si>
  <si>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</si>
  <si>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</si>
  <si>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</si>
  <si>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</si>
  <si>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</si>
  <si>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</si>
  <si>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</si>
  <si>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</si>
  <si>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</si>
  <si>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</si>
  <si>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</si>
  <si>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</si>
  <si>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</si>
  <si>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</si>
  <si>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</si>
  <si>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</si>
  <si>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</si>
  <si>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</si>
  <si>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</si>
  <si>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</si>
  <si>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</si>
  <si>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</si>
  <si>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</si>
  <si>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</si>
  <si>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</si>
  <si>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</si>
  <si>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</si>
  <si>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</si>
  <si>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</si>
  <si>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</si>
  <si>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</si>
  <si>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</si>
  <si>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</si>
  <si>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</si>
  <si>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</si>
  <si>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</si>
  <si>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</si>
  <si>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</si>
  <si>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</si>
  <si>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</si>
  <si>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</si>
  <si>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</si>
  <si>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</si>
  <si>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</si>
  <si>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</si>
  <si>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</si>
  <si>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</si>
  <si>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</si>
  <si>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</si>
  <si>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</si>
  <si>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</si>
  <si>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</si>
  <si>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</si>
  <si>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</si>
  <si>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</si>
  <si>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</si>
  <si>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</si>
  <si>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</si>
  <si>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</si>
  <si>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</si>
  <si>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</si>
  <si>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</si>
  <si>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</si>
  <si>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</si>
  <si>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</si>
  <si>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</si>
  <si>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</si>
  <si>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</si>
  <si>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</si>
  <si>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</si>
  <si>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</si>
  <si>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</si>
  <si>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</si>
  <si>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</si>
  <si>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</si>
  <si>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</si>
  <si>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</si>
  <si>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</si>
  <si>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</si>
  <si>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</si>
  <si>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</si>
  <si>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</si>
  <si>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</si>
  <si>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</si>
  <si>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</si>
  <si>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</si>
  <si>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</si>
  <si>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</si>
  <si>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</si>
  <si>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</si>
  <si>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</si>
  <si>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</si>
  <si>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</si>
  <si>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</si>
  <si>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</si>
  <si>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</si>
  <si>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</si>
  <si>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</si>
  <si>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</si>
  <si>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</si>
  <si>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</si>
  <si>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</si>
  <si>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</si>
  <si>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</si>
  <si>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</si>
  <si>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</si>
  <si>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</si>
  <si>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</si>
  <si>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</si>
  <si>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</si>
  <si>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</si>
  <si>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</si>
  <si>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</si>
  <si>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</si>
  <si>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</si>
  <si>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</si>
  <si>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</si>
  <si>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</si>
  <si>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</si>
  <si>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</si>
  <si>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</si>
  <si>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</si>
  <si>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</si>
  <si>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</si>
  <si>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</si>
  <si>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</si>
  <si>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</si>
  <si>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</si>
  <si>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</si>
  <si>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</si>
  <si>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</si>
  <si>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</si>
  <si>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</si>
  <si>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</si>
  <si>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</si>
  <si>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</si>
  <si>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</si>
  <si>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</si>
  <si>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</si>
  <si>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</si>
  <si>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</si>
  <si>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</si>
  <si>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</si>
  <si>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</si>
  <si>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</si>
  <si>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</si>
  <si>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</si>
  <si>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</si>
  <si>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</si>
  <si>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</si>
  <si>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</si>
  <si>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</si>
  <si>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</si>
  <si>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</si>
  <si>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</si>
  <si>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</si>
  <si>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</si>
  <si>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</si>
  <si>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</si>
  <si>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</si>
  <si>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</si>
  <si>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</si>
  <si>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</si>
  <si>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</si>
  <si>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</si>
  <si>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</si>
  <si>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</si>
  <si>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</si>
  <si>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</si>
  <si>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</si>
  <si>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</si>
  <si>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</si>
  <si>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</si>
  <si>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</si>
  <si>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</si>
  <si>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</si>
  <si>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</si>
  <si>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</si>
  <si>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</si>
  <si>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</si>
  <si>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</si>
  <si>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</si>
  <si>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</si>
  <si>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</si>
  <si>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</si>
  <si>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</si>
  <si>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</si>
  <si>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</si>
  <si>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</si>
  <si>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</si>
  <si>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</si>
  <si>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</si>
  <si>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</si>
  <si>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</si>
  <si>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</si>
  <si>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</si>
  <si>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</si>
  <si>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</si>
  <si>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</si>
  <si>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</si>
  <si>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</si>
  <si>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</si>
  <si>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</si>
  <si>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</si>
  <si>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</si>
  <si>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</si>
  <si>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</si>
  <si>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</si>
  <si>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</si>
  <si>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</si>
  <si>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</si>
  <si>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</si>
  <si>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</si>
  <si>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</si>
  <si>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</si>
  <si>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</si>
  <si>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</si>
  <si>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</si>
  <si>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</si>
  <si>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</si>
  <si>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</si>
  <si>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</si>
  <si>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</si>
  <si>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</si>
  <si>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</si>
  <si>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</si>
  <si>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</si>
  <si>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</si>
  <si>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</si>
  <si>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</si>
  <si>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</si>
  <si>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</si>
  <si>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</si>
  <si>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</si>
  <si>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</si>
  <si>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</si>
  <si>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</si>
  <si>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</si>
  <si>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</si>
  <si>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</si>
  <si>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</si>
  <si>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</si>
  <si>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</si>
  <si>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</si>
  <si>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</si>
  <si>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</si>
  <si>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</si>
  <si>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</si>
  <si>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</si>
  <si>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</si>
  <si>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</si>
  <si>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</si>
  <si>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</si>
  <si>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</si>
  <si>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</si>
  <si>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</si>
  <si>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</si>
  <si>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</si>
  <si>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</si>
  <si>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</si>
  <si>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</si>
  <si>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</si>
  <si>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</si>
  <si>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</si>
  <si>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</si>
  <si>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</si>
  <si>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</si>
  <si>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</si>
  <si>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</si>
  <si>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</si>
  <si>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</si>
  <si>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</si>
  <si>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</si>
  <si>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</si>
  <si>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</si>
  <si>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</si>
  <si>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</si>
  <si>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</si>
  <si>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</si>
  <si>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</si>
  <si>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</si>
  <si>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</si>
  <si>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</si>
  <si>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</si>
  <si>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</si>
  <si>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</si>
  <si>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</si>
  <si>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</si>
  <si>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</si>
  <si>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</si>
  <si>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</si>
  <si>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</si>
  <si>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</si>
  <si>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</si>
  <si>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</si>
  <si>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</si>
  <si>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</si>
  <si>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</si>
  <si>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</si>
  <si>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</si>
  <si>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</si>
  <si>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</si>
  <si>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</si>
  <si>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</si>
  <si>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</si>
  <si>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</si>
  <si>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</si>
  <si>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</si>
  <si>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</si>
  <si>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</si>
  <si>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</si>
  <si>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</si>
  <si>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</si>
  <si>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</si>
  <si>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</si>
  <si>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</si>
  <si>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</si>
  <si>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</si>
  <si>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</si>
  <si>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</si>
  <si>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</si>
  <si>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</si>
  <si>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</si>
  <si>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</si>
  <si>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</si>
  <si>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</si>
  <si>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</si>
  <si>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</si>
  <si>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</si>
  <si>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</si>
  <si>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</si>
  <si>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</si>
  <si>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</si>
  <si>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</si>
  <si>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</si>
  <si>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</si>
  <si>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</si>
  <si>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</si>
  <si>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</si>
  <si>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</si>
  <si>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</si>
  <si>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</si>
  <si>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</si>
  <si>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</si>
  <si>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</si>
  <si>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</si>
  <si>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</si>
  <si>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</si>
  <si>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</si>
  <si>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</si>
  <si>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</si>
  <si>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</si>
  <si>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</si>
  <si>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</si>
  <si>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</si>
  <si>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</si>
  <si>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</si>
  <si>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</si>
  <si>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</si>
  <si>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</si>
  <si>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</si>
  <si>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</si>
  <si>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</si>
  <si>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</si>
  <si>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</si>
  <si>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</si>
  <si>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</si>
  <si>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</si>
  <si>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</si>
  <si>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</si>
  <si>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</si>
  <si>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</si>
  <si>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</si>
  <si>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</si>
  <si>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</si>
  <si>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</si>
  <si>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</si>
  <si>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</si>
  <si>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</si>
  <si>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</si>
  <si>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</si>
  <si>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</si>
  <si>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</si>
  <si>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</si>
  <si>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</si>
  <si>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</si>
  <si>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</si>
  <si>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</si>
  <si>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</si>
  <si>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</si>
  <si>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</si>
  <si>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</si>
  <si>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</si>
  <si>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</si>
  <si>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</si>
  <si>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</si>
  <si>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</si>
  <si>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</si>
  <si>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</si>
  <si>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</si>
  <si>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</si>
  <si>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</si>
  <si>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</si>
  <si>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</si>
  <si>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</si>
  <si>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</si>
  <si>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</si>
  <si>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</si>
  <si>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</si>
  <si>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</si>
  <si>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</si>
  <si>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</si>
  <si>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</si>
  <si>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</si>
  <si>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</si>
  <si>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</si>
  <si>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</si>
  <si>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</si>
  <si>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</si>
  <si>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</si>
  <si>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</si>
  <si>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</si>
  <si>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</si>
  <si>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</si>
  <si>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</si>
  <si>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</si>
  <si>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</si>
  <si>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</si>
  <si>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</si>
  <si>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</si>
  <si>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</si>
  <si>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</si>
  <si>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</si>
  <si>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</si>
  <si>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</si>
  <si>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</si>
  <si>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</si>
  <si>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</si>
  <si>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</si>
  <si>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</si>
  <si>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</si>
  <si>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</si>
  <si>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</si>
  <si>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</si>
  <si>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</si>
  <si>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</si>
  <si>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</si>
  <si>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</si>
  <si>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</si>
  <si>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</si>
  <si>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</si>
  <si>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</si>
  <si>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</si>
  <si>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</si>
  <si>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</si>
  <si>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</si>
  <si>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</si>
  <si>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</si>
  <si>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</si>
  <si>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</si>
  <si>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</si>
  <si>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</si>
  <si>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</si>
  <si>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</si>
  <si>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</si>
  <si>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</si>
  <si>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</si>
  <si>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</si>
  <si>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</si>
  <si>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</si>
  <si>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</si>
  <si>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</si>
  <si>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</si>
  <si>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</si>
  <si>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</si>
  <si>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</si>
  <si>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</si>
  <si>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</si>
  <si>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</si>
  <si>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</si>
  <si>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</si>
  <si>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</si>
  <si>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</si>
  <si>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</si>
  <si>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</si>
  <si>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</si>
  <si>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</si>
  <si>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</si>
  <si>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</si>
  <si>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</si>
  <si>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</si>
  <si>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</si>
  <si>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</si>
  <si>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</si>
  <si>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</si>
  <si>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</si>
  <si>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</si>
  <si>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</si>
  <si>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</si>
  <si>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</si>
  <si>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</si>
  <si>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</si>
  <si>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</si>
  <si>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</si>
  <si>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</si>
  <si>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</si>
  <si>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</si>
  <si>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</si>
  <si>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</si>
  <si>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</si>
  <si>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</si>
  <si>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</si>
  <si>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</si>
  <si>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</si>
  <si>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</si>
  <si>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</si>
  <si>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</si>
  <si>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</si>
  <si>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</si>
  <si>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</si>
  <si>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</si>
  <si>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</si>
  <si>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</si>
  <si>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</si>
  <si>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</si>
  <si>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</si>
  <si>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</si>
  <si>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</si>
  <si>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</si>
  <si>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</si>
  <si>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</si>
  <si>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</si>
  <si>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</si>
  <si>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</si>
  <si>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</si>
  <si>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</si>
  <si>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</si>
  <si>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</si>
  <si>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</si>
  <si>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</si>
  <si>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</si>
  <si>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</si>
  <si>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</si>
  <si>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</si>
  <si>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</si>
  <si>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</si>
  <si>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</si>
  <si>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</si>
  <si>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</si>
  <si>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</si>
  <si>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</si>
  <si>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</si>
  <si>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</si>
  <si>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</si>
  <si>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</si>
  <si>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</si>
  <si>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</si>
  <si>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</si>
  <si>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</si>
  <si>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</si>
  <si>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</si>
  <si>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</si>
  <si>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</si>
  <si>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</si>
  <si>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</si>
  <si>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</si>
  <si>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</si>
  <si>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</si>
  <si>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</si>
  <si>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</si>
  <si>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</si>
  <si>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</si>
  <si>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</si>
  <si>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</si>
  <si>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</si>
  <si>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</si>
  <si>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</si>
  <si>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</si>
  <si>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</si>
  <si>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</si>
  <si>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</si>
  <si>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</si>
  <si>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</si>
  <si>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</si>
  <si>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</si>
  <si>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</si>
  <si>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</si>
  <si>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</si>
  <si>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</si>
  <si>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</si>
  <si>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</si>
  <si>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</si>
  <si>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</si>
  <si>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</si>
  <si>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</si>
  <si>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</si>
  <si>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</si>
  <si>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</si>
  <si>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</si>
  <si>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</si>
  <si>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</si>
  <si>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</si>
  <si>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</si>
  <si>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</si>
  <si>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</si>
  <si>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</si>
  <si>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</si>
  <si>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</si>
  <si>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</si>
  <si>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</si>
  <si>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</si>
  <si>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</si>
  <si>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</si>
  <si>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</si>
  <si>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</si>
  <si>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</si>
  <si>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</si>
  <si>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</si>
  <si>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</si>
  <si>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</si>
  <si>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</si>
  <si>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</si>
  <si>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</si>
  <si>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</si>
  <si>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</si>
  <si>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</si>
  <si>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</si>
  <si>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</si>
  <si>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</si>
  <si>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</si>
  <si>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</si>
  <si>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</si>
  <si>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</si>
  <si>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</si>
  <si>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</si>
  <si>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</si>
  <si>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</si>
  <si>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</si>
  <si>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</si>
  <si>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</si>
  <si>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</si>
  <si>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</si>
  <si>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</si>
  <si>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</si>
  <si>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</si>
  <si>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</si>
  <si>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</si>
  <si>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</si>
  <si>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</si>
  <si>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</si>
  <si>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</si>
  <si>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</si>
  <si>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</si>
  <si>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</si>
  <si>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</si>
  <si>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</si>
  <si>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</si>
  <si>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</si>
  <si>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</si>
  <si>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</si>
  <si>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</si>
  <si>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</si>
  <si>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</si>
  <si>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</si>
  <si>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</si>
  <si>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</si>
  <si>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</si>
  <si>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</si>
  <si>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</si>
  <si>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</si>
  <si>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</si>
  <si>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</si>
  <si>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</si>
  <si>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</si>
  <si>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</si>
  <si>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</si>
  <si>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</si>
  <si>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</si>
  <si>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</si>
  <si>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</si>
  <si>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</si>
  <si>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</si>
  <si>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</si>
  <si>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</si>
  <si>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</si>
  <si>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</si>
  <si>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</si>
  <si>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</si>
  <si>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</si>
  <si>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</si>
  <si>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</si>
  <si>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</si>
  <si>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</si>
  <si>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</si>
  <si>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</si>
  <si>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</si>
  <si>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</si>
  <si>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</si>
  <si>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</si>
  <si>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</si>
  <si>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</si>
  <si>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</si>
  <si>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</si>
  <si>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</si>
  <si>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</si>
  <si>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</si>
  <si>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</si>
  <si>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</si>
  <si>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</si>
  <si>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</si>
  <si>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</si>
  <si>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</si>
  <si>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</si>
  <si>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</si>
  <si>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</si>
  <si>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</si>
  <si>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</si>
  <si>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</si>
  <si>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</si>
  <si>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</si>
  <si>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</si>
  <si>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</si>
  <si>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</si>
  <si>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</si>
  <si>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</si>
  <si>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</si>
  <si>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</si>
  <si>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</si>
  <si>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</si>
  <si>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</si>
  <si>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</si>
  <si>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</si>
  <si>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</si>
  <si>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</si>
  <si>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</si>
  <si>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</si>
  <si>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</si>
  <si>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</si>
  <si>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</si>
  <si>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</si>
  <si>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</si>
  <si>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</si>
  <si>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</si>
  <si>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</si>
  <si>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</si>
  <si>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</si>
  <si>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</si>
  <si>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</si>
  <si>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</si>
  <si>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</si>
  <si>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</si>
  <si>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</si>
  <si>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</si>
  <si>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</si>
  <si>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</si>
  <si>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</si>
  <si>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</si>
  <si>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</si>
  <si>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</si>
  <si>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</si>
  <si>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</si>
  <si>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</si>
  <si>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</si>
  <si>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</si>
  <si>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</si>
  <si>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</si>
  <si>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</si>
  <si>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</si>
  <si>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</si>
  <si>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</si>
  <si>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</si>
  <si>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</si>
  <si>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</si>
  <si>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</si>
  <si>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</si>
  <si>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</si>
  <si>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</si>
  <si>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</si>
  <si>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</si>
  <si>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</si>
  <si>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</si>
  <si>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</si>
  <si>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</si>
  <si>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</si>
  <si>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</si>
  <si>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</si>
  <si>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</si>
  <si>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</si>
  <si>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</si>
  <si>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</si>
  <si>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</si>
  <si>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</si>
  <si>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</si>
  <si>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</si>
  <si>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</si>
  <si>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</si>
  <si>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</si>
  <si>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</si>
  <si>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</si>
  <si>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</si>
  <si>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</si>
  <si>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</si>
  <si>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</si>
  <si>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</si>
  <si>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</si>
  <si>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</si>
  <si>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</si>
  <si>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</si>
  <si>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</si>
  <si>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</si>
  <si>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</si>
  <si>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</si>
  <si>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</si>
  <si>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</si>
  <si>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</si>
  <si>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</si>
  <si>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</si>
  <si>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</si>
  <si>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</si>
  <si>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</si>
  <si>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</si>
  <si>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</si>
  <si>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</si>
  <si>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</si>
  <si>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</si>
  <si>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</si>
  <si>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</si>
  <si>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</si>
  <si>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</si>
  <si>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</si>
  <si>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</si>
  <si>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</si>
  <si>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</si>
  <si>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</si>
  <si>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</si>
  <si>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</si>
  <si>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</si>
  <si>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</si>
  <si>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</si>
  <si>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</si>
  <si>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</si>
  <si>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</si>
  <si>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</si>
  <si>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</si>
  <si>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</si>
  <si>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</si>
  <si>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</si>
  <si>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</si>
  <si>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</si>
  <si>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</si>
  <si>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</si>
  <si>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</si>
  <si>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</si>
  <si>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</si>
  <si>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</si>
  <si>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</si>
  <si>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</si>
  <si>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</si>
  <si>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</si>
  <si>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</si>
  <si>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</si>
  <si>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</si>
  <si>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</si>
  <si>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</si>
  <si>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</si>
  <si>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</si>
  <si>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</si>
  <si>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</si>
  <si>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</si>
  <si>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</si>
  <si>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</si>
  <si>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</si>
  <si>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</si>
  <si>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</si>
  <si>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</si>
  <si>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</si>
  <si>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</si>
  <si>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</si>
  <si>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</si>
  <si>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</si>
  <si>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</si>
  <si>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</si>
  <si>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</si>
  <si>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</si>
  <si>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</si>
  <si>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</si>
  <si>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</si>
  <si>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</si>
  <si>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</si>
  <si>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</si>
  <si>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</si>
  <si>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</si>
  <si>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</si>
  <si>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</si>
  <si>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</si>
  <si>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</si>
  <si>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</si>
  <si>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</si>
  <si>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</si>
  <si>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</si>
  <si>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</si>
  <si>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</si>
  <si>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</si>
  <si>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</si>
  <si>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</si>
  <si>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</si>
  <si>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</si>
  <si>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</si>
  <si>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</si>
  <si>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</si>
  <si>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</si>
  <si>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</si>
  <si>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</si>
  <si>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</si>
  <si>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</si>
  <si>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</si>
  <si>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</si>
  <si>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</si>
  <si>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</si>
  <si>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</si>
  <si>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</si>
  <si>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</si>
  <si>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</si>
  <si>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</si>
  <si>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</si>
  <si>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</si>
  <si>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</si>
  <si>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</si>
  <si>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</si>
  <si>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</si>
  <si>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</si>
  <si>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</si>
  <si>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</si>
  <si>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</si>
  <si>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</si>
  <si>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</si>
  <si>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</si>
  <si>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</si>
  <si>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</si>
  <si>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</si>
  <si>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</si>
  <si>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</si>
  <si>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</si>
  <si>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</si>
  <si>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</si>
  <si>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</si>
  <si>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</si>
  <si>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</si>
  <si>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</si>
  <si>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</si>
  <si>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</si>
  <si>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</si>
  <si>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</si>
  <si>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</si>
  <si>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</si>
  <si>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</si>
  <si>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</si>
  <si>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</si>
  <si>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</si>
  <si>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</si>
  <si>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</si>
  <si>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</si>
  <si>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</si>
  <si>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</si>
  <si>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</si>
  <si>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</si>
  <si>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</si>
  <si>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</si>
  <si>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</si>
  <si>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</si>
  <si>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</si>
  <si>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</si>
  <si>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</si>
  <si>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</si>
  <si>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</si>
  <si>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</si>
  <si>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</si>
  <si>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</si>
  <si>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</si>
  <si>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</si>
  <si>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</si>
  <si>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</si>
  <si>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</si>
  <si>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</si>
  <si>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</si>
  <si>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</si>
  <si>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</si>
  <si>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</si>
  <si>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</si>
  <si>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</si>
  <si>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</si>
  <si>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</si>
  <si>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</si>
  <si>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</si>
  <si>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</si>
  <si>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</si>
  <si>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</si>
  <si>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</si>
  <si>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</si>
  <si>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</si>
  <si>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</si>
  <si>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</si>
  <si>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</si>
  <si>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</si>
  <si>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</si>
  <si>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</si>
  <si>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</si>
  <si>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</si>
  <si>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</si>
  <si>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</si>
  <si>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</si>
  <si>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</si>
  <si>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</si>
  <si>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</si>
  <si>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</si>
  <si>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</si>
  <si>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</si>
  <si>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</si>
  <si>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</si>
  <si>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</si>
  <si>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</si>
  <si>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</si>
  <si>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</si>
  <si>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</si>
  <si>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</si>
  <si>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</si>
  <si>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</si>
  <si>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</si>
  <si>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</si>
  <si>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</si>
  <si>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</si>
  <si>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</si>
  <si>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</si>
  <si>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</si>
  <si>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</si>
  <si>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</si>
  <si>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</si>
  <si>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</si>
  <si>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</si>
  <si>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</si>
  <si>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</si>
  <si>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</si>
  <si>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</si>
  <si>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</si>
  <si>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</si>
  <si>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</si>
  <si>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</si>
  <si>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</si>
  <si>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</si>
  <si>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</si>
  <si>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</si>
  <si>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</si>
  <si>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</si>
  <si>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</si>
  <si>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</si>
  <si>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</si>
  <si>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</si>
  <si>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</si>
  <si>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</si>
  <si>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</si>
  <si>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</si>
  <si>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</si>
  <si>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</si>
  <si>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</si>
  <si>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</si>
  <si>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</si>
  <si>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</si>
  <si>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</si>
  <si>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</si>
  <si>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</si>
  <si>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</si>
  <si>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</si>
  <si>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</si>
  <si>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</si>
  <si>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</si>
  <si>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</si>
  <si>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</si>
  <si>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</si>
  <si>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</si>
  <si>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</si>
  <si>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</si>
  <si>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</si>
  <si>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</si>
  <si>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</si>
  <si>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</si>
  <si>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</si>
  <si>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</si>
  <si>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</si>
  <si>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</si>
  <si>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</si>
  <si>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</si>
  <si>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</si>
  <si>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</si>
  <si>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</si>
  <si>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</si>
  <si>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</si>
  <si>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</si>
  <si>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</si>
  <si>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</si>
  <si>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</si>
  <si>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</si>
  <si>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</si>
  <si>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</si>
  <si>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</si>
  <si>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</si>
  <si>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</si>
  <si>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</si>
  <si>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</si>
  <si>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</si>
  <si>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</si>
  <si>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</si>
  <si>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</si>
  <si>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</si>
  <si>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</si>
  <si>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</si>
  <si>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</si>
  <si>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</si>
  <si>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</si>
  <si>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</si>
  <si>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</si>
  <si>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</si>
  <si>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</si>
  <si>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</si>
  <si>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</si>
  <si>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</si>
  <si>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</si>
  <si>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</si>
  <si>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</si>
  <si>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</si>
  <si>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</si>
  <si>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</si>
  <si>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</si>
  <si>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</si>
  <si>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</si>
  <si>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</si>
  <si>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</si>
  <si>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</si>
  <si>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</si>
  <si>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</si>
  <si>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</si>
  <si>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</si>
  <si>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</si>
  <si>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</si>
  <si>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</si>
  <si>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</si>
  <si>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</si>
  <si>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</si>
  <si>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</si>
  <si>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</si>
  <si>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</si>
  <si>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</si>
  <si>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</si>
  <si>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</si>
  <si>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</si>
  <si>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</si>
  <si>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</si>
  <si>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</si>
  <si>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</si>
  <si>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</si>
  <si>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</si>
  <si>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</si>
  <si>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</si>
  <si>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</si>
  <si>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</si>
  <si>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</si>
  <si>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</si>
  <si>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</si>
  <si>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</si>
  <si>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</si>
  <si>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</si>
  <si>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</si>
  <si>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</si>
  <si>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</si>
  <si>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</si>
  <si>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</si>
  <si>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</si>
  <si>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</si>
  <si>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</si>
  <si>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</si>
  <si>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</si>
  <si>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</si>
  <si>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</si>
  <si>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</si>
  <si>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</si>
  <si>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</si>
  <si>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</si>
  <si>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</si>
  <si>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</si>
  <si>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</si>
  <si>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</si>
  <si>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</si>
  <si>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</si>
  <si>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</si>
  <si>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</si>
  <si>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</si>
  <si>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</si>
  <si>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</si>
  <si>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</si>
  <si>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</si>
  <si>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</si>
  <si>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</si>
  <si>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</si>
  <si>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</si>
  <si>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</si>
  <si>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</si>
  <si>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</si>
  <si>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</si>
  <si>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</si>
  <si>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</si>
  <si>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</si>
  <si>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</si>
  <si>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</si>
  <si>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</si>
  <si>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</si>
  <si>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</si>
  <si>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</si>
  <si>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</si>
  <si>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</si>
  <si>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</si>
  <si>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</si>
  <si>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</si>
  <si>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</si>
  <si>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</si>
  <si>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</si>
  <si>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</si>
  <si>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</si>
  <si>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</si>
  <si>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</si>
  <si>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</si>
  <si>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</si>
  <si>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</si>
  <si>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</si>
  <si>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</si>
  <si>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</si>
  <si>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</si>
  <si>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</si>
  <si>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</si>
  <si>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</si>
  <si>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</si>
  <si>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</si>
  <si>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</si>
  <si>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</si>
  <si>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</si>
  <si>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</si>
  <si>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</si>
  <si>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</si>
  <si>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</si>
  <si>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</si>
  <si>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</si>
  <si>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</si>
  <si>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</si>
  <si>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</si>
  <si>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</si>
  <si>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</si>
  <si>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</si>
  <si>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</si>
  <si>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</si>
  <si>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</si>
  <si>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</si>
  <si>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</si>
  <si>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</si>
  <si>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</si>
  <si>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</si>
  <si>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</si>
  <si>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</si>
  <si>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</si>
  <si>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</si>
  <si>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</si>
  <si>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</si>
  <si>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</si>
  <si>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</si>
  <si>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</si>
  <si>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</si>
  <si>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</si>
  <si>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</si>
  <si>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</si>
  <si>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</si>
  <si>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</si>
  <si>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</si>
  <si>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</si>
  <si>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</si>
  <si>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</si>
  <si>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</si>
  <si>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</si>
  <si>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</si>
  <si>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</si>
  <si>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</si>
  <si>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</si>
  <si>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</si>
  <si>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</si>
  <si>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</si>
  <si>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</si>
  <si>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</si>
  <si>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</si>
  <si>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</si>
  <si>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</si>
  <si>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</si>
  <si>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</si>
  <si>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</si>
  <si>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</si>
  <si>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</si>
  <si>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</si>
  <si>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</si>
  <si>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</si>
  <si>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</si>
  <si>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</si>
  <si>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</si>
  <si>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</si>
  <si>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</si>
  <si>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</si>
  <si>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</si>
  <si>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</si>
  <si>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</si>
  <si>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</si>
  <si>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</si>
  <si>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</si>
  <si>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</si>
  <si>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</si>
  <si>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</si>
  <si>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</si>
  <si>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</si>
  <si>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</si>
  <si>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</si>
  <si>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</si>
  <si>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</si>
  <si>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</si>
  <si>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</si>
  <si>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</si>
  <si>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</si>
  <si>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</si>
  <si>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</si>
  <si>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</si>
  <si>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</si>
  <si>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</si>
  <si>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</si>
  <si>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</si>
  <si>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</si>
  <si>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</si>
  <si>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</si>
  <si>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</si>
  <si>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</si>
  <si>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</si>
  <si>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</si>
  <si>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</si>
  <si>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</si>
  <si>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</si>
  <si>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</si>
  <si>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</si>
  <si>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</si>
  <si>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</si>
  <si>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</si>
  <si>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</si>
  <si>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</si>
  <si>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</si>
  <si>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</si>
  <si>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</si>
  <si>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</si>
  <si>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</si>
  <si>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</si>
  <si>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</si>
  <si>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</si>
  <si>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</si>
  <si>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</si>
  <si>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</si>
  <si>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</si>
  <si>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</si>
  <si>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</si>
  <si>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</si>
  <si>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</si>
  <si>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</si>
  <si>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</si>
  <si>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</si>
  <si>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</si>
  <si>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</si>
  <si>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</si>
  <si>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</si>
  <si>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</si>
  <si>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</si>
  <si>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</si>
  <si>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</si>
  <si>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</si>
  <si>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</si>
  <si>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</si>
  <si>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</si>
  <si>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</si>
  <si>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</si>
  <si>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</si>
  <si>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</si>
  <si>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</si>
  <si>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</si>
  <si>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</si>
  <si>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</si>
  <si>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</si>
  <si>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</si>
  <si>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</si>
  <si>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</si>
  <si>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</si>
  <si>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</si>
  <si>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</si>
  <si>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</si>
  <si>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</si>
  <si>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</si>
  <si>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</si>
  <si>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</si>
  <si>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</si>
  <si>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</si>
  <si>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</si>
  <si>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</si>
  <si>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</si>
  <si>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</si>
  <si>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</si>
  <si>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</si>
  <si>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</si>
  <si>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</si>
  <si>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</si>
  <si>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</si>
  <si>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</si>
  <si>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</si>
  <si>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</si>
  <si>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</si>
  <si>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</si>
  <si>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</si>
  <si>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</si>
  <si>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</si>
  <si>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</si>
  <si>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</si>
  <si>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</si>
  <si>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</si>
  <si>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</si>
  <si>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</si>
  <si>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</si>
  <si>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</si>
  <si>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</si>
  <si>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</si>
  <si>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</si>
  <si>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</si>
  <si>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</si>
  <si>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</si>
  <si>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</si>
  <si>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</si>
  <si>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</si>
  <si>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</si>
  <si>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</si>
  <si>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</si>
  <si>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</si>
  <si>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</si>
  <si>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</si>
  <si>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</si>
  <si>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</si>
  <si>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</si>
  <si>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</si>
  <si>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</si>
  <si>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</si>
  <si>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</si>
  <si>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</si>
  <si>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</si>
  <si>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</si>
  <si>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</si>
  <si>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</si>
  <si>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</si>
  <si>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</si>
  <si>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</si>
  <si>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</si>
  <si>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</si>
  <si>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</si>
  <si>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</si>
  <si>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</si>
  <si>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</si>
  <si>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</si>
  <si>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</si>
  <si>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</si>
  <si>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</si>
  <si>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</si>
  <si>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</si>
  <si>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</si>
  <si>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</si>
  <si>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</si>
  <si>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</si>
  <si>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</si>
  <si>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</si>
  <si>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</si>
  <si>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</si>
  <si>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</si>
  <si>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</si>
  <si>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</si>
  <si>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</si>
  <si>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</si>
  <si>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</si>
  <si>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</si>
  <si>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</si>
  <si>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</si>
  <si>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</si>
  <si>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</si>
  <si>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</si>
  <si>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</si>
  <si>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</si>
  <si>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</si>
  <si>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</si>
  <si>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</si>
  <si>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</si>
  <si>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</si>
  <si>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</si>
  <si>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</si>
  <si>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</si>
  <si>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</si>
  <si>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</si>
  <si>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</si>
  <si>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</si>
  <si>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</si>
  <si>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</si>
  <si>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</si>
  <si>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</si>
  <si>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</si>
  <si>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</si>
  <si>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</si>
  <si>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</si>
  <si>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</si>
  <si>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</si>
  <si>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</si>
  <si>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</si>
  <si>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</si>
  <si>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</si>
  <si>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</si>
  <si>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</si>
  <si>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</si>
  <si>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</si>
  <si>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</si>
  <si>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</si>
  <si>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</si>
  <si>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</si>
  <si>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</si>
  <si>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</si>
  <si>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</si>
  <si>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</si>
  <si>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</si>
  <si>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</si>
  <si>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</si>
  <si>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</si>
  <si>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</si>
  <si>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</si>
  <si>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</si>
  <si>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</si>
  <si>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</si>
  <si>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</si>
  <si>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</si>
  <si>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</si>
  <si>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</si>
  <si>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</si>
  <si>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</si>
  <si>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</si>
  <si>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</si>
  <si>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</si>
  <si>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</si>
  <si>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</si>
  <si>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</si>
  <si>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</si>
  <si>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</si>
  <si>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</si>
  <si>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</si>
  <si>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</si>
  <si>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</si>
  <si>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</si>
  <si>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</si>
  <si>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</si>
  <si>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</si>
  <si>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</si>
  <si>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</si>
  <si>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</si>
  <si>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</si>
  <si>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</si>
  <si>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</si>
  <si>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</si>
  <si>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</si>
  <si>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</si>
  <si>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</si>
  <si>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</si>
  <si>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</si>
  <si>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</si>
  <si>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</si>
  <si>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</si>
  <si>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</si>
  <si>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</si>
  <si>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</si>
  <si>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</si>
  <si>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</si>
  <si>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</si>
  <si>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</si>
  <si>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</si>
  <si>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</si>
  <si>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</si>
  <si>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</si>
  <si>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</si>
  <si>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</si>
  <si>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</si>
  <si>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</si>
  <si>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</si>
  <si>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</si>
  <si>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</si>
  <si>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</si>
  <si>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</si>
  <si>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</si>
  <si>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</si>
  <si>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</si>
  <si>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</si>
  <si>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</si>
  <si>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</si>
  <si>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</si>
  <si>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</si>
  <si>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</si>
  <si>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</si>
  <si>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</si>
  <si>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</si>
  <si>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</si>
  <si>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</si>
  <si>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</si>
  <si>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</si>
  <si>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</si>
  <si>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</si>
  <si>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</si>
  <si>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</si>
  <si>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</si>
  <si>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</si>
  <si>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</si>
  <si>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</si>
  <si>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</si>
  <si>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</si>
  <si>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</si>
  <si>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</si>
  <si>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</si>
  <si>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</si>
  <si>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</si>
  <si>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</si>
  <si>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</si>
  <si>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</si>
  <si>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</si>
  <si>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</si>
  <si>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</si>
  <si>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</si>
  <si>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</si>
  <si>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</si>
  <si>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</si>
  <si>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</si>
  <si>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</si>
  <si>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</si>
  <si>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</si>
  <si>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</si>
  <si>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</si>
  <si>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</si>
  <si>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</si>
  <si>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</si>
  <si>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</si>
  <si>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</si>
  <si>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</si>
  <si>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</si>
  <si>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</si>
  <si>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</si>
  <si>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</si>
  <si>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</si>
  <si>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</si>
  <si>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</si>
  <si>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</si>
  <si>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</si>
  <si>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</si>
  <si>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</si>
  <si>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</si>
  <si>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</si>
  <si>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</si>
  <si>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</si>
  <si>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</si>
  <si>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</si>
  <si>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</si>
  <si>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</si>
  <si>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</si>
  <si>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</si>
  <si>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</si>
  <si>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</si>
  <si>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</si>
  <si>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</si>
  <si>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</si>
  <si>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</si>
  <si>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</si>
  <si>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</si>
  <si>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</si>
  <si>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</si>
  <si>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</si>
  <si>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</si>
  <si>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</si>
  <si>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</si>
  <si>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</si>
  <si>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</si>
  <si>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</si>
  <si>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</si>
  <si>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</si>
  <si>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</si>
  <si>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</si>
  <si>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</si>
  <si>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</si>
  <si>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</si>
  <si>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</si>
  <si>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</si>
  <si>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</si>
  <si>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</si>
  <si>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</si>
  <si>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</si>
  <si>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</si>
  <si>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</si>
  <si>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</si>
  <si>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</si>
  <si>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</si>
  <si>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</si>
  <si>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</si>
  <si>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</si>
  <si>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</si>
  <si>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</si>
  <si>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</si>
  <si>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</si>
  <si>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</si>
  <si>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</si>
  <si>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</si>
  <si>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</si>
  <si>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</si>
  <si>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</si>
  <si>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</si>
  <si>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</si>
  <si>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</si>
  <si>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</si>
  <si>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</si>
  <si>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</si>
  <si>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</si>
  <si>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</si>
  <si>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</si>
  <si>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</si>
  <si>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</si>
  <si>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</si>
  <si>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</si>
  <si>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</si>
  <si>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</si>
  <si>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</si>
  <si>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</si>
  <si>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</si>
  <si>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</si>
  <si>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</si>
  <si>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</si>
  <si>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</si>
  <si>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</si>
  <si>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</si>
  <si>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</si>
  <si>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</si>
  <si>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</si>
  <si>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</si>
  <si>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</si>
  <si>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</si>
  <si>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</si>
  <si>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</si>
  <si>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</si>
  <si>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</si>
  <si>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</si>
  <si>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</si>
  <si>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</si>
  <si>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</si>
  <si>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</si>
  <si>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</si>
  <si>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</si>
  <si>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</si>
  <si>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</si>
  <si>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</si>
  <si>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</si>
  <si>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</si>
  <si>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</si>
  <si>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</si>
  <si>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</si>
  <si>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</si>
  <si>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</si>
  <si>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</si>
  <si>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</si>
  <si>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</si>
  <si>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</si>
  <si>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</si>
  <si>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</si>
  <si>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</si>
  <si>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</si>
  <si>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</si>
  <si>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</si>
  <si>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</si>
  <si>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</si>
  <si>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</si>
  <si>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</si>
  <si>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</si>
  <si>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</si>
  <si>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</si>
  <si>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</si>
  <si>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</si>
  <si>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</si>
  <si>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</si>
  <si>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</si>
  <si>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</si>
  <si>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</si>
  <si>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</si>
  <si>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</si>
  <si>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</si>
  <si>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</si>
  <si>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</si>
  <si>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</si>
  <si>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</si>
  <si>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</si>
  <si>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</si>
  <si>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</si>
  <si>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</si>
  <si>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</si>
  <si>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</si>
  <si>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</si>
  <si>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</si>
  <si>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</si>
  <si>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</si>
  <si>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</si>
  <si>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</si>
  <si>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</si>
  <si>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</si>
  <si>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</si>
  <si>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</si>
  <si>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</si>
  <si>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</si>
  <si>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</si>
  <si>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</si>
  <si>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</si>
  <si>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</si>
  <si>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</si>
  <si>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</si>
  <si>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</si>
  <si>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</si>
  <si>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</si>
  <si>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</si>
  <si>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</si>
  <si>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</si>
  <si>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</si>
  <si>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</si>
  <si>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</si>
  <si>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</si>
  <si>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</si>
  <si>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</si>
  <si>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</si>
  <si>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</si>
  <si>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</si>
  <si>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</si>
  <si>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</si>
  <si>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</si>
  <si>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</si>
  <si>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</si>
  <si>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</si>
  <si>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</si>
  <si>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</si>
  <si>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</si>
  <si>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</si>
  <si>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</si>
  <si>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</si>
  <si>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</si>
  <si>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</si>
  <si>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</si>
  <si>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</si>
  <si>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</si>
  <si>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</si>
  <si>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</si>
  <si>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</si>
  <si>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</si>
  <si>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</si>
  <si>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</si>
  <si>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</si>
  <si>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</si>
  <si>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</si>
  <si>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</si>
  <si>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</si>
  <si>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</si>
  <si>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</si>
  <si>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</si>
  <si>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</si>
  <si>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</si>
  <si>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</si>
  <si>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</si>
  <si>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</si>
  <si>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</si>
  <si>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</si>
  <si>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</si>
  <si>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</si>
  <si>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</si>
  <si>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</si>
  <si>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</si>
  <si>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</si>
  <si>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</si>
  <si>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</si>
  <si>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</si>
  <si>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</si>
  <si>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</si>
  <si>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</si>
  <si>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</si>
  <si>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</si>
  <si>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</si>
  <si>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</si>
  <si>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</si>
  <si>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</si>
  <si>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</si>
  <si>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</si>
  <si>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</si>
  <si>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</si>
  <si>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</si>
  <si>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</si>
  <si>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</si>
  <si>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</si>
  <si>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</si>
  <si>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</si>
  <si>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</si>
  <si>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</si>
  <si>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</si>
  <si>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</si>
  <si>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</si>
  <si>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</si>
  <si>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</si>
  <si>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</si>
  <si>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</si>
  <si>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</si>
  <si>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</si>
  <si>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</si>
  <si>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</si>
  <si>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</si>
  <si>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</si>
  <si>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</si>
  <si>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</si>
  <si>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</si>
  <si>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</si>
  <si>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</si>
  <si>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</si>
  <si>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</si>
  <si>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</si>
  <si>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</si>
  <si>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</si>
  <si>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</si>
  <si>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</si>
  <si>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</si>
  <si>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</si>
  <si>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</si>
  <si>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</si>
  <si>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</si>
  <si>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</si>
  <si>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</si>
  <si>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</si>
  <si>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</si>
  <si>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</si>
  <si>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</si>
  <si>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</si>
  <si>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</si>
  <si>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</si>
  <si>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</si>
  <si>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</si>
  <si>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</si>
  <si>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</si>
  <si>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</si>
  <si>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</si>
  <si>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</si>
  <si>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</si>
  <si>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</si>
  <si>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</si>
  <si>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</si>
  <si>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</si>
  <si>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</si>
  <si>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</si>
  <si>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</si>
  <si>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</si>
  <si>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</si>
  <si>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</si>
  <si>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</si>
  <si>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</si>
  <si>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</si>
  <si>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</si>
  <si>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</si>
  <si>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</si>
  <si>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</si>
  <si>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</si>
  <si>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</si>
  <si>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</si>
  <si>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</si>
  <si>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</si>
  <si>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</si>
  <si>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</si>
  <si>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</si>
  <si>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</si>
  <si>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</si>
  <si>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</si>
  <si>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</si>
  <si>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</si>
  <si>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</si>
  <si>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</si>
  <si>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</si>
  <si>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</si>
  <si>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</si>
  <si>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</si>
  <si>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</si>
  <si>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</si>
  <si>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</si>
  <si>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</si>
  <si>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</si>
  <si>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</si>
  <si>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</si>
  <si>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</si>
  <si>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</si>
  <si>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</si>
  <si>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</si>
  <si>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</si>
  <si>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</si>
  <si>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</si>
  <si>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</si>
  <si>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</si>
  <si>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</si>
  <si>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</si>
  <si>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</si>
  <si>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</si>
  <si>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</si>
  <si>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</si>
  <si>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</si>
  <si>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</si>
  <si>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</si>
  <si>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</si>
  <si>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</si>
  <si>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</si>
  <si>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</si>
  <si>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</si>
  <si>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</si>
  <si>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</si>
  <si>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</si>
  <si>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</si>
  <si>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</si>
  <si>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</si>
  <si>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</si>
  <si>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</si>
  <si>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</si>
  <si>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</si>
  <si>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</si>
  <si>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</si>
  <si>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</si>
  <si>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</si>
  <si>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</si>
  <si>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</si>
  <si>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</si>
  <si>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</si>
  <si>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</si>
  <si>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</si>
  <si>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</si>
  <si>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</si>
  <si>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</si>
  <si>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</si>
  <si>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</si>
  <si>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</si>
  <si>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</si>
  <si>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</si>
  <si>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</si>
  <si>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</si>
  <si>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</si>
  <si>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</si>
  <si>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</si>
  <si>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</si>
  <si>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</si>
  <si>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</si>
  <si>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</si>
  <si>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</si>
  <si>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</si>
  <si>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</si>
  <si>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</si>
  <si>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</si>
  <si>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</si>
  <si>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</si>
  <si>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</si>
  <si>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</si>
  <si>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</si>
  <si>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</si>
  <si>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</si>
  <si>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</si>
  <si>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</si>
  <si>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</si>
  <si>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</si>
  <si>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</si>
  <si>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</si>
  <si>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</si>
  <si>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</si>
  <si>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</si>
  <si>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</si>
  <si>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</si>
  <si>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</si>
  <si>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</si>
  <si>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</si>
  <si>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</si>
  <si>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</si>
  <si>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</si>
  <si>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</si>
  <si>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</si>
  <si>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</si>
  <si>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</si>
  <si>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</si>
  <si>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</si>
  <si>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</si>
  <si>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</si>
  <si>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</si>
  <si>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</si>
  <si>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</si>
  <si>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</si>
  <si>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</si>
  <si>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</si>
  <si>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</si>
  <si>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</si>
  <si>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</si>
  <si>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</si>
  <si>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</si>
  <si>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</si>
  <si>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</si>
  <si>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</si>
  <si>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</si>
  <si>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</si>
  <si>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</si>
  <si>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</si>
  <si>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</si>
  <si>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</si>
  <si>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</si>
  <si>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</si>
  <si>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</si>
  <si>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</si>
  <si>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</si>
  <si>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</si>
  <si>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</si>
  <si>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</si>
  <si>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</si>
  <si>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</si>
  <si>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</si>
  <si>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</si>
  <si>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</si>
  <si>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</si>
  <si>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</si>
  <si>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</si>
  <si>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</si>
  <si>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</si>
  <si>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</si>
  <si>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</si>
  <si>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</si>
  <si>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</si>
  <si>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</si>
  <si>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</si>
  <si>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</si>
  <si>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</si>
  <si>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</si>
  <si>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</si>
  <si>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</si>
  <si>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</si>
  <si>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</si>
  <si>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</si>
  <si>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</si>
  <si>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</si>
  <si>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</si>
  <si>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</si>
  <si>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</si>
  <si>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</si>
  <si>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</si>
  <si>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</si>
  <si>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</si>
  <si>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</si>
  <si>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</si>
  <si>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</si>
  <si>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</si>
  <si>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</si>
  <si>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</si>
  <si>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</si>
  <si>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</si>
  <si>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</si>
  <si>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</si>
  <si>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</si>
  <si>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</si>
  <si>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</si>
  <si>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</si>
  <si>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</si>
  <si>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</si>
  <si>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</si>
  <si>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</si>
  <si>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</si>
  <si>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</si>
  <si>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</si>
  <si>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</si>
  <si>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</si>
  <si>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</si>
  <si>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</si>
  <si>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</si>
  <si>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</si>
  <si>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</si>
  <si>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</si>
  <si>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</si>
  <si>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</si>
  <si>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</si>
  <si>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</si>
  <si>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</si>
  <si>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</si>
  <si>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</si>
  <si>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</si>
  <si>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</si>
  <si>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</si>
  <si>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</si>
  <si>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</si>
  <si>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</si>
  <si>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</si>
  <si>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</si>
  <si>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</si>
  <si>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</si>
  <si>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</si>
  <si>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</si>
  <si>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</si>
  <si>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</si>
  <si>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</si>
  <si>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</si>
  <si>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</si>
  <si>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</si>
  <si>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</si>
  <si>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</si>
  <si>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</si>
  <si>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</si>
  <si>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</si>
  <si>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</si>
  <si>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</si>
  <si>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</si>
  <si>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</si>
  <si>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</si>
  <si>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</si>
  <si>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</si>
  <si>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</si>
  <si>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</si>
  <si>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</si>
  <si>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</si>
  <si>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</si>
  <si>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</si>
  <si>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</si>
  <si>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</si>
  <si>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</si>
  <si>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</si>
  <si>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</si>
  <si>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</si>
  <si>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</si>
  <si>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</si>
  <si>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</si>
  <si>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</si>
  <si>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</si>
  <si>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</si>
  <si>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</si>
  <si>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</si>
  <si>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</si>
  <si>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</si>
  <si>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</si>
  <si>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</si>
  <si>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</si>
  <si>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</si>
  <si>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</si>
  <si>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</si>
  <si>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</si>
  <si>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</si>
  <si>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</si>
  <si>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</si>
  <si>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</si>
  <si>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</si>
  <si>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</si>
  <si>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</si>
  <si>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</si>
  <si>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</si>
  <si>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</si>
  <si>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</si>
  <si>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</si>
  <si>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</si>
  <si>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</si>
  <si>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</si>
  <si>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</si>
  <si>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</si>
  <si>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</si>
  <si>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</si>
  <si>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</si>
  <si>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</si>
  <si>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</si>
  <si>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</si>
  <si>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</si>
  <si>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</si>
  <si>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</si>
  <si>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</si>
  <si>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</si>
  <si>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</si>
  <si>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</si>
  <si>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</si>
  <si>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</si>
  <si>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</si>
  <si>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</si>
  <si>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</si>
  <si>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</si>
  <si>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</si>
  <si>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</si>
  <si>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</si>
  <si>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</si>
  <si>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</si>
  <si>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</si>
  <si>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</si>
  <si>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</si>
  <si>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</si>
  <si>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</si>
  <si>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</si>
  <si>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</si>
  <si>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</si>
  <si>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</si>
  <si>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</si>
  <si>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</si>
  <si>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</si>
  <si>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</si>
  <si>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</si>
  <si>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</si>
  <si>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</si>
  <si>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</si>
  <si>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</si>
  <si>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</si>
  <si>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</si>
  <si>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</si>
  <si>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</si>
  <si>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</si>
  <si>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</si>
  <si>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</si>
  <si>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</si>
  <si>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</si>
  <si>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</si>
  <si>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</si>
  <si>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</si>
  <si>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</si>
  <si>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</si>
  <si>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</si>
  <si>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</si>
  <si>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</si>
  <si>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</si>
  <si>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</si>
  <si>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</si>
  <si>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</si>
  <si>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</si>
  <si>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</si>
  <si>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</si>
  <si>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</si>
  <si>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</si>
  <si>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</si>
  <si>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</si>
  <si>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</si>
  <si>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</si>
  <si>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</si>
  <si>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</si>
  <si>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</si>
  <si>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</si>
  <si>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</si>
  <si>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</si>
  <si>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</si>
  <si>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</si>
  <si>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</si>
  <si>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</si>
  <si>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</si>
  <si>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</si>
  <si>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</si>
  <si>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</si>
  <si>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</si>
  <si>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</si>
  <si>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</si>
  <si>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</si>
  <si>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</si>
  <si>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</si>
  <si>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</si>
  <si>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</si>
  <si>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</si>
  <si>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</si>
  <si>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</si>
  <si>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</si>
  <si>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</si>
  <si>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</si>
  <si>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</si>
  <si>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</si>
  <si>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</si>
  <si>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</si>
  <si>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</si>
  <si>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</si>
  <si>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</si>
  <si>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</si>
  <si>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</si>
  <si>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</si>
  <si>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</si>
  <si>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</si>
  <si>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</si>
  <si>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</si>
  <si>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</si>
  <si>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</si>
  <si>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</si>
  <si>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</si>
  <si>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</si>
  <si>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</si>
  <si>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</si>
  <si>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</si>
  <si>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</si>
  <si>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</si>
  <si>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</si>
  <si>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</si>
  <si>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</si>
  <si>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</si>
  <si>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</si>
  <si>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</si>
  <si>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</si>
  <si>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</si>
  <si>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</si>
  <si>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</si>
  <si>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</si>
  <si>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</si>
  <si>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</si>
  <si>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</si>
  <si>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</si>
  <si>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</si>
  <si>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</si>
  <si>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</si>
  <si>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</si>
  <si>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</si>
  <si>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</si>
  <si>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</si>
  <si>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</si>
  <si>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</si>
  <si>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</si>
  <si>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</si>
  <si>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</si>
  <si>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</si>
  <si>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</si>
  <si>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</si>
  <si>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</si>
  <si>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</si>
  <si>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</si>
  <si>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</si>
  <si>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</si>
  <si>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</si>
  <si>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</si>
  <si>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</si>
  <si>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</si>
  <si>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</si>
  <si>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</si>
  <si>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</si>
  <si>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</si>
  <si>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</si>
  <si>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</si>
  <si>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</si>
  <si>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</si>
  <si>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</si>
  <si>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</si>
  <si>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</si>
  <si>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</si>
  <si>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</si>
  <si>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</si>
  <si>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</si>
  <si>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</si>
  <si>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</si>
  <si>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</si>
  <si>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</si>
  <si>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</si>
  <si>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</si>
  <si>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</si>
  <si>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</si>
  <si>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</si>
  <si>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</si>
  <si>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</si>
  <si>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</si>
  <si>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</si>
  <si>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</si>
  <si>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</si>
  <si>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</si>
  <si>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</si>
  <si>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</si>
  <si>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</si>
  <si>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</si>
  <si>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</si>
  <si>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</si>
  <si>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</si>
  <si>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</si>
  <si>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</si>
  <si>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</si>
  <si>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</si>
  <si>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</si>
  <si>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</si>
  <si>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</si>
  <si>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</si>
  <si>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</si>
  <si>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</si>
  <si>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</si>
  <si>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</si>
  <si>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</si>
  <si>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</si>
  <si>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</si>
  <si>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</si>
  <si>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</si>
  <si>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</si>
  <si>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</si>
  <si>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</si>
  <si>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</si>
  <si>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</si>
  <si>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</si>
  <si>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</si>
  <si>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</si>
  <si>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</si>
  <si>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</si>
  <si>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</si>
  <si>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</si>
  <si>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</si>
  <si>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</si>
  <si>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</si>
  <si>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</si>
  <si>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</si>
  <si>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</si>
  <si>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</si>
  <si>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</si>
  <si>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</si>
  <si>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</si>
  <si>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</si>
  <si>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</si>
  <si>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</si>
  <si>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</si>
  <si>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</si>
  <si>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</si>
  <si>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</si>
  <si>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</si>
  <si>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</si>
  <si>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</si>
  <si>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</si>
  <si>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</si>
  <si>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</si>
  <si>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</si>
  <si>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</si>
  <si>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</si>
  <si>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</si>
  <si>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</si>
  <si>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</si>
  <si>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</si>
  <si>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</si>
  <si>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</si>
  <si>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</si>
  <si>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</si>
  <si>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</si>
  <si>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</si>
  <si>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</si>
  <si>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</si>
  <si>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</si>
  <si>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</si>
  <si>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</si>
  <si>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</si>
  <si>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</si>
  <si>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</si>
  <si>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</si>
  <si>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</si>
  <si>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</si>
  <si>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</si>
  <si>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</si>
  <si>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</si>
  <si>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</si>
  <si>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</si>
  <si>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</si>
  <si>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</si>
  <si>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</si>
  <si>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</si>
  <si>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</si>
  <si>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</si>
  <si>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</si>
  <si>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</si>
  <si>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</si>
  <si>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</si>
  <si>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</si>
  <si>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</si>
  <si>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</si>
  <si>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</si>
  <si>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</si>
  <si>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</si>
  <si>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</si>
  <si>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</si>
  <si>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</si>
  <si>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</si>
  <si>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</si>
  <si>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</si>
  <si>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</si>
  <si>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</si>
  <si>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</si>
  <si>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</si>
  <si>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</si>
  <si>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</si>
  <si>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</si>
  <si>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</si>
  <si>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</si>
  <si>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</si>
  <si>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</si>
  <si>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</si>
  <si>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</si>
  <si>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</si>
  <si>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</si>
  <si>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</si>
  <si>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</si>
  <si>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</si>
  <si>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</si>
  <si>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</si>
  <si>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</si>
  <si>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</si>
  <si>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</si>
  <si>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</si>
  <si>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</si>
  <si>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</si>
  <si>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</si>
  <si>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</si>
  <si>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</si>
  <si>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</si>
  <si>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</si>
  <si>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</si>
  <si>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</si>
  <si>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</si>
  <si>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</si>
  <si>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</si>
  <si>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</si>
  <si>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</si>
  <si>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</si>
  <si>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</si>
  <si>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</si>
  <si>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</si>
  <si>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</si>
  <si>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</si>
  <si>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</si>
  <si>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</si>
  <si>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</si>
  <si>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</si>
  <si>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</si>
  <si>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</si>
  <si>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</si>
  <si>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</si>
  <si>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</si>
  <si>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</si>
  <si>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</si>
  <si>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</si>
  <si>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</si>
  <si>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</si>
  <si>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</si>
  <si>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</si>
  <si>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</si>
  <si>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</si>
  <si>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</si>
  <si>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</si>
  <si>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</si>
  <si>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</si>
  <si>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</si>
  <si>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</si>
  <si>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</si>
  <si>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</si>
  <si>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</si>
  <si>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</si>
  <si>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</si>
  <si>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</si>
  <si>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</si>
  <si>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</si>
  <si>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</si>
  <si>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</si>
  <si>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</si>
  <si>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</si>
  <si>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</si>
  <si>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</si>
  <si>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</si>
  <si>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</si>
  <si>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</si>
  <si>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</si>
  <si>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</si>
  <si>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</si>
  <si>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</si>
  <si>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</si>
  <si>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</si>
  <si>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</si>
  <si>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</si>
  <si>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</si>
  <si>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</si>
  <si>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</si>
  <si>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</si>
  <si>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</si>
  <si>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</si>
  <si>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</si>
  <si>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</si>
  <si>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</si>
  <si>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</si>
  <si>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</si>
  <si>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</si>
  <si>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</si>
  <si>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</si>
  <si>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</si>
  <si>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</si>
  <si>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</si>
  <si>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</si>
  <si>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</si>
  <si>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</si>
  <si>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</si>
  <si>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</si>
  <si>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</si>
  <si>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</si>
  <si>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</si>
  <si>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</si>
  <si>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</si>
  <si>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</si>
  <si>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</si>
  <si>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</si>
  <si>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</si>
  <si>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</si>
  <si>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</si>
  <si>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</si>
  <si>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</si>
  <si>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</si>
  <si>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</si>
  <si>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</si>
  <si>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</si>
  <si>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</si>
  <si>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</si>
  <si>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</si>
  <si>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</si>
  <si>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</si>
  <si>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</si>
  <si>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</si>
  <si>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</si>
  <si>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</si>
  <si>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</si>
  <si>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</si>
  <si>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</si>
  <si>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</si>
  <si>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</si>
  <si>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</si>
  <si>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</si>
  <si>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</si>
  <si>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</si>
  <si>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</si>
  <si>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</si>
  <si>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</si>
  <si>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</si>
  <si>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</si>
  <si>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</si>
  <si>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</si>
  <si>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</si>
  <si>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</si>
  <si>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</si>
  <si>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</si>
  <si>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</si>
  <si>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</si>
  <si>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</si>
  <si>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</si>
  <si>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</si>
  <si>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</si>
  <si>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</si>
  <si>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</si>
  <si>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</si>
  <si>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</si>
  <si>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</si>
  <si>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</si>
  <si>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</si>
  <si>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</si>
  <si>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</si>
  <si>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</si>
  <si>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</si>
  <si>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</si>
  <si>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</si>
  <si>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</si>
  <si>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</si>
  <si>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</si>
  <si>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</si>
  <si>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</si>
  <si>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</si>
  <si>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</si>
  <si>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</si>
  <si>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</si>
  <si>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</si>
  <si>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</si>
  <si>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</si>
  <si>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</si>
  <si>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</si>
  <si>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</si>
  <si>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</si>
  <si>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</si>
  <si>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</si>
  <si>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</si>
  <si>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</si>
  <si>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</si>
  <si>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</si>
  <si>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</si>
  <si>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</si>
  <si>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</si>
  <si>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</si>
  <si>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</si>
  <si>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</si>
  <si>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</si>
  <si>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</si>
  <si>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</si>
  <si>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</si>
  <si>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</si>
  <si>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</si>
  <si>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</si>
  <si>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</si>
  <si>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</si>
  <si>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</si>
  <si>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</si>
  <si>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</si>
  <si>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</si>
  <si>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</si>
  <si>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</si>
  <si>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</si>
  <si>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</si>
  <si>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</si>
  <si>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</si>
  <si>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</si>
  <si>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</si>
  <si>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</si>
  <si>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</si>
  <si>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</si>
  <si>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</si>
  <si>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</si>
  <si>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</si>
  <si>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</si>
  <si>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</si>
  <si>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</si>
  <si>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</si>
  <si>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</si>
  <si>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</si>
  <si>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</si>
  <si>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</si>
  <si>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</si>
  <si>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</si>
  <si>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</si>
  <si>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</si>
  <si>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</si>
  <si>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</si>
  <si>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</si>
  <si>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</si>
  <si>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</si>
  <si>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</si>
  <si>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</si>
  <si>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</si>
  <si>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</si>
  <si>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</si>
  <si>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</si>
  <si>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</si>
  <si>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</si>
  <si>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</si>
  <si>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</si>
  <si>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</si>
  <si>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</si>
  <si>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</si>
  <si>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</si>
  <si>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</si>
  <si>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</si>
  <si>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</si>
  <si>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</si>
  <si>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</si>
  <si>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</si>
  <si>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</si>
  <si>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</si>
  <si>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</si>
  <si>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</si>
  <si>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</si>
  <si>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</si>
  <si>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</si>
  <si>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</si>
  <si>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</si>
  <si>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</si>
  <si>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</si>
  <si>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</si>
  <si>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</si>
  <si>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</si>
  <si>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</si>
  <si>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</si>
  <si>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</si>
  <si>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</si>
  <si>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</si>
  <si>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</si>
  <si>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</si>
  <si>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</si>
  <si>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</si>
  <si>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</si>
  <si>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</si>
  <si>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</si>
  <si>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</si>
  <si>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</si>
  <si>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</si>
  <si>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</si>
  <si>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</si>
  <si>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</si>
  <si>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</si>
  <si>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</si>
  <si>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</si>
  <si>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</si>
  <si>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</si>
  <si>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</si>
  <si>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</si>
  <si>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</si>
  <si>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</si>
  <si>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</si>
  <si>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</si>
  <si>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</si>
  <si>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</si>
  <si>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</si>
  <si>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</si>
  <si>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</si>
  <si>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</si>
  <si>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</si>
  <si>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</si>
  <si>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</si>
  <si>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</si>
  <si>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</si>
  <si>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</si>
  <si>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</si>
  <si>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</si>
  <si>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</si>
  <si>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</si>
  <si>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</si>
  <si>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</si>
  <si>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</si>
  <si>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</si>
  <si>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</si>
  <si>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</si>
  <si>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</si>
  <si>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</si>
  <si>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</si>
  <si>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</si>
  <si>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</si>
  <si>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</si>
  <si>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</si>
  <si>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</si>
  <si>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</si>
  <si>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</si>
  <si>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</si>
  <si>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</si>
  <si>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</si>
  <si>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</si>
  <si>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</si>
  <si>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</si>
  <si>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</si>
  <si>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</si>
  <si>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</si>
  <si>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</si>
  <si>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</si>
  <si>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</si>
  <si>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</si>
  <si>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</si>
  <si>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</si>
  <si>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</si>
  <si>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</si>
  <si>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</si>
  <si>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</si>
  <si>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</si>
  <si>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</si>
  <si>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</si>
  <si>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</si>
  <si>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</si>
  <si>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</si>
  <si>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</si>
  <si>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</si>
  <si>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</si>
  <si>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</si>
  <si>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</si>
  <si>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</si>
  <si>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</si>
  <si>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</si>
  <si>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</si>
  <si>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</si>
  <si>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</si>
  <si>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</si>
  <si>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</si>
  <si>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</si>
  <si>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</si>
  <si>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</si>
  <si>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</si>
  <si>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</si>
  <si>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</si>
  <si>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</si>
  <si>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</si>
  <si>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</si>
  <si>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</si>
  <si>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</si>
  <si>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</si>
  <si>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</si>
  <si>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</si>
  <si>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</si>
  <si>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</si>
  <si>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</si>
  <si>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</si>
  <si>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</si>
  <si>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</si>
  <si>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</si>
  <si>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</si>
  <si>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</si>
  <si>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</si>
  <si>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</si>
  <si>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</si>
  <si>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</si>
  <si>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</si>
  <si>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</si>
  <si>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</si>
  <si>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</si>
  <si>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</si>
  <si>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</si>
  <si>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</si>
  <si>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</si>
  <si>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</si>
  <si>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</si>
  <si>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</si>
  <si>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</si>
  <si>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</si>
  <si>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</si>
  <si>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</si>
  <si>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</si>
  <si>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</si>
  <si>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</si>
  <si>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</si>
  <si>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</si>
  <si>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</si>
  <si>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</si>
  <si>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</si>
  <si>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</si>
  <si>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</si>
  <si>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</si>
  <si>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</si>
  <si>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</si>
  <si>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</si>
  <si>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</si>
  <si>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</si>
  <si>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</si>
  <si>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</si>
  <si>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</si>
  <si>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</si>
  <si>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</si>
  <si>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</si>
  <si>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</si>
  <si>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</si>
  <si>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</si>
  <si>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</si>
  <si>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</si>
  <si>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</si>
  <si>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</si>
  <si>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</si>
  <si>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</si>
  <si>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</si>
  <si>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</si>
  <si>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</si>
  <si>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</si>
  <si>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</si>
  <si>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</si>
  <si>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</si>
  <si>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</si>
  <si>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</si>
  <si>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</si>
  <si>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</si>
  <si>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</si>
  <si>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</si>
  <si>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</si>
  <si>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</si>
  <si>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</si>
  <si>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</si>
  <si>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</si>
  <si>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</si>
  <si>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</si>
  <si>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</si>
  <si>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</si>
  <si>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</si>
  <si>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</si>
  <si>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</si>
  <si>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</si>
  <si>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</si>
  <si>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</si>
  <si>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</si>
  <si>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</si>
  <si>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</si>
  <si>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</si>
  <si>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</si>
  <si>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</si>
  <si>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</si>
  <si>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</si>
  <si>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</si>
  <si>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</si>
  <si>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</si>
  <si>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</si>
  <si>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</si>
  <si>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</si>
  <si>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</si>
  <si>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</si>
  <si>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</si>
  <si>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</si>
  <si>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</si>
  <si>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</si>
  <si>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</si>
  <si>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</si>
  <si>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</si>
  <si>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</si>
  <si>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</si>
  <si>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</si>
  <si>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</si>
  <si>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</si>
  <si>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</si>
  <si>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</si>
  <si>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</si>
  <si>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</si>
  <si>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</si>
  <si>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</si>
  <si>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</si>
  <si>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</si>
  <si>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</si>
  <si>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</si>
  <si>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</si>
  <si>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</si>
  <si>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</si>
  <si>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</si>
  <si>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</si>
  <si>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</si>
  <si>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</si>
  <si>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</si>
  <si>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</si>
  <si>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</si>
  <si>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</si>
  <si>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</si>
  <si>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</si>
  <si>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</si>
  <si>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</si>
  <si>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</si>
  <si>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</si>
  <si>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</si>
  <si>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</si>
  <si>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</si>
  <si>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</si>
  <si>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</si>
  <si>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</si>
  <si>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</si>
  <si>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</si>
  <si>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</si>
  <si>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</si>
  <si>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</si>
  <si>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</si>
  <si>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</si>
  <si>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</si>
  <si>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</si>
  <si>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</si>
  <si>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</si>
  <si>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</si>
  <si>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</si>
  <si>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</si>
  <si>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</si>
  <si>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</si>
  <si>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</si>
  <si>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</si>
  <si>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</si>
  <si>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</si>
  <si>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</si>
  <si>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</si>
  <si>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</si>
  <si>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</si>
  <si>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</si>
  <si>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</si>
  <si>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</si>
  <si>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</si>
  <si>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</si>
  <si>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</si>
  <si>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</si>
  <si>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</si>
  <si>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</si>
  <si>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</si>
  <si>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</si>
  <si>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</si>
  <si>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</si>
  <si>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</si>
  <si>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</si>
  <si>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</si>
  <si>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</si>
  <si>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</si>
  <si>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</si>
  <si>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</si>
  <si>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</si>
  <si>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</si>
  <si>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</si>
  <si>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</si>
  <si>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</si>
  <si>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</si>
  <si>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</si>
  <si>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</si>
  <si>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</si>
  <si>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</si>
  <si>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</si>
  <si>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</si>
  <si>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</si>
  <si>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</si>
  <si>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</si>
  <si>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</si>
  <si>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</si>
  <si>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</si>
  <si>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</si>
  <si>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</si>
  <si>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</si>
  <si>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</si>
  <si>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</si>
  <si>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</si>
  <si>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</si>
  <si>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</si>
  <si>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</si>
  <si>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</si>
  <si>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</si>
  <si>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</si>
  <si>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</si>
  <si>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</si>
  <si>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</si>
  <si>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</si>
  <si>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</si>
  <si>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</si>
  <si>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</si>
  <si>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</si>
  <si>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</si>
  <si>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</si>
  <si>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</si>
  <si>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</si>
  <si>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</si>
  <si>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</si>
  <si>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</si>
  <si>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</si>
  <si>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</si>
  <si>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</si>
  <si>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</si>
  <si>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</si>
  <si>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</si>
  <si>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</si>
  <si>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</si>
  <si>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</si>
  <si>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</si>
  <si>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</si>
  <si>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</si>
  <si>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</si>
  <si>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</si>
  <si>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</si>
  <si>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</si>
  <si>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</si>
  <si>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</si>
  <si>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</si>
  <si>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</si>
  <si>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</si>
  <si>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</si>
  <si>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</si>
  <si>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</si>
  <si>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</si>
  <si>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</si>
  <si>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</si>
  <si>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</si>
  <si>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</si>
  <si>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</si>
  <si>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</si>
  <si>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</si>
  <si>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</si>
  <si>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</si>
  <si>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</si>
  <si>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</si>
  <si>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</si>
  <si>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</si>
  <si>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</si>
  <si>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</si>
  <si>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</si>
  <si>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</si>
  <si>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</si>
  <si>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</si>
  <si>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</si>
  <si>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</si>
  <si>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</si>
  <si>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</si>
  <si>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</si>
  <si>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</si>
  <si>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</si>
  <si>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</si>
  <si>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</si>
  <si>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</si>
  <si>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</si>
  <si>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</si>
  <si>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</si>
  <si>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</si>
  <si>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</si>
  <si>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</si>
  <si>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</si>
  <si>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</si>
  <si>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</si>
  <si>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</si>
  <si>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</si>
  <si>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</si>
  <si>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</si>
  <si>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</si>
  <si>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</si>
  <si>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</si>
  <si>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</si>
  <si>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</si>
  <si>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</si>
  <si>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</si>
  <si>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</si>
  <si>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</si>
  <si>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</si>
  <si>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</si>
  <si>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</si>
  <si>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</si>
  <si>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</si>
  <si>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</si>
  <si>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</si>
  <si>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</si>
  <si>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</si>
  <si>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</si>
  <si>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</si>
  <si>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</si>
  <si>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</si>
  <si>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</si>
  <si>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</si>
  <si>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</si>
  <si>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</si>
  <si>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</si>
  <si>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</si>
  <si>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</si>
  <si>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</si>
  <si>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</si>
  <si>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</si>
  <si>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</si>
  <si>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</si>
  <si>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</si>
  <si>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</si>
  <si>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</si>
  <si>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</si>
  <si>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</si>
  <si>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</si>
  <si>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</si>
  <si>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</si>
  <si>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</si>
  <si>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</si>
  <si>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</si>
  <si>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</si>
  <si>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</si>
  <si>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</si>
  <si>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</si>
  <si>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</si>
  <si>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</si>
  <si>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</si>
  <si>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</si>
  <si>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</si>
  <si>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</si>
  <si>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</si>
  <si>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</si>
  <si>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</si>
  <si>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</si>
  <si>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</si>
  <si>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</si>
  <si>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</si>
  <si>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</si>
  <si>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</si>
  <si>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</si>
  <si>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</si>
  <si>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</si>
  <si>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</si>
  <si>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</si>
  <si>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</si>
  <si>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</si>
  <si>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</si>
  <si>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</si>
  <si>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</si>
  <si>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</si>
  <si>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</si>
  <si>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</si>
  <si>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</si>
  <si>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</si>
  <si>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</si>
  <si>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</si>
  <si>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</si>
  <si>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</si>
  <si>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</si>
  <si>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</si>
  <si>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</si>
  <si>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</si>
  <si>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</si>
  <si>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</si>
  <si>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</si>
  <si>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</si>
  <si>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</si>
  <si>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</si>
  <si>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</si>
  <si>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</si>
  <si>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</si>
  <si>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</si>
  <si>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</si>
  <si>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</si>
  <si>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</si>
  <si>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</si>
  <si>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</si>
  <si>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</si>
  <si>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</si>
  <si>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</si>
  <si>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</si>
  <si>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</si>
  <si>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</si>
  <si>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</si>
  <si>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</si>
  <si>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</si>
  <si>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</si>
  <si>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</si>
  <si>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</si>
  <si>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</si>
  <si>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</si>
  <si>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</si>
  <si>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</si>
  <si>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</si>
  <si>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</si>
  <si>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</si>
  <si>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</si>
  <si>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</si>
  <si>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</si>
  <si>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</si>
  <si>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</si>
  <si>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</si>
  <si>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</si>
  <si>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</si>
  <si>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</si>
  <si>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</si>
  <si>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</si>
  <si>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</si>
  <si>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</si>
  <si>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</si>
  <si>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</si>
  <si>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</si>
  <si>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</si>
  <si>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</si>
  <si>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</si>
  <si>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</si>
  <si>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</si>
  <si>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</si>
  <si>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</si>
  <si>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</si>
  <si>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</si>
  <si>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</si>
  <si>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</si>
  <si>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</si>
  <si>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</si>
  <si>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</si>
  <si>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</si>
  <si>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</si>
  <si>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</si>
  <si>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</si>
  <si>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</si>
  <si>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</si>
  <si>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</si>
  <si>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</si>
  <si>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</si>
  <si>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</si>
  <si>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</si>
  <si>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</si>
  <si>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</si>
  <si>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</si>
  <si>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</si>
  <si>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</si>
  <si>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</si>
  <si>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</si>
  <si>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</si>
  <si>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</si>
  <si>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</si>
  <si>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</si>
  <si>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</si>
  <si>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</si>
  <si>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</si>
  <si>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</si>
  <si>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</si>
  <si>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</si>
  <si>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</si>
  <si>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</si>
  <si>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</si>
  <si>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</si>
  <si>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</si>
  <si>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</si>
  <si>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</si>
  <si>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</si>
  <si>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</si>
  <si>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</si>
  <si>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</si>
  <si>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</si>
  <si>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</si>
  <si>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</si>
  <si>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</si>
  <si>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</si>
  <si>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</si>
  <si>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</si>
  <si>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</si>
  <si>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</si>
  <si>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</si>
  <si>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</si>
  <si>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</si>
  <si>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</si>
  <si>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</si>
  <si>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</si>
  <si>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</si>
  <si>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</si>
  <si>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</si>
  <si>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</si>
  <si>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</si>
  <si>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</si>
  <si>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</si>
  <si>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</si>
  <si>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</si>
  <si>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</si>
  <si>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</si>
  <si>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</si>
  <si>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</si>
  <si>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</si>
  <si>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</si>
  <si>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</si>
  <si>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</si>
  <si>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</si>
  <si>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</si>
  <si>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</si>
  <si>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</si>
  <si>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</si>
  <si>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</si>
  <si>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</si>
  <si>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</si>
  <si>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</si>
  <si>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</si>
  <si>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</si>
  <si>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</si>
  <si>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</si>
  <si>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</si>
  <si>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</si>
  <si>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</si>
  <si>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</si>
  <si>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</si>
  <si>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</si>
  <si>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</si>
  <si>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</si>
  <si>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</si>
  <si>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</si>
  <si>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</si>
  <si>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</si>
  <si>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</si>
  <si>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</si>
  <si>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</si>
  <si>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</si>
  <si>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</si>
  <si>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</si>
  <si>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</si>
  <si>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</si>
  <si>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</si>
  <si>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</si>
  <si>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</si>
  <si>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</si>
  <si>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</si>
  <si>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</si>
  <si>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</si>
  <si>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</si>
  <si>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</si>
  <si>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</si>
  <si>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</si>
  <si>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</si>
  <si>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</si>
  <si>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</si>
  <si>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</si>
  <si>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</si>
  <si>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</si>
  <si>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</si>
  <si>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</si>
  <si>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</si>
  <si>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</si>
  <si>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</si>
  <si>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</si>
  <si>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</si>
  <si>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</si>
  <si>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</si>
  <si>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</si>
  <si>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</si>
  <si>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</si>
  <si>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</si>
  <si>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</si>
  <si>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</si>
  <si>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</si>
  <si>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</si>
  <si>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</si>
  <si>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</si>
  <si>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</si>
  <si>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</si>
  <si>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</si>
  <si>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</si>
  <si>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</si>
  <si>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</si>
  <si>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</si>
  <si>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</si>
  <si>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</si>
  <si>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</si>
  <si>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</si>
  <si>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</si>
  <si>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</si>
  <si>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</si>
  <si>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</si>
  <si>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</si>
  <si>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</si>
  <si>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</si>
  <si>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</si>
  <si>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</si>
  <si>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</si>
  <si>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</si>
  <si>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</si>
  <si>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</si>
  <si>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</si>
  <si>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</si>
  <si>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</si>
  <si>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</si>
  <si>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</si>
  <si>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</si>
  <si>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</si>
  <si>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</si>
  <si>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</si>
  <si>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</si>
  <si>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</si>
  <si>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</si>
  <si>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</si>
  <si>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</si>
  <si>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</si>
  <si>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</si>
  <si>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</si>
  <si>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</si>
  <si>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</si>
  <si>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</si>
  <si>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</si>
  <si>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</si>
  <si>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</si>
  <si>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</si>
  <si>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</si>
  <si>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</si>
  <si>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</si>
  <si>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</si>
  <si>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</si>
  <si>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</si>
  <si>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</si>
  <si>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</si>
  <si>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</si>
  <si>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</si>
  <si>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</si>
  <si>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</si>
  <si>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</si>
  <si>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</si>
  <si>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</si>
  <si>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</si>
  <si>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</si>
  <si>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</si>
  <si>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</si>
  <si>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</si>
  <si>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</si>
  <si>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</si>
  <si>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</si>
  <si>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</si>
  <si>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</si>
  <si>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</si>
  <si>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</si>
  <si>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</si>
  <si>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</si>
  <si>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</si>
  <si>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</si>
  <si>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</si>
  <si>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</si>
  <si>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</si>
  <si>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</si>
  <si>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</si>
  <si>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</si>
  <si>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</si>
  <si>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</si>
  <si>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</si>
  <si>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</si>
  <si>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</si>
  <si>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</si>
  <si>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</si>
  <si>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</si>
  <si>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</si>
  <si>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</si>
  <si>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</si>
  <si>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</si>
  <si>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</si>
  <si>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</si>
  <si>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</si>
  <si>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</si>
  <si>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</si>
  <si>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</si>
  <si>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</si>
  <si>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</si>
  <si>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</si>
  <si>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</si>
  <si>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</si>
  <si>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</si>
  <si>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</si>
  <si>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</si>
  <si>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</si>
  <si>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</si>
  <si>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</si>
  <si>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</si>
  <si>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</si>
  <si>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</si>
  <si>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</si>
  <si>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</si>
  <si>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</si>
  <si>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</si>
  <si>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</si>
  <si>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</si>
  <si>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</si>
  <si>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</si>
  <si>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</si>
  <si>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</si>
  <si>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</si>
  <si>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</si>
  <si>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</si>
  <si>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</si>
  <si>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</si>
  <si>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</si>
  <si>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</si>
  <si>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</si>
  <si>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</si>
  <si>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</si>
  <si>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</si>
  <si>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</si>
  <si>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</si>
  <si>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</si>
  <si>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</si>
  <si>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</si>
  <si>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</si>
  <si>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</si>
  <si>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</si>
  <si>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</si>
  <si>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</si>
  <si>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</si>
  <si>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</si>
  <si>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</si>
  <si>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</si>
  <si>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</si>
  <si>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</si>
  <si>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</si>
  <si>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</si>
  <si>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</si>
  <si>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</si>
  <si>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</si>
  <si>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</si>
  <si>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</si>
  <si>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</si>
  <si>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</si>
  <si>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</si>
  <si>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</si>
  <si>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</si>
  <si>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</si>
  <si>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</si>
  <si>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</si>
  <si>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</si>
  <si>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</si>
  <si>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</si>
  <si>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</si>
  <si>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</si>
  <si>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</si>
  <si>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</si>
  <si>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</si>
  <si>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</si>
  <si>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</si>
  <si>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</si>
  <si>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</si>
  <si>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</si>
  <si>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</si>
  <si>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</si>
  <si>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</si>
  <si>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</si>
  <si>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</si>
  <si>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</si>
  <si>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</si>
  <si>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</si>
  <si>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</si>
  <si>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</si>
  <si>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</si>
  <si>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</si>
  <si>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</si>
  <si>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</si>
  <si>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</si>
  <si>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</si>
  <si>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</si>
  <si>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</si>
  <si>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</si>
  <si>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</si>
  <si>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</si>
  <si>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</si>
  <si>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</si>
  <si>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</si>
  <si>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</si>
  <si>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</si>
  <si>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</si>
  <si>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</si>
  <si>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</si>
  <si>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</si>
  <si>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</si>
  <si>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</si>
  <si>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</si>
  <si>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</si>
  <si>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</si>
  <si>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</si>
  <si>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</si>
  <si>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</si>
  <si>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</si>
  <si>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</si>
  <si>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</si>
  <si>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</si>
  <si>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</si>
  <si>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</si>
  <si>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</si>
  <si>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</si>
  <si>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</si>
  <si>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</si>
  <si>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</si>
  <si>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</si>
  <si>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</si>
  <si>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</si>
  <si>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</si>
  <si>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</si>
  <si>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</si>
  <si>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</si>
  <si>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</si>
  <si>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</si>
  <si>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</si>
  <si>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</si>
  <si>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</si>
  <si>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</si>
  <si>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</si>
  <si>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</si>
  <si>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</si>
  <si>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</si>
  <si>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</si>
  <si>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</si>
  <si>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</si>
  <si>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</si>
  <si>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</si>
  <si>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</si>
  <si>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</si>
  <si>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</si>
  <si>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</si>
  <si>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</si>
  <si>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</si>
  <si>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</si>
  <si>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</si>
  <si>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</si>
  <si>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</si>
  <si>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</si>
  <si>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</si>
  <si>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</si>
  <si>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</si>
  <si>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</si>
  <si>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</si>
  <si>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</si>
  <si>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</si>
  <si>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</si>
  <si>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</si>
  <si>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</si>
  <si>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</si>
  <si>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</si>
  <si>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</si>
  <si>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</si>
  <si>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</si>
  <si>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</si>
  <si>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</si>
  <si>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</si>
  <si>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</si>
  <si>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</si>
  <si>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</si>
  <si>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</si>
  <si>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</si>
  <si>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</si>
  <si>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</si>
  <si>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</si>
  <si>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</si>
  <si>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</si>
  <si>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</si>
  <si>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</si>
  <si>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</si>
  <si>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</si>
  <si>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</si>
  <si>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</si>
  <si>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</si>
  <si>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</si>
  <si>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</si>
  <si>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</si>
  <si>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</si>
  <si>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</si>
  <si>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</si>
  <si>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</si>
  <si>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</si>
  <si>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</si>
  <si>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</si>
  <si>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</si>
  <si>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</si>
  <si>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</si>
  <si>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</si>
  <si>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</si>
  <si>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</si>
  <si>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</si>
  <si>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</si>
  <si>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</si>
  <si>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</si>
  <si>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</si>
  <si>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</si>
  <si>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</si>
  <si>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</si>
  <si>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</si>
  <si>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</si>
  <si>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</si>
  <si>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</si>
  <si>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</si>
  <si>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</si>
  <si>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</si>
  <si>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</si>
  <si>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</si>
  <si>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</si>
  <si>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</si>
  <si>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</si>
  <si>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</si>
  <si>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</si>
  <si>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</si>
  <si>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</si>
  <si>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</si>
  <si>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</si>
  <si>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</si>
  <si>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</si>
  <si>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</si>
  <si>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</si>
  <si>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</si>
  <si>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</si>
  <si>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</si>
  <si>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</si>
  <si>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</si>
  <si>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</si>
  <si>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</si>
  <si>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</si>
  <si>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</si>
  <si>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</si>
  <si>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</si>
  <si>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</si>
  <si>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</si>
  <si>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</si>
  <si>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</si>
  <si>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</si>
  <si>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</si>
  <si>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</si>
  <si>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</si>
  <si>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</si>
  <si>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</si>
  <si>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</si>
  <si>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</si>
  <si>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</si>
  <si>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</si>
  <si>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</si>
  <si>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</si>
  <si>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</si>
  <si>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</si>
  <si>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</si>
  <si>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</si>
  <si>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</si>
  <si>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</si>
  <si>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</si>
  <si>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</si>
  <si>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</si>
  <si>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</si>
  <si>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</si>
  <si>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</si>
  <si>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</si>
  <si>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</si>
  <si>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</si>
  <si>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</si>
  <si>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</si>
  <si>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</si>
  <si>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</si>
  <si>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</si>
  <si>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</si>
  <si>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</si>
  <si>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</si>
  <si>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</si>
  <si>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</si>
  <si>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</si>
  <si>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</si>
  <si>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</si>
  <si>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</si>
  <si>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</si>
  <si>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</si>
  <si>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</si>
  <si>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</si>
  <si>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</si>
  <si>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</si>
  <si>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</si>
  <si>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</si>
  <si>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</si>
  <si>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</si>
  <si>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</si>
  <si>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</si>
  <si>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</si>
  <si>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</si>
  <si>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</si>
  <si>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</si>
  <si>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</si>
  <si>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</si>
  <si>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</si>
  <si>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</si>
  <si>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</si>
  <si>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</si>
  <si>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</si>
  <si>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</si>
  <si>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</si>
  <si>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</si>
  <si>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</si>
  <si>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</si>
  <si>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</si>
  <si>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</si>
  <si>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</si>
  <si>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</si>
  <si>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</si>
  <si>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</si>
  <si>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</si>
  <si>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</si>
  <si>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</si>
  <si>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</si>
  <si>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</si>
  <si>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</si>
  <si>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</si>
  <si>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</si>
  <si>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</si>
  <si>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</si>
  <si>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</si>
  <si>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</si>
  <si>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</si>
  <si>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</si>
  <si>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</si>
  <si>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</si>
  <si>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</si>
  <si>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</si>
  <si>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</si>
  <si>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</si>
  <si>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</si>
  <si>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</si>
  <si>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</si>
  <si>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</si>
  <si>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</si>
  <si>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</si>
  <si>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</si>
  <si>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</si>
  <si>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</si>
  <si>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</si>
  <si>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</si>
  <si>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</si>
  <si>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</si>
  <si>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</si>
  <si>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</si>
  <si>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</si>
  <si>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</si>
  <si>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</si>
  <si>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</si>
  <si>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</si>
  <si>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</si>
  <si>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</si>
  <si>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</si>
  <si>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</si>
  <si>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</si>
  <si>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</si>
  <si>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</si>
  <si>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</si>
  <si>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</si>
  <si>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</si>
  <si>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</si>
  <si>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</si>
  <si>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</si>
  <si>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</si>
  <si>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</si>
  <si>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</si>
  <si>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</si>
  <si>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</si>
  <si>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</si>
  <si>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</si>
  <si>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</si>
  <si>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</si>
  <si>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</si>
  <si>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</si>
  <si>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</si>
  <si>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</si>
  <si>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</si>
  <si>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</si>
  <si>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</si>
  <si>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</si>
  <si>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</si>
  <si>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</si>
  <si>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</si>
  <si>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</si>
  <si>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</si>
  <si>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</si>
  <si>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</si>
  <si>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</si>
  <si>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</si>
  <si>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</si>
  <si>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</si>
  <si>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</si>
  <si>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</si>
  <si>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</si>
  <si>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</si>
  <si>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</si>
  <si>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</si>
  <si>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</si>
  <si>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</si>
  <si>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</si>
  <si>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</si>
  <si>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</si>
  <si>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</si>
  <si>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</si>
  <si>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</si>
  <si>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</si>
  <si>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</si>
  <si>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</si>
  <si>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</si>
  <si>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</si>
  <si>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</si>
  <si>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</si>
  <si>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</si>
  <si>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</si>
  <si>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</si>
  <si>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</si>
  <si>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</si>
  <si>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</si>
  <si>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</si>
  <si>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</si>
  <si>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</si>
  <si>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</si>
  <si>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</si>
  <si>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</si>
  <si>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</si>
  <si>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</si>
  <si>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</si>
  <si>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</si>
  <si>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</si>
  <si>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</si>
  <si>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</si>
  <si>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</si>
  <si>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</si>
  <si>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</si>
  <si>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</si>
  <si>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</si>
  <si>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</si>
  <si>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</si>
  <si>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</si>
  <si>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</si>
  <si>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</si>
  <si>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</si>
  <si>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</si>
  <si>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</si>
  <si>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</si>
  <si>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</si>
  <si>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</si>
  <si>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</si>
  <si>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</si>
  <si>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</si>
  <si>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</si>
  <si>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</si>
  <si>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</si>
  <si>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</si>
  <si>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</si>
  <si>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</si>
  <si>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</si>
  <si>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</si>
  <si>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</si>
  <si>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</si>
  <si>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</si>
  <si>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</si>
  <si>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</si>
  <si>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</si>
  <si>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</si>
  <si>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</si>
  <si>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</si>
  <si>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</si>
  <si>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</si>
  <si>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</si>
  <si>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</si>
  <si>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</si>
  <si>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</si>
  <si>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</si>
  <si>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</si>
  <si>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</si>
  <si>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</si>
  <si>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</si>
  <si>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</si>
  <si>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</si>
  <si>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</si>
  <si>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</si>
  <si>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</si>
  <si>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</si>
  <si>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</si>
  <si>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</si>
  <si>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</si>
  <si>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</si>
  <si>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</si>
  <si>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</si>
  <si>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</si>
  <si>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</si>
  <si>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</si>
  <si>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</si>
  <si>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</si>
  <si>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</si>
  <si>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</si>
  <si>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</si>
  <si>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</si>
  <si>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</si>
  <si>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</si>
  <si>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</si>
  <si>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</si>
  <si>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</si>
  <si>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</si>
  <si>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</si>
  <si>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</si>
  <si>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</si>
  <si>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</si>
  <si>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</si>
  <si>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</si>
  <si>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</si>
  <si>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</si>
  <si>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</si>
  <si>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</si>
  <si>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</si>
  <si>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</si>
  <si>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</si>
  <si>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</si>
  <si>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</si>
  <si>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</si>
  <si>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</si>
  <si>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</si>
  <si>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</si>
  <si>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</si>
  <si>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</si>
  <si>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</si>
  <si>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</si>
  <si>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</si>
  <si>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</si>
  <si>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</si>
  <si>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</si>
  <si>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</si>
  <si>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</si>
  <si>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</si>
  <si>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</si>
  <si>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</si>
  <si>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</si>
  <si>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</si>
  <si>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</si>
  <si>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</si>
  <si>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</si>
  <si>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</si>
  <si>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</si>
  <si>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</si>
  <si>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</si>
  <si>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</si>
  <si>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</si>
  <si>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</si>
  <si>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</si>
  <si>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</si>
  <si>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</si>
  <si>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</si>
  <si>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</si>
  <si>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</si>
  <si>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</si>
  <si>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</si>
  <si>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</si>
  <si>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</si>
  <si>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</si>
  <si>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</si>
  <si>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</si>
  <si>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</si>
  <si>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</si>
  <si>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</si>
  <si>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</si>
  <si>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</si>
  <si>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</si>
  <si>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</si>
  <si>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</si>
  <si>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</si>
  <si>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</si>
  <si>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</si>
  <si>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</si>
  <si>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</si>
  <si>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</si>
  <si>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</si>
  <si>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</si>
  <si>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</si>
  <si>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</si>
  <si>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</si>
  <si>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</si>
  <si>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</si>
  <si>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</si>
  <si>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</si>
  <si>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</si>
  <si>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</si>
  <si>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</si>
  <si>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</si>
  <si>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</si>
  <si>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</si>
  <si>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</si>
  <si>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</si>
  <si>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</si>
  <si>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</si>
  <si>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</si>
  <si>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</si>
  <si>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</si>
  <si>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</si>
  <si>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</si>
  <si>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</si>
  <si>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</si>
  <si>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</si>
  <si>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</si>
  <si>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</si>
  <si>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</si>
  <si>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</si>
  <si>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</si>
  <si>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</si>
  <si>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</si>
  <si>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</si>
  <si>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</si>
  <si>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</si>
  <si>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</si>
  <si>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</si>
  <si>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</si>
  <si>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</si>
  <si>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</si>
  <si>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</si>
  <si>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</si>
  <si>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</si>
  <si>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</si>
  <si>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</si>
  <si>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</si>
  <si>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</si>
  <si>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</si>
  <si>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</si>
  <si>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</si>
  <si>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</si>
  <si>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</si>
  <si>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</si>
  <si>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</si>
  <si>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</si>
  <si>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</si>
  <si>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</si>
  <si>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</si>
  <si>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</si>
  <si>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</si>
  <si>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</si>
  <si>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</si>
  <si>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</si>
  <si>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</si>
  <si>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</si>
  <si>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</si>
  <si>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</si>
  <si>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</si>
  <si>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</si>
  <si>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</si>
  <si>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</si>
  <si>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</si>
  <si>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</si>
  <si>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</si>
  <si>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</si>
  <si>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</si>
  <si>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</si>
  <si>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</si>
  <si>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</si>
  <si>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</si>
  <si>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</si>
  <si>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</si>
  <si>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</si>
  <si>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</si>
  <si>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</si>
  <si>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</si>
  <si>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</si>
  <si>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</si>
  <si>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</si>
  <si>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</si>
  <si>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</si>
  <si>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</si>
  <si>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</si>
  <si>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</si>
  <si>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</si>
  <si>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</si>
  <si>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</si>
  <si>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</si>
  <si>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</si>
  <si>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</si>
  <si>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</si>
  <si>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</si>
  <si>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</si>
  <si>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</si>
  <si>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</si>
  <si>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</si>
  <si>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</si>
  <si>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</si>
  <si>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</si>
  <si>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</si>
  <si>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</si>
  <si>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</si>
  <si>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</si>
  <si>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</si>
  <si>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</si>
  <si>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</si>
  <si>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</si>
  <si>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</si>
  <si>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</si>
  <si>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</si>
  <si>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</si>
  <si>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</si>
  <si>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</si>
  <si>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</si>
  <si>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</si>
  <si>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</si>
  <si>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</si>
  <si>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</si>
  <si>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</si>
  <si>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</si>
  <si>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</si>
  <si>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</si>
  <si>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</si>
  <si>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</si>
  <si>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</si>
  <si>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</si>
  <si>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</si>
  <si>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</si>
  <si>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</si>
  <si>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</si>
  <si>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</si>
  <si>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</si>
  <si>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</si>
  <si>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</si>
  <si>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</si>
  <si>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</si>
  <si>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</si>
  <si>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</si>
  <si>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</si>
  <si>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</si>
  <si>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</si>
  <si>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</si>
  <si>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</si>
  <si>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</si>
  <si>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</si>
  <si>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</si>
  <si>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</si>
  <si>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</si>
  <si>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</si>
  <si>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</si>
  <si>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</si>
  <si>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</si>
  <si>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</si>
  <si>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</si>
  <si>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</si>
  <si>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</si>
  <si>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</si>
  <si>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</si>
  <si>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</si>
  <si>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</si>
  <si>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</si>
  <si>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</si>
  <si>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</si>
  <si>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</si>
  <si>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</si>
  <si>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</si>
  <si>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</si>
  <si>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</si>
  <si>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</si>
  <si>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</si>
  <si>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</si>
  <si>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</si>
  <si>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</si>
  <si>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</si>
  <si>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</si>
  <si>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</si>
  <si>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</si>
  <si>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</si>
  <si>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</si>
  <si>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</si>
  <si>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</si>
  <si>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</si>
  <si>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</si>
  <si>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</si>
  <si>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</si>
  <si>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</si>
  <si>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</si>
  <si>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</si>
  <si>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</si>
  <si>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</si>
  <si>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</si>
  <si>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</si>
  <si>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</si>
  <si>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</si>
  <si>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</si>
  <si>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</si>
  <si>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</si>
  <si>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</si>
  <si>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</si>
  <si>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</si>
  <si>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</si>
  <si>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</si>
  <si>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</si>
  <si>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</si>
  <si>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</si>
  <si>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</si>
  <si>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</si>
  <si>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</si>
  <si>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</si>
  <si>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</si>
  <si>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</si>
  <si>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</si>
  <si>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</si>
  <si>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</si>
  <si>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</si>
  <si>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</si>
  <si>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</si>
  <si>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</si>
  <si>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</si>
  <si>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</si>
  <si>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</si>
  <si>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</si>
  <si>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</si>
  <si>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</si>
  <si>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</si>
  <si>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</si>
  <si>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</si>
  <si>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</si>
  <si>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</si>
  <si>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</si>
  <si>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</si>
  <si>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</si>
  <si>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</si>
  <si>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</si>
  <si>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</si>
  <si>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</si>
  <si>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</si>
  <si>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</si>
  <si>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</si>
  <si>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</si>
  <si>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</si>
  <si>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</si>
  <si>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</si>
  <si>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</si>
  <si>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</si>
  <si>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</si>
  <si>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</si>
  <si>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</si>
  <si>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</si>
  <si>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</si>
  <si>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</si>
  <si>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</si>
  <si>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</si>
  <si>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</si>
  <si>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</si>
  <si>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</si>
  <si>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</si>
  <si>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</si>
  <si>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</si>
  <si>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</si>
  <si>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</si>
  <si>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</si>
  <si>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</si>
  <si>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</si>
  <si>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</si>
  <si>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</si>
  <si>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</si>
  <si>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</si>
  <si>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</si>
  <si>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</si>
  <si>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</si>
  <si>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</si>
  <si>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</si>
  <si>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</si>
  <si>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</si>
  <si>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</si>
  <si>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</si>
  <si>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</si>
  <si>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</si>
  <si>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</si>
  <si>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</si>
  <si>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</si>
  <si>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</si>
  <si>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</si>
  <si>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</si>
  <si>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</si>
  <si>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</si>
  <si>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</si>
  <si>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</si>
  <si>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</si>
  <si>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</si>
  <si>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</si>
  <si>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</si>
  <si>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</si>
  <si>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</si>
  <si>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</si>
  <si>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</si>
  <si>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</si>
  <si>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</si>
  <si>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</si>
  <si>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</si>
  <si>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</si>
  <si>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</si>
  <si>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</si>
  <si>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</si>
  <si>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</si>
  <si>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</si>
  <si>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</si>
  <si>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</si>
  <si>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</si>
  <si>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</si>
  <si>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</si>
  <si>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</si>
  <si>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</si>
  <si>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</si>
  <si>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</si>
  <si>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</si>
  <si>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</si>
  <si>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</si>
  <si>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</si>
  <si>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</si>
  <si>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</si>
  <si>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</si>
  <si>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</si>
  <si>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</si>
  <si>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</si>
  <si>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</si>
  <si>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</si>
  <si>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</si>
  <si>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</si>
  <si>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</si>
  <si>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</si>
  <si>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</si>
  <si>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</si>
  <si>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</si>
  <si>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</si>
  <si>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</si>
  <si>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</si>
  <si>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</si>
  <si>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</si>
  <si>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</si>
  <si>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</si>
  <si>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</si>
  <si>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</si>
  <si>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</si>
  <si>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</si>
  <si>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</si>
  <si>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</si>
  <si>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</si>
  <si>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</si>
  <si>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</si>
  <si>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</si>
  <si>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</si>
  <si>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</si>
  <si>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</si>
  <si>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</si>
  <si>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</si>
  <si>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</si>
  <si>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</si>
  <si>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</si>
  <si>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</si>
  <si>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</si>
  <si>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</si>
  <si>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</si>
  <si>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</si>
  <si>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</si>
  <si>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</si>
  <si>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</si>
  <si>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</si>
  <si>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</si>
  <si>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</si>
  <si>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</si>
  <si>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</si>
  <si>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</si>
  <si>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</si>
  <si>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</si>
  <si>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</si>
  <si>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</si>
  <si>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</si>
  <si>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</si>
  <si>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</si>
  <si>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</si>
  <si>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</si>
  <si>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</si>
  <si>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</si>
  <si>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</si>
  <si>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</si>
  <si>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</si>
  <si>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</si>
  <si>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</si>
  <si>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</si>
  <si>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</si>
  <si>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</si>
  <si>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</si>
  <si>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</si>
  <si>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</si>
  <si>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</si>
  <si>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</si>
  <si>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</si>
  <si>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</si>
  <si>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</si>
  <si>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</si>
  <si>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</si>
  <si>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</si>
  <si>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</si>
  <si>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</si>
  <si>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</si>
  <si>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</si>
  <si>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</si>
  <si>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</si>
  <si>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</si>
  <si>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</si>
  <si>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</si>
  <si>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</si>
  <si>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</si>
  <si>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</si>
  <si>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</si>
  <si>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</si>
  <si>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</si>
  <si>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</si>
  <si>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</si>
  <si>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</si>
  <si>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</si>
  <si>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</si>
  <si>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</si>
  <si>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</si>
  <si>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</si>
  <si>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</si>
  <si>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</si>
  <si>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</si>
  <si>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</si>
  <si>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</si>
  <si>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</si>
  <si>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</si>
  <si>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</si>
  <si>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</si>
  <si>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</si>
  <si>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</si>
  <si>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</si>
  <si>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</si>
  <si>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</si>
  <si>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</si>
  <si>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</si>
  <si>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</si>
  <si>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</si>
  <si>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</si>
  <si>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</si>
  <si>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</si>
  <si>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</si>
  <si>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</si>
  <si>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</si>
  <si>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</si>
  <si>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</si>
  <si>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</si>
  <si>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</si>
  <si>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</si>
  <si>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</si>
  <si>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</si>
  <si>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</si>
  <si>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</si>
  <si>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</si>
  <si>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</si>
  <si>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</si>
  <si>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</si>
  <si>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</si>
  <si>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</si>
  <si>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</si>
  <si>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</si>
  <si>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</si>
  <si>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</si>
  <si>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</si>
  <si>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</si>
  <si>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</si>
  <si>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</si>
  <si>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</si>
  <si>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</si>
  <si>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</si>
  <si>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</si>
  <si>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</si>
  <si>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</si>
  <si>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</si>
  <si>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</si>
  <si>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</si>
  <si>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</si>
  <si>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</si>
  <si>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</si>
  <si>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</si>
  <si>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</si>
  <si>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</si>
  <si>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</si>
  <si>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</si>
  <si>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</si>
  <si>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</si>
  <si>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</si>
  <si>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</si>
  <si>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</si>
  <si>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</si>
  <si>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</si>
  <si>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</si>
  <si>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</si>
  <si>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</si>
  <si>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</si>
  <si>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</si>
  <si>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</si>
  <si>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</si>
  <si>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</si>
  <si>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</si>
  <si>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</si>
  <si>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</si>
  <si>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</si>
  <si>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</si>
  <si>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</si>
  <si>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</si>
  <si>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</si>
  <si>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</si>
  <si>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</si>
  <si>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</si>
  <si>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</si>
  <si>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</si>
  <si>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</si>
  <si>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</si>
  <si>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</si>
  <si>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</si>
  <si>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</si>
  <si>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</si>
  <si>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</si>
  <si>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</si>
  <si>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</si>
  <si>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</si>
  <si>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</si>
  <si>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</si>
  <si>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</si>
  <si>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</si>
  <si>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</si>
  <si>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</si>
  <si>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</si>
  <si>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</si>
  <si>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</si>
  <si>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</si>
  <si>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</si>
  <si>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</si>
  <si>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</si>
  <si>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</si>
  <si>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</si>
  <si>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</si>
  <si>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</si>
  <si>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</si>
  <si>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</si>
  <si>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</si>
  <si>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</si>
  <si>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</si>
  <si>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</si>
  <si>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</si>
  <si>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</si>
  <si>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</si>
  <si>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</si>
  <si>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</si>
  <si>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</si>
  <si>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</si>
  <si>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</si>
  <si>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</si>
  <si>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</si>
  <si>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</si>
  <si>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</si>
  <si>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</si>
  <si>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</si>
  <si>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</si>
  <si>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</si>
  <si>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</si>
  <si>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</si>
  <si>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</si>
  <si>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</si>
  <si>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</si>
  <si>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</si>
  <si>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</si>
  <si>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</si>
  <si>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</si>
  <si>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</si>
  <si>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</si>
  <si>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</si>
  <si>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</si>
  <si>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</si>
  <si>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</si>
  <si>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</si>
  <si>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</si>
  <si>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</si>
  <si>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</si>
  <si>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</si>
  <si>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</si>
  <si>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</si>
  <si>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</si>
  <si>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</si>
  <si>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</si>
  <si>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</si>
  <si>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</si>
  <si>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</si>
  <si>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</si>
  <si>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</si>
  <si>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</si>
  <si>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</si>
  <si>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</si>
  <si>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</si>
  <si>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</si>
  <si>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</si>
  <si>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</si>
  <si>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</si>
  <si>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</si>
  <si>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</si>
  <si>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</si>
  <si>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</si>
  <si>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</si>
  <si>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</si>
  <si>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</si>
  <si>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</si>
  <si>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</si>
  <si>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</si>
  <si>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</si>
  <si>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</si>
  <si>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</si>
  <si>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</si>
  <si>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</si>
  <si>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</si>
  <si>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</si>
  <si>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</si>
  <si>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</si>
  <si>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</si>
  <si>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</si>
  <si>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</si>
  <si>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</si>
  <si>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</si>
  <si>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</si>
  <si>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</si>
  <si>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</si>
  <si>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</si>
  <si>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</si>
  <si>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</si>
  <si>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</si>
  <si>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</si>
  <si>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</si>
  <si>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</si>
  <si>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</si>
  <si>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</si>
  <si>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</si>
  <si>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</si>
  <si>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</si>
  <si>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</si>
  <si>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</si>
  <si>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</si>
  <si>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</si>
  <si>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</si>
  <si>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</si>
  <si>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</si>
  <si>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</si>
  <si>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</si>
  <si>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</si>
  <si>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</si>
  <si>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</si>
  <si>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</si>
  <si>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</si>
  <si>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</si>
  <si>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</si>
  <si>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</si>
  <si>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</si>
  <si>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</si>
  <si>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</si>
  <si>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</si>
  <si>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</si>
  <si>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</si>
  <si>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</si>
  <si>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</si>
  <si>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</si>
  <si>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</si>
  <si>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</si>
  <si>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</si>
  <si>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</si>
  <si>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</si>
  <si>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</si>
  <si>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</si>
  <si>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</si>
  <si>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</si>
  <si>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</si>
  <si>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</si>
  <si>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</si>
  <si>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</si>
  <si>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</si>
  <si>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</si>
  <si>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</si>
  <si>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</si>
  <si>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</si>
  <si>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</si>
  <si>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</si>
  <si>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</si>
  <si>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</si>
  <si>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</si>
  <si>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</si>
  <si>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</si>
  <si>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</si>
  <si>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</si>
  <si>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</si>
  <si>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</si>
  <si>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</si>
  <si>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</si>
  <si>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</si>
  <si>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</si>
  <si>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</si>
  <si>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</si>
  <si>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</si>
  <si>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</si>
  <si>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</si>
  <si>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</si>
  <si>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</si>
  <si>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</si>
  <si>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</si>
  <si>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</si>
  <si>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</si>
  <si>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</si>
  <si>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</si>
  <si>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</si>
  <si>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</si>
  <si>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</si>
  <si>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</si>
  <si>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</si>
  <si>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</si>
  <si>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</si>
  <si>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</si>
  <si>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</si>
  <si>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</si>
  <si>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</si>
  <si>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</si>
  <si>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</si>
  <si>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</si>
  <si>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</si>
  <si>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</si>
  <si>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</si>
  <si>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</si>
  <si>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</si>
  <si>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</si>
  <si>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</si>
  <si>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</si>
  <si>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</si>
  <si>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</si>
  <si>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</si>
  <si>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</si>
  <si>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</si>
  <si>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</si>
  <si>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</si>
  <si>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</si>
  <si>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</si>
  <si>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</si>
  <si>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</si>
  <si>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</si>
  <si>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</si>
  <si>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</si>
  <si>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</si>
  <si>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</si>
  <si>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</si>
  <si>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</si>
  <si>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</si>
  <si>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</si>
  <si>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</si>
  <si>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</si>
  <si>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</si>
  <si>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</si>
  <si>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</si>
  <si>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</si>
  <si>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</si>
  <si>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</si>
  <si>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</si>
  <si>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</si>
  <si>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</si>
  <si>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</si>
  <si>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</si>
  <si>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</si>
  <si>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</si>
  <si>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</si>
  <si>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</si>
  <si>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</si>
  <si>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</si>
  <si>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</si>
  <si>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</si>
  <si>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</si>
  <si>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</si>
  <si>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</si>
  <si>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</si>
  <si>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</si>
  <si>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</si>
  <si>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</si>
  <si>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</si>
  <si>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</si>
  <si>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</si>
  <si>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</si>
  <si>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</si>
  <si>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</si>
  <si>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</si>
  <si>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</si>
  <si>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</si>
  <si>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</si>
  <si>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</si>
  <si>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</si>
  <si>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</si>
  <si>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</si>
  <si>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</si>
  <si>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</si>
  <si>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</si>
  <si>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</si>
  <si>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</si>
  <si>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</si>
  <si>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</si>
  <si>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</si>
  <si>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</si>
  <si>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</si>
  <si>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</si>
  <si>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</si>
  <si>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</si>
  <si>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</si>
  <si>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</si>
  <si>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</si>
  <si>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</si>
  <si>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</si>
  <si>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</si>
  <si>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</si>
  <si>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</si>
  <si>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</si>
  <si>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</si>
  <si>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</si>
  <si>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</si>
  <si>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</si>
  <si>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</si>
  <si>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</si>
  <si>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</si>
  <si>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</si>
  <si>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</si>
  <si>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</si>
  <si>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</si>
  <si>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</si>
  <si>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</si>
  <si>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</si>
  <si>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</si>
  <si>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</si>
  <si>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</si>
  <si>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</si>
  <si>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</si>
  <si>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</si>
  <si>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</si>
  <si>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</si>
  <si>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</si>
  <si>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</si>
  <si>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</si>
  <si>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</si>
  <si>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</si>
  <si>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</si>
  <si>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</si>
  <si>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</si>
  <si>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</si>
  <si>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</si>
  <si>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</si>
  <si>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</si>
  <si>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</si>
  <si>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</si>
  <si>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</si>
  <si>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</si>
  <si>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</si>
  <si>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</si>
  <si>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</si>
  <si>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</si>
  <si>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</si>
  <si>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</si>
  <si>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</si>
  <si>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</si>
  <si>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</si>
  <si>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</si>
  <si>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</si>
  <si>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</si>
  <si>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</si>
  <si>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</si>
  <si>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</si>
  <si>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</si>
  <si>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</si>
  <si>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</si>
  <si>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</si>
  <si>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</si>
  <si>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</si>
  <si>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</si>
  <si>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</si>
  <si>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</si>
  <si>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</si>
  <si>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</si>
  <si>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</si>
  <si>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</si>
  <si>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</si>
  <si>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</si>
  <si>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</si>
  <si>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</si>
  <si>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</si>
  <si>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</si>
  <si>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</si>
  <si>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</si>
  <si>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</si>
  <si>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</si>
  <si>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</si>
  <si>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</si>
  <si>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</si>
  <si>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</si>
  <si>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</si>
  <si>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</si>
  <si>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</si>
  <si>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</si>
  <si>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</si>
  <si>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</si>
  <si>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</si>
  <si>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</si>
  <si>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</si>
  <si>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</si>
  <si>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</si>
  <si>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</si>
  <si>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</si>
  <si>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</si>
  <si>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</si>
  <si>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</si>
  <si>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</si>
  <si>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</si>
  <si>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</si>
  <si>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</si>
  <si>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</si>
  <si>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</si>
  <si>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</si>
  <si>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</si>
  <si>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</si>
  <si>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</si>
  <si>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</si>
  <si>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</si>
  <si>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</si>
  <si>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</si>
  <si>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</si>
  <si>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</si>
  <si>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</si>
  <si>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</si>
  <si>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</si>
  <si>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</si>
  <si>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</si>
  <si>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</si>
  <si>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</si>
  <si>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</si>
  <si>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</si>
  <si>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</si>
  <si>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</si>
  <si>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</si>
  <si>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</si>
  <si>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</si>
  <si>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</si>
  <si>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</si>
  <si>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</si>
  <si>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</si>
  <si>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</si>
  <si>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</si>
  <si>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</si>
  <si>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</si>
  <si>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</si>
  <si>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</si>
  <si>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</si>
  <si>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</si>
  <si>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</si>
  <si>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</si>
  <si>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</si>
  <si>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</si>
  <si>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</si>
  <si>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</si>
  <si>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</si>
  <si>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</si>
  <si>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</si>
  <si>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</si>
  <si>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</si>
  <si>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</si>
  <si>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</si>
  <si>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</si>
  <si>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</si>
  <si>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</si>
  <si>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</si>
  <si>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</si>
  <si>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</si>
  <si>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</si>
  <si>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</si>
  <si>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</si>
  <si>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</si>
  <si>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</si>
  <si>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</si>
  <si>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</si>
  <si>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</si>
  <si>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</si>
  <si>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</si>
  <si>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</si>
  <si>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</si>
  <si>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</si>
  <si>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</si>
  <si>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</si>
  <si>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</si>
  <si>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</si>
  <si>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</si>
  <si>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</si>
  <si>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</si>
  <si>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</si>
  <si>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</si>
  <si>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</si>
  <si>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</si>
  <si>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</si>
  <si>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</si>
  <si>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</si>
  <si>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</si>
  <si>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</si>
  <si>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</si>
  <si>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</si>
  <si>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</si>
  <si>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</si>
  <si>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</si>
  <si>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</si>
  <si>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</si>
  <si>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</si>
  <si>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</si>
  <si>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</si>
  <si>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</si>
  <si>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</si>
  <si>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</si>
  <si>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</si>
  <si>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</si>
  <si>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</si>
  <si>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</si>
  <si>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</si>
  <si>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</si>
  <si>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</si>
  <si>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</si>
  <si>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</si>
  <si>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</si>
  <si>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</si>
  <si>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</si>
  <si>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</si>
  <si>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</si>
  <si>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</si>
  <si>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</si>
  <si>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</si>
  <si>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</si>
  <si>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</si>
  <si>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</si>
  <si>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</si>
  <si>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</si>
  <si>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</si>
  <si>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</si>
  <si>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</si>
  <si>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</si>
  <si>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</si>
  <si>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</si>
  <si>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</si>
  <si>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</si>
  <si>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</si>
  <si>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</si>
  <si>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</si>
  <si>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</si>
  <si>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</si>
  <si>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</si>
  <si>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</si>
  <si>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</si>
  <si>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</si>
  <si>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</si>
  <si>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</si>
  <si>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</si>
  <si>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</si>
  <si>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</si>
  <si>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</si>
  <si>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</si>
  <si>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</si>
  <si>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</si>
  <si>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</si>
  <si>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</si>
  <si>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</si>
  <si>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</si>
  <si>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</si>
  <si>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</si>
  <si>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</si>
  <si>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</si>
  <si>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</si>
  <si>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</si>
  <si>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</si>
  <si>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</si>
  <si>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</si>
  <si>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</si>
  <si>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</si>
  <si>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</si>
  <si>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</si>
  <si>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</si>
  <si>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</si>
  <si>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</si>
  <si>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</si>
  <si>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</si>
  <si>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</si>
  <si>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</si>
  <si>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</si>
  <si>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</si>
  <si>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</si>
  <si>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</si>
  <si>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</si>
  <si>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</si>
  <si>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</si>
  <si>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</si>
  <si>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</si>
  <si>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</si>
  <si>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</si>
  <si>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</si>
  <si>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</si>
  <si>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</si>
  <si>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</si>
  <si>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</si>
  <si>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</si>
  <si>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</si>
  <si>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</si>
  <si>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</si>
  <si>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</si>
  <si>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</si>
  <si>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</si>
  <si>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</si>
  <si>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</si>
  <si>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</si>
  <si>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</si>
  <si>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</si>
  <si>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</si>
  <si>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</si>
  <si>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</si>
  <si>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</si>
  <si>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</si>
  <si>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</si>
  <si>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</si>
  <si>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</si>
  <si>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</si>
  <si>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</si>
  <si>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</si>
  <si>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</si>
  <si>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</si>
  <si>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</si>
  <si>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</si>
  <si>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</si>
  <si>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</si>
  <si>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</si>
  <si>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</si>
  <si>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</si>
  <si>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</si>
  <si>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</si>
  <si>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</si>
  <si>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</si>
  <si>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</si>
  <si>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</si>
  <si>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</si>
  <si>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</si>
  <si>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</si>
  <si>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</si>
  <si>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</si>
  <si>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</si>
  <si>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</si>
  <si>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</si>
  <si>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</si>
  <si>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</si>
  <si>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</si>
  <si>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</si>
  <si>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</si>
  <si>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</si>
  <si>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</si>
  <si>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</si>
  <si>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</si>
  <si>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</si>
  <si>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</si>
  <si>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</si>
  <si>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</si>
  <si>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</si>
  <si>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</si>
  <si>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</si>
  <si>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</si>
  <si>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</si>
  <si>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</si>
  <si>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</si>
  <si>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</si>
  <si>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</si>
  <si>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</si>
  <si>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</si>
  <si>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</si>
  <si>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</si>
  <si>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</si>
  <si>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</si>
  <si>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</si>
  <si>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</si>
  <si>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</si>
  <si>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</si>
  <si>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</si>
  <si>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</si>
  <si>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</si>
  <si>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</si>
  <si>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</si>
  <si>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</si>
  <si>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</si>
  <si>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</si>
  <si>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</si>
  <si>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</si>
  <si>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</si>
  <si>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</si>
  <si>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</si>
  <si>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</si>
  <si>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</si>
  <si>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</si>
  <si>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</si>
  <si>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</si>
  <si>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</si>
  <si>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</si>
  <si>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</si>
  <si>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</si>
  <si>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</si>
  <si>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</si>
  <si>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</si>
  <si>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</si>
  <si>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</si>
  <si>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</si>
  <si>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</si>
  <si>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</si>
  <si>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</si>
  <si>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</si>
  <si>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</si>
  <si>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</si>
  <si>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</si>
  <si>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</si>
  <si>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</si>
  <si>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</si>
  <si>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</si>
  <si>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</si>
  <si>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</si>
  <si>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</si>
  <si>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</si>
  <si>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</si>
  <si>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</si>
  <si>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</si>
  <si>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</si>
  <si>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</si>
  <si>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</si>
  <si>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</si>
  <si>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</si>
  <si>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</si>
  <si>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</si>
  <si>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</si>
  <si>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</si>
  <si>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</si>
  <si>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</si>
  <si>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</si>
  <si>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</si>
  <si>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</si>
  <si>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</si>
  <si>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</si>
  <si>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</si>
  <si>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</si>
  <si>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</si>
  <si>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</si>
  <si>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</si>
  <si>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</si>
  <si>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</si>
  <si>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</si>
  <si>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</si>
  <si>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</si>
  <si>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</si>
  <si>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</si>
  <si>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</si>
  <si>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</si>
  <si>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</si>
  <si>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</si>
  <si>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</si>
  <si>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</si>
  <si>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</si>
  <si>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</si>
  <si>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</si>
  <si>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</si>
  <si>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</si>
  <si>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</si>
  <si>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</si>
  <si>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</si>
  <si>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</si>
  <si>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</si>
  <si>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</si>
  <si>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</si>
  <si>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</si>
  <si>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</si>
  <si>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</si>
  <si>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</si>
  <si>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</si>
  <si>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</si>
  <si>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</si>
  <si>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</si>
  <si>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</si>
  <si>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</si>
  <si>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</si>
  <si>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</si>
  <si>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</si>
  <si>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</si>
  <si>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</si>
  <si>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</si>
  <si>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</si>
  <si>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</si>
  <si>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</si>
  <si>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</si>
  <si>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</si>
  <si>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</si>
  <si>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</si>
  <si>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</si>
  <si>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</si>
  <si>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</si>
  <si>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</si>
  <si>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</si>
  <si>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</si>
  <si>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</si>
  <si>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</si>
  <si>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</si>
  <si>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</si>
  <si>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</si>
  <si>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</si>
  <si>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</si>
  <si>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</si>
  <si>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</si>
  <si>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</si>
  <si>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</si>
  <si>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</si>
  <si>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</si>
  <si>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</si>
  <si>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</si>
  <si>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</si>
  <si>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</si>
  <si>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</si>
  <si>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</si>
  <si>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</si>
  <si>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</si>
  <si>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</si>
  <si>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</si>
  <si>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</si>
  <si>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</si>
  <si>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</si>
  <si>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</si>
  <si>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</si>
  <si>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</si>
  <si>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</si>
  <si>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</si>
  <si>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</si>
  <si>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</si>
  <si>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</si>
  <si>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</si>
  <si>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</si>
  <si>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</si>
  <si>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</si>
  <si>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</si>
  <si>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</si>
  <si>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</si>
  <si>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</si>
  <si>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</si>
  <si>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</si>
  <si>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</si>
  <si>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</si>
  <si>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</si>
  <si>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</si>
  <si>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</si>
  <si>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</si>
  <si>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</si>
  <si>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</si>
  <si>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</si>
  <si>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</si>
  <si>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</si>
  <si>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</si>
  <si>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</si>
  <si>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</si>
  <si>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</si>
  <si>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</si>
  <si>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</si>
  <si>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</si>
  <si>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</si>
  <si>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</si>
  <si>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</si>
  <si>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</si>
  <si>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</si>
  <si>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</si>
  <si>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</si>
  <si>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</si>
  <si>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</si>
  <si>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</si>
  <si>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</si>
  <si>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</si>
  <si>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</si>
  <si>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</si>
  <si>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</si>
  <si>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</si>
  <si>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</si>
  <si>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</si>
  <si>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</si>
  <si>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</si>
  <si>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</si>
  <si>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</si>
  <si>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</si>
  <si>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</si>
  <si>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</si>
  <si>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</si>
  <si>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</si>
  <si>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</si>
  <si>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</si>
  <si>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</si>
  <si>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</si>
  <si>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</si>
  <si>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</si>
  <si>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</si>
  <si>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</si>
  <si>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</si>
  <si>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</si>
  <si>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</si>
  <si>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</si>
  <si>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</si>
  <si>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</si>
  <si>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</si>
  <si>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</si>
  <si>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</si>
  <si>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</si>
  <si>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</si>
  <si>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</si>
  <si>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</si>
  <si>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</si>
  <si>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</si>
  <si>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</si>
  <si>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</si>
  <si>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</si>
  <si>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</si>
  <si>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</si>
  <si>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</si>
  <si>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</si>
  <si>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</si>
  <si>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</si>
  <si>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</si>
  <si>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</si>
  <si>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</si>
  <si>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</si>
  <si>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</si>
  <si>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</si>
  <si>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</si>
  <si>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</si>
  <si>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</si>
  <si>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</si>
  <si>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</si>
  <si>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</si>
  <si>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</si>
  <si>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</si>
  <si>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</si>
  <si>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</si>
  <si>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</si>
  <si>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</si>
  <si>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</si>
  <si>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</si>
  <si>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</si>
  <si>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</si>
  <si>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</si>
  <si>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</si>
  <si>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</si>
  <si>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</si>
  <si>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</si>
  <si>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</si>
  <si>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</si>
  <si>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</si>
  <si>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</si>
  <si>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</si>
  <si>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</si>
  <si>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</si>
  <si>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</si>
  <si>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</si>
  <si>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</si>
  <si>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</si>
  <si>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</si>
  <si>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</si>
  <si>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</si>
  <si>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</si>
  <si>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</si>
  <si>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</si>
  <si>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</si>
  <si>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</si>
  <si>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</si>
  <si>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</si>
  <si>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</si>
  <si>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</si>
  <si>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</si>
  <si>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</si>
  <si>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</si>
  <si>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</si>
  <si>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</si>
  <si>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</si>
  <si>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</si>
  <si>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</si>
  <si>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</si>
  <si>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</si>
  <si>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</si>
  <si>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</si>
  <si>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</si>
  <si>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</si>
  <si>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</si>
  <si>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</si>
  <si>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</si>
  <si>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</si>
  <si>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</si>
  <si>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</si>
  <si>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</si>
  <si>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</si>
  <si>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</si>
  <si>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</si>
  <si>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</si>
  <si>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</si>
  <si>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</si>
  <si>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</si>
  <si>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</si>
  <si>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</si>
  <si>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</si>
  <si>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</si>
  <si>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</si>
  <si>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</si>
  <si>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</si>
  <si>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</si>
  <si>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</si>
  <si>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</si>
  <si>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</si>
  <si>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</si>
  <si>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</si>
  <si>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</si>
  <si>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</si>
  <si>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</si>
  <si>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</si>
  <si>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</si>
  <si>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</si>
  <si>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</si>
  <si>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</si>
  <si>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</si>
  <si>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</si>
  <si>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</si>
  <si>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</si>
  <si>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</si>
  <si>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</si>
  <si>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</si>
  <si>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</si>
  <si>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</si>
  <si>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</si>
  <si>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</si>
  <si>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</si>
  <si>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</si>
  <si>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</si>
  <si>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</si>
  <si>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</si>
  <si>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</si>
  <si>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</si>
  <si>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</si>
  <si>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</si>
  <si>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</si>
  <si>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</si>
  <si>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</si>
  <si>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</si>
  <si>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</si>
  <si>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</si>
  <si>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</si>
  <si>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</si>
  <si>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</si>
  <si>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</si>
  <si>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</si>
  <si>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</si>
  <si>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</si>
  <si>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</si>
  <si>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</si>
  <si>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</si>
  <si>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</si>
  <si>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</si>
  <si>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</si>
  <si>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</si>
  <si>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</si>
  <si>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</si>
  <si>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</si>
  <si>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</si>
  <si>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</si>
  <si>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</si>
  <si>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</si>
  <si>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</si>
  <si>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</si>
  <si>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</si>
  <si>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</si>
  <si>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</si>
  <si>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</si>
  <si>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</si>
  <si>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</si>
  <si>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</si>
  <si>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</si>
  <si>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</si>
  <si>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</si>
  <si>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</si>
  <si>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</si>
  <si>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</si>
  <si>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</si>
  <si>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</si>
  <si>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</si>
  <si>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</si>
  <si>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</si>
  <si>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</si>
  <si>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</si>
  <si>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</si>
  <si>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</si>
  <si>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</si>
  <si>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</si>
  <si>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</si>
  <si>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</si>
  <si>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</si>
  <si>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</si>
  <si>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</si>
  <si>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</si>
  <si>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</si>
  <si>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</si>
  <si>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</si>
  <si>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</si>
  <si>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</si>
  <si>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</si>
  <si>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</si>
  <si>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</si>
  <si>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</si>
  <si>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</si>
  <si>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</si>
  <si>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</si>
  <si>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</si>
  <si>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</si>
  <si>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</si>
  <si>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</si>
  <si>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</si>
  <si>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</si>
  <si>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</si>
  <si>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</si>
  <si>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</si>
  <si>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</si>
  <si>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</si>
  <si>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</si>
  <si>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</si>
  <si>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</si>
  <si>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</si>
  <si>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</si>
  <si>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</si>
  <si>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</si>
  <si>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</si>
  <si>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</si>
  <si>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</si>
  <si>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</si>
  <si>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</si>
  <si>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</si>
  <si>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</si>
  <si>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</si>
  <si>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</si>
  <si>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</si>
  <si>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</si>
  <si>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</si>
  <si>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</si>
  <si>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</si>
  <si>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</si>
  <si>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</si>
  <si>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</si>
  <si>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</si>
  <si>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</si>
  <si>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</si>
  <si>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</si>
  <si>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</si>
  <si>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</si>
  <si>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</si>
  <si>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</si>
  <si>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</si>
  <si>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</si>
  <si>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</si>
  <si>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</si>
  <si>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</si>
  <si>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</si>
  <si>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</si>
  <si>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</si>
  <si>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</si>
  <si>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</si>
  <si>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</si>
  <si>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</si>
  <si>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</si>
  <si>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</si>
  <si>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</si>
  <si>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</si>
  <si>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</si>
  <si>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</si>
  <si>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</si>
  <si>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</si>
  <si>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</si>
  <si>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</si>
  <si>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</si>
  <si>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</si>
  <si>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</si>
  <si>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</si>
  <si>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</si>
  <si>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</si>
  <si>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</si>
  <si>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</si>
  <si>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</si>
  <si>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</si>
  <si>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</si>
  <si>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</si>
  <si>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</si>
  <si>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</si>
  <si>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</si>
  <si>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</si>
  <si>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</si>
  <si>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</si>
  <si>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</si>
  <si>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</si>
  <si>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</si>
  <si>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</si>
  <si>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</si>
  <si>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</si>
  <si>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</si>
  <si>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</si>
  <si>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</si>
  <si>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</si>
  <si>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</si>
  <si>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</si>
  <si>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</si>
  <si>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</si>
  <si>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</si>
  <si>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</si>
  <si>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</si>
  <si>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</si>
  <si>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</si>
  <si>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</si>
  <si>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</si>
  <si>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</si>
  <si>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</si>
  <si>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</si>
  <si>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</si>
  <si>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</si>
  <si>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</si>
  <si>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</si>
  <si>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</si>
  <si>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</si>
  <si>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</si>
  <si>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</si>
  <si>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</si>
  <si>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</si>
  <si>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</si>
  <si>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</si>
  <si>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</si>
  <si>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</si>
  <si>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</si>
  <si>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</si>
  <si>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</si>
  <si>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</si>
  <si>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</si>
  <si>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</si>
  <si>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</si>
  <si>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</si>
  <si>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</si>
  <si>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</si>
  <si>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</si>
  <si>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</si>
  <si>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</si>
  <si>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</si>
  <si>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</si>
  <si>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</si>
  <si>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</si>
  <si>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</si>
  <si>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</si>
  <si>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</si>
  <si>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</si>
  <si>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</si>
  <si>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</si>
  <si>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</si>
  <si>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</si>
  <si>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</si>
  <si>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</si>
  <si>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</si>
  <si>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</si>
  <si>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</si>
  <si>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</si>
  <si>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</si>
  <si>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</si>
  <si>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</si>
  <si>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</si>
  <si>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</si>
  <si>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</si>
  <si>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</si>
  <si>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</si>
  <si>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</si>
  <si>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</si>
  <si>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</si>
  <si>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</si>
  <si>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</si>
  <si>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</si>
  <si>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</si>
  <si>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</si>
  <si>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</si>
  <si>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</si>
  <si>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</si>
  <si>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</si>
  <si>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</si>
  <si>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</si>
  <si>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</si>
  <si>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</si>
  <si>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</si>
  <si>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</si>
  <si>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</si>
  <si>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</si>
  <si>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</si>
  <si>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</si>
  <si>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</si>
  <si>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</si>
  <si>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</si>
  <si>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</si>
  <si>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</si>
  <si>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</si>
  <si>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</si>
  <si>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</si>
  <si>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</si>
  <si>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</si>
  <si>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</si>
  <si>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</si>
  <si>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</si>
  <si>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</si>
  <si>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</si>
  <si>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</si>
  <si>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</si>
  <si>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</si>
  <si>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</si>
  <si>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</si>
  <si>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</si>
  <si>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</si>
  <si>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</si>
  <si>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</si>
  <si>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</si>
  <si>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</si>
  <si>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</si>
  <si>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</si>
  <si>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</si>
  <si>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</si>
  <si>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</si>
  <si>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</si>
  <si>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</si>
  <si>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</si>
  <si>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</si>
  <si>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</si>
  <si>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</si>
  <si>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</si>
  <si>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</si>
  <si>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</si>
  <si>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</si>
  <si>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</si>
  <si>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</si>
  <si>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</si>
  <si>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</si>
  <si>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</si>
  <si>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</si>
  <si>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</si>
  <si>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</si>
  <si>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</si>
  <si>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</si>
  <si>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</si>
  <si>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</si>
  <si>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</si>
  <si>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</si>
  <si>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</si>
  <si>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</si>
  <si>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</si>
  <si>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</si>
  <si>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</si>
  <si>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</si>
  <si>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</si>
  <si>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</si>
  <si>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</si>
  <si>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</si>
  <si>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</si>
  <si>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</si>
  <si>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</si>
  <si>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</si>
  <si>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</si>
  <si>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</si>
  <si>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</si>
  <si>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</si>
  <si>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</si>
  <si>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</si>
  <si>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</si>
  <si>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</si>
  <si>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</si>
  <si>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</si>
  <si>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</si>
  <si>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</si>
  <si>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</si>
  <si>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</si>
  <si>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</si>
  <si>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</si>
  <si>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</si>
  <si>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</si>
  <si>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</si>
  <si>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</si>
  <si>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</si>
  <si>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</si>
  <si>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</si>
  <si>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</si>
  <si>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</si>
  <si>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</si>
  <si>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</si>
  <si>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</si>
  <si>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</si>
  <si>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</si>
  <si>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</si>
  <si>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</si>
  <si>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</si>
  <si>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</si>
  <si>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</si>
  <si>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</si>
  <si>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</si>
  <si>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</si>
  <si>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</si>
  <si>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</si>
  <si>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</si>
  <si>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</si>
  <si>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</si>
  <si>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</si>
  <si>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</si>
  <si>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</si>
  <si>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</si>
  <si>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</si>
  <si>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</si>
  <si>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</si>
  <si>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</si>
  <si>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</si>
  <si>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</si>
  <si>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</si>
  <si>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</si>
  <si>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</si>
  <si>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</si>
  <si>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</si>
  <si>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</si>
  <si>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</si>
  <si>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</si>
  <si>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</si>
  <si>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</si>
  <si>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</si>
  <si>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</si>
  <si>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</si>
  <si>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</si>
  <si>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</si>
  <si>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</si>
  <si>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</si>
  <si>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</si>
  <si>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</si>
  <si>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</si>
  <si>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</si>
  <si>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</si>
  <si>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</si>
  <si>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</si>
  <si>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</si>
  <si>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</si>
  <si>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</si>
  <si>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</si>
  <si>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</si>
  <si>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</si>
  <si>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</si>
  <si>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</si>
  <si>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</si>
  <si>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</si>
  <si>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</si>
  <si>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</si>
  <si>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</si>
  <si>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</si>
  <si>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</si>
  <si>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</si>
  <si>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</si>
  <si>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</si>
  <si>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</si>
  <si>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</si>
  <si>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</si>
  <si>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</si>
  <si>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</si>
  <si>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</si>
  <si>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</si>
  <si>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</si>
  <si>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</si>
  <si>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</si>
  <si>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</si>
  <si>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</si>
  <si>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</si>
  <si>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</si>
  <si>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</si>
  <si>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</si>
  <si>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</si>
  <si>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</si>
  <si>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</si>
  <si>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</si>
  <si>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</si>
  <si>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</si>
  <si>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</si>
  <si>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</si>
  <si>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</si>
  <si>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</si>
  <si>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</si>
  <si>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</si>
  <si>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</si>
  <si>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</si>
  <si>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</si>
  <si>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</si>
  <si>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</si>
  <si>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</si>
  <si>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</si>
  <si>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</si>
  <si>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</si>
  <si>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</si>
  <si>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</si>
  <si>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</si>
  <si>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</si>
  <si>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</si>
  <si>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</si>
  <si>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</si>
  <si>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</si>
  <si>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</si>
  <si>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</si>
  <si>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</si>
  <si>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</si>
  <si>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</si>
  <si>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</si>
  <si>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</si>
  <si>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</si>
  <si>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</si>
  <si>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</si>
  <si>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</si>
  <si>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</si>
  <si>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</si>
  <si>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</si>
  <si>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</si>
  <si>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</si>
  <si>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</si>
  <si>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</si>
  <si>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</si>
  <si>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</si>
  <si>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</si>
  <si>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</si>
  <si>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</si>
  <si>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</si>
  <si>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</si>
  <si>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</si>
  <si>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</si>
  <si>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</si>
  <si>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</si>
  <si>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</si>
  <si>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</si>
  <si>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</si>
  <si>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</si>
  <si>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</si>
  <si>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</si>
  <si>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</si>
  <si>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</si>
  <si>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</si>
  <si>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</si>
  <si>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</si>
  <si>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</si>
  <si>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</si>
  <si>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</si>
  <si>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</si>
  <si>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</si>
  <si>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</si>
  <si>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</si>
  <si>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</si>
  <si>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</si>
  <si>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</si>
  <si>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</si>
  <si>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</si>
  <si>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</si>
  <si>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</si>
  <si>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</si>
  <si>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</si>
  <si>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</si>
  <si>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</si>
  <si>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</si>
  <si>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</si>
  <si>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</si>
  <si>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</si>
  <si>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</si>
  <si>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</si>
  <si>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</si>
  <si>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</si>
  <si>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</si>
  <si>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</si>
  <si>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</si>
  <si>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</si>
  <si>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</si>
  <si>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</si>
  <si>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</si>
  <si>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</si>
  <si>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</si>
  <si>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</si>
  <si>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</si>
  <si>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</si>
  <si>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</si>
  <si>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</si>
  <si>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</si>
  <si>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</si>
  <si>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</si>
  <si>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</si>
  <si>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</si>
  <si>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</si>
  <si>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</si>
  <si>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</si>
  <si>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</si>
  <si>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</si>
  <si>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</si>
  <si>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</si>
  <si>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</si>
  <si>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</si>
  <si>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</si>
  <si>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</si>
  <si>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</si>
  <si>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</si>
  <si>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</si>
  <si>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</si>
  <si>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</si>
  <si>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</si>
  <si>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</si>
  <si>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</si>
  <si>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</si>
  <si>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</si>
  <si>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</si>
  <si>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</si>
  <si>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</si>
  <si>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</si>
  <si>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</si>
  <si>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</si>
  <si>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</si>
  <si>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</si>
  <si>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</si>
  <si>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</si>
  <si>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</si>
  <si>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</si>
  <si>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</si>
  <si>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</si>
  <si>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</si>
  <si>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</si>
  <si>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</si>
  <si>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</si>
  <si>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</si>
  <si>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</si>
  <si>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</si>
  <si>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</si>
  <si>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</si>
  <si>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</si>
  <si>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</si>
  <si>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</si>
  <si>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</si>
  <si>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</si>
  <si>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</si>
  <si>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</si>
  <si>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</si>
  <si>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</si>
  <si>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</si>
  <si>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</si>
  <si>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</si>
  <si>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</si>
  <si>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</si>
  <si>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</si>
  <si>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</si>
  <si>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</si>
  <si>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</si>
  <si>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</si>
  <si>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</si>
  <si>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</si>
  <si>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</si>
  <si>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</si>
  <si>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</si>
  <si>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</si>
  <si>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</si>
  <si>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</si>
  <si>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</si>
  <si>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</si>
  <si>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</si>
  <si>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</si>
  <si>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</si>
  <si>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</si>
  <si>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</si>
  <si>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</si>
  <si>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</si>
  <si>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</si>
  <si>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</si>
  <si>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</si>
  <si>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</si>
  <si>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</si>
  <si>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</si>
  <si>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</si>
  <si>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</si>
  <si>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</si>
  <si>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</si>
  <si>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</si>
  <si>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</si>
  <si>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</si>
  <si>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</si>
  <si>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</si>
  <si>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</si>
  <si>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</si>
  <si>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</si>
  <si>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</si>
  <si>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</si>
  <si>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</si>
  <si>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</si>
  <si>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</si>
  <si>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</si>
  <si>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</si>
  <si>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</si>
  <si>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</si>
  <si>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</si>
  <si>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</si>
  <si>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</si>
  <si>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</si>
  <si>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</si>
  <si>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</si>
  <si>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</si>
  <si>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</si>
  <si>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</si>
  <si>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</si>
  <si>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</si>
  <si>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</si>
  <si>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</si>
  <si>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</si>
  <si>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</si>
  <si>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</si>
  <si>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</si>
  <si>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</si>
  <si>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</si>
  <si>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</si>
  <si>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</si>
  <si>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</si>
  <si>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</si>
  <si>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</si>
  <si>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</si>
  <si>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</si>
  <si>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</si>
  <si>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</si>
  <si>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</si>
  <si>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</si>
  <si>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</si>
  <si>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</si>
  <si>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</si>
  <si>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</si>
  <si>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</si>
  <si>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</si>
  <si>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</si>
  <si>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</si>
  <si>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</si>
  <si>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</si>
  <si>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</si>
  <si>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</si>
  <si>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</si>
  <si>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</si>
  <si>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</si>
  <si>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</si>
  <si>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</si>
  <si>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</si>
  <si>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</si>
  <si>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</si>
  <si>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</si>
  <si>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</si>
  <si>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</si>
  <si>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</si>
  <si>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</si>
  <si>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</si>
  <si>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</si>
  <si>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</si>
  <si>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</si>
  <si>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</si>
  <si>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</si>
  <si>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</si>
  <si>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</si>
  <si>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</si>
  <si>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</si>
  <si>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</si>
  <si>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</si>
  <si>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</si>
  <si>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</si>
  <si>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</si>
  <si>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</si>
  <si>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</si>
  <si>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</si>
  <si>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</si>
  <si>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</si>
  <si>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</si>
  <si>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</si>
  <si>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</si>
  <si>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</si>
  <si>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</si>
  <si>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</si>
  <si>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</si>
  <si>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</si>
  <si>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</si>
  <si>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</si>
  <si>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</si>
  <si>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</si>
  <si>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</si>
  <si>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</si>
  <si>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</si>
  <si>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</si>
  <si>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</si>
  <si>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</si>
  <si>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</si>
  <si>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</si>
  <si>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</si>
  <si>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</si>
  <si>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</si>
  <si>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</si>
  <si>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</si>
  <si>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</si>
  <si>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</si>
  <si>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</si>
  <si>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</si>
  <si>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</si>
  <si>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</si>
  <si>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</si>
  <si>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</si>
  <si>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</si>
  <si>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</si>
  <si>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</si>
  <si>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</si>
  <si>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</si>
  <si>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</si>
  <si>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</si>
  <si>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</si>
  <si>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</si>
  <si>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</si>
  <si>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</si>
  <si>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</si>
  <si>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</si>
  <si>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</si>
  <si>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</si>
  <si>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</si>
  <si>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</si>
  <si>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</si>
  <si>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</si>
  <si>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</si>
  <si>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</si>
  <si>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</si>
  <si>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</si>
  <si>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</si>
  <si>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</si>
  <si>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</si>
  <si>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</si>
  <si>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</si>
  <si>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</si>
  <si>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</si>
  <si>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</si>
  <si>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</si>
  <si>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</si>
  <si>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</si>
  <si>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</si>
  <si>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</si>
  <si>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</si>
  <si>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</si>
  <si>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</si>
  <si>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</si>
  <si>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</si>
  <si>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</si>
  <si>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</si>
  <si>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</si>
  <si>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</si>
  <si>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</si>
  <si>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</si>
  <si>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</si>
  <si>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</si>
  <si>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</si>
  <si>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</si>
  <si>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</si>
  <si>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</si>
  <si>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</si>
  <si>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</si>
  <si>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</si>
  <si>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</si>
  <si>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</si>
  <si>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</si>
  <si>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</si>
  <si>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</si>
  <si>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</si>
  <si>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</si>
  <si>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</si>
  <si>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</si>
  <si>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</si>
  <si>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</si>
  <si>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</si>
  <si>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</si>
  <si>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</si>
  <si>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</si>
  <si>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</si>
  <si>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</si>
  <si>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</si>
  <si>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</si>
  <si>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</si>
  <si>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</si>
  <si>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</si>
  <si>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</si>
  <si>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</si>
  <si>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</si>
  <si>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</si>
  <si>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</si>
  <si>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</si>
  <si>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</si>
  <si>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</si>
  <si>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</si>
  <si>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</si>
  <si>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</si>
  <si>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</si>
  <si>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</si>
  <si>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</si>
  <si>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</si>
  <si>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</si>
  <si>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</si>
  <si>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</si>
  <si>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</si>
  <si>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</si>
  <si>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</si>
  <si>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</si>
  <si>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</si>
  <si>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</si>
  <si>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</si>
  <si>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</si>
  <si>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</si>
  <si>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</si>
  <si>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</si>
  <si>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</si>
  <si>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</si>
  <si>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</si>
  <si>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</si>
  <si>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</si>
  <si>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</si>
  <si>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</si>
  <si>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</si>
  <si>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</si>
  <si>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</si>
  <si>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</si>
  <si>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</si>
  <si>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</si>
  <si>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</si>
  <si>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</si>
  <si>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</si>
  <si>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</si>
  <si>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</si>
  <si>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</si>
  <si>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</si>
  <si>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</si>
  <si>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</si>
  <si>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</si>
  <si>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</si>
  <si>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</si>
  <si>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</si>
  <si>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</si>
  <si>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</si>
  <si>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</si>
  <si>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</si>
  <si>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</si>
  <si>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</si>
  <si>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</si>
  <si>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</si>
  <si>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</si>
  <si>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</si>
  <si>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</si>
  <si>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</si>
  <si>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</si>
  <si>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</si>
  <si>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</si>
  <si>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</si>
  <si>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</si>
  <si>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</si>
  <si>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</si>
  <si>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</si>
  <si>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</si>
  <si>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</si>
  <si>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</si>
  <si>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</si>
  <si>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</si>
  <si>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</si>
  <si>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</si>
  <si>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</si>
  <si>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</si>
  <si>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</si>
  <si>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</si>
  <si>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</si>
  <si>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</si>
  <si>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</si>
  <si>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</si>
  <si>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</si>
  <si>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</si>
  <si>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</si>
  <si>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</si>
  <si>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</si>
  <si>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</si>
  <si>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</si>
  <si>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</si>
  <si>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</si>
  <si>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</si>
  <si>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</si>
  <si>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</si>
  <si>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</si>
  <si>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</si>
  <si>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</si>
  <si>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</si>
  <si>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</si>
  <si>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</si>
  <si>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</si>
  <si>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</si>
  <si>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</si>
  <si>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</si>
  <si>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</si>
  <si>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</si>
  <si>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</si>
  <si>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</si>
  <si>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</si>
  <si>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</si>
  <si>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</si>
  <si>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</si>
  <si>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</si>
  <si>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</si>
  <si>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</si>
  <si>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</si>
  <si>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</si>
  <si>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</si>
  <si>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</si>
  <si>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</si>
  <si>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</si>
  <si>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</si>
  <si>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</si>
  <si>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</si>
  <si>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</si>
  <si>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</si>
  <si>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</si>
  <si>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</si>
  <si>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</si>
  <si>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</si>
  <si>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</si>
  <si>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</si>
  <si>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</si>
  <si>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</si>
  <si>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</si>
  <si>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</si>
  <si>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</si>
  <si>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</si>
  <si>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</si>
  <si>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</si>
  <si>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</si>
  <si>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</si>
  <si>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</si>
  <si>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</si>
  <si>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</si>
  <si>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</si>
  <si>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</si>
  <si>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</si>
  <si>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</si>
  <si>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</si>
  <si>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</si>
  <si>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</si>
  <si>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</si>
  <si>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</si>
  <si>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</si>
  <si>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</si>
  <si>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</si>
  <si>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</si>
  <si>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</si>
  <si>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</si>
  <si>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</si>
  <si>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</si>
  <si>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</si>
  <si>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</si>
  <si>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</si>
  <si>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</si>
  <si>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</si>
  <si>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</si>
  <si>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</si>
  <si>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</si>
  <si>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</si>
  <si>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</si>
  <si>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</si>
  <si>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</si>
  <si>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</si>
  <si>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</si>
  <si>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</si>
  <si>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</si>
  <si>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</si>
  <si>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</si>
  <si>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</si>
  <si>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</si>
  <si>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</si>
  <si>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</si>
  <si>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</si>
  <si>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</si>
  <si>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</si>
  <si>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</si>
  <si>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</si>
  <si>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</si>
  <si>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</si>
  <si>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</si>
  <si>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</si>
  <si>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</si>
  <si>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</si>
  <si>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</si>
  <si>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</si>
  <si>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</si>
  <si>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</si>
  <si>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</si>
  <si>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</si>
  <si>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</si>
  <si>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</si>
  <si>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</si>
  <si>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</si>
  <si>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</si>
  <si>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</si>
  <si>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</si>
  <si>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</si>
  <si>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</si>
  <si>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</si>
  <si>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</si>
  <si>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</si>
  <si>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</si>
  <si>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</si>
  <si>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</si>
  <si>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</si>
  <si>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</si>
  <si>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</si>
  <si>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</si>
  <si>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</si>
  <si>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</si>
  <si>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</si>
  <si>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</si>
  <si>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</si>
  <si>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</si>
  <si>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</si>
  <si>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</si>
  <si>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</si>
  <si>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</si>
  <si>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</si>
  <si>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</si>
  <si>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</si>
  <si>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</si>
  <si>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</si>
  <si>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</si>
  <si>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</si>
  <si>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</si>
  <si>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</si>
  <si>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</si>
  <si>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</si>
  <si>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</si>
  <si>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</si>
  <si>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</si>
  <si>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</si>
  <si>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</si>
  <si>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</si>
  <si>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</si>
  <si>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</si>
  <si>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</si>
  <si>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</si>
  <si>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</si>
  <si>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</si>
  <si>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</si>
  <si>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</si>
  <si>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</si>
  <si>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</si>
  <si>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</si>
  <si>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</si>
  <si>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</si>
  <si>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</si>
  <si>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</si>
  <si>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</si>
  <si>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</si>
  <si>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</si>
  <si>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</si>
  <si>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</si>
  <si>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</si>
  <si>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</si>
  <si>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</si>
  <si>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</si>
  <si>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</si>
  <si>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</si>
  <si>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</si>
  <si>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</si>
  <si>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</si>
  <si>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</si>
  <si>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</si>
  <si>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</si>
  <si>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</si>
  <si>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</si>
  <si>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</si>
  <si>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</si>
  <si>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</si>
  <si>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</si>
  <si>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</si>
  <si>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</si>
  <si>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</si>
  <si>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</si>
  <si>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</si>
  <si>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</si>
  <si>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</si>
  <si>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</si>
  <si>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</si>
  <si>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</si>
  <si>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</si>
  <si>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</si>
  <si>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</si>
  <si>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</si>
  <si>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</si>
  <si>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</si>
  <si>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</si>
  <si>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</si>
  <si>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</si>
  <si>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</si>
  <si>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</si>
  <si>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</si>
  <si>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</si>
  <si>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</si>
  <si>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</si>
  <si>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</si>
  <si>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</si>
  <si>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</si>
  <si>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</si>
  <si>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</si>
  <si>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</si>
  <si>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</si>
  <si>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</si>
  <si>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</si>
  <si>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</si>
  <si>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</si>
  <si>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</si>
  <si>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</si>
  <si>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</si>
  <si>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</si>
  <si>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</si>
  <si>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</si>
  <si>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</si>
  <si>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</si>
  <si>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</si>
  <si>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</si>
  <si>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</si>
  <si>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</si>
  <si>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</si>
  <si>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</si>
  <si>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</si>
  <si>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</si>
  <si>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</si>
  <si>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</si>
  <si>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</si>
  <si>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</si>
  <si>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</si>
  <si>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</si>
  <si>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</si>
  <si>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</si>
  <si>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</si>
  <si>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</si>
  <si>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</si>
  <si>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</si>
  <si>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</si>
  <si>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</si>
  <si>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</si>
  <si>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</si>
  <si>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</si>
  <si>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</si>
  <si>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</si>
  <si>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</si>
  <si>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</si>
  <si>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</si>
  <si>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</si>
  <si>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</si>
  <si>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</si>
  <si>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</si>
  <si>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</si>
  <si>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</si>
  <si>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</si>
  <si>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</si>
  <si>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</si>
  <si>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</si>
  <si>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</si>
  <si>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</si>
  <si>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</si>
  <si>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</si>
  <si>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</si>
  <si>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</si>
  <si>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</si>
  <si>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</si>
  <si>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</si>
  <si>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</si>
  <si>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</si>
  <si>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</si>
  <si>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</si>
  <si>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</si>
  <si>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</si>
  <si>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</si>
  <si>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</si>
  <si>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</si>
  <si>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</si>
  <si>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</si>
  <si>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</si>
  <si>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</si>
  <si>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</si>
  <si>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</si>
  <si>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</si>
  <si>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</si>
  <si>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</si>
  <si>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</si>
  <si>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</si>
  <si>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</si>
  <si>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</si>
  <si>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</si>
  <si>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</si>
  <si>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</si>
  <si>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</si>
  <si>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</si>
  <si>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</si>
  <si>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</si>
  <si>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</si>
  <si>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</si>
  <si>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</si>
  <si>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</si>
  <si>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</si>
  <si>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</si>
  <si>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</si>
  <si>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</si>
  <si>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</si>
  <si>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</si>
  <si>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</si>
  <si>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</si>
  <si>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</si>
  <si>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</si>
  <si>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</si>
  <si>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</si>
  <si>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</si>
  <si>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</si>
  <si>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</si>
  <si>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</si>
  <si>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</si>
  <si>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</si>
  <si>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</si>
  <si>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</si>
  <si>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</si>
  <si>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</si>
  <si>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</si>
  <si>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</si>
  <si>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</si>
  <si>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</si>
  <si>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</si>
  <si>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</si>
  <si>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</si>
  <si>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</si>
  <si>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</si>
  <si>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</si>
  <si>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</si>
  <si>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</si>
  <si>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</si>
  <si>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</si>
  <si>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</si>
  <si>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</si>
  <si>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</si>
  <si>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</si>
  <si>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</si>
  <si>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</si>
  <si>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</si>
  <si>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</si>
  <si>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</si>
  <si>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</si>
  <si>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</si>
  <si>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</si>
  <si>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</si>
  <si>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</si>
  <si>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</si>
  <si>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</si>
  <si>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</si>
  <si>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</si>
  <si>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</si>
  <si>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</si>
  <si>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</si>
  <si>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</si>
  <si>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</si>
  <si>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</si>
  <si>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</si>
  <si>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</si>
  <si>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</si>
  <si>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</si>
  <si>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</si>
  <si>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</si>
  <si>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</si>
  <si>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</si>
  <si>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</si>
  <si>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</si>
  <si>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</si>
  <si>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</si>
  <si>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</si>
  <si>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</si>
  <si>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</si>
  <si>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</si>
  <si>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</si>
  <si>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</si>
  <si>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</si>
  <si>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</si>
  <si>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</si>
  <si>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</si>
  <si>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</si>
  <si>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</si>
  <si>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</si>
  <si>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</si>
  <si>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</si>
  <si>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</si>
  <si>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</si>
  <si>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</si>
  <si>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</si>
  <si>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</si>
  <si>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</si>
  <si>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</si>
  <si>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</si>
  <si>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</si>
  <si>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</si>
  <si>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</si>
  <si>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</si>
  <si>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</si>
  <si>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</si>
  <si>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</si>
  <si>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</si>
  <si>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</si>
  <si>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</si>
  <si>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</si>
  <si>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</si>
  <si>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</si>
  <si>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</si>
  <si>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</si>
  <si>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</si>
  <si>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</si>
  <si>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</si>
  <si>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</si>
  <si>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</si>
  <si>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</si>
  <si>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</si>
  <si>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</si>
  <si>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</si>
  <si>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</si>
  <si>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</si>
  <si>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</si>
  <si>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</si>
  <si>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</si>
  <si>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</si>
  <si>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</si>
  <si>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</si>
  <si>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</si>
  <si>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</si>
  <si>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</si>
  <si>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</si>
  <si>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</si>
  <si>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</si>
  <si>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</si>
  <si>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</si>
  <si>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</si>
  <si>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</si>
  <si>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</si>
  <si>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</si>
  <si>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</si>
  <si>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</si>
  <si>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</si>
  <si>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</si>
  <si>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</si>
  <si>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</si>
  <si>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</si>
  <si>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</si>
  <si>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</si>
  <si>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</si>
  <si>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</si>
  <si>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</si>
  <si>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</si>
  <si>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</si>
  <si>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</si>
  <si>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</si>
  <si>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</si>
  <si>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</si>
  <si>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</si>
  <si>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</si>
  <si>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</si>
  <si>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</si>
  <si>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</si>
  <si>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</si>
  <si>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</si>
  <si>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</si>
  <si>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</si>
  <si>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</si>
  <si>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</si>
  <si>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</si>
  <si>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</si>
  <si>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</si>
  <si>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</si>
  <si>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</si>
  <si>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</si>
  <si>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</si>
  <si>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</si>
  <si>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</si>
  <si>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</si>
  <si>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</si>
  <si>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</si>
  <si>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</si>
  <si>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</si>
  <si>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</si>
  <si>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</si>
  <si>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</si>
  <si>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</si>
  <si>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</si>
  <si>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</si>
  <si>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</si>
  <si>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</si>
  <si>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</si>
  <si>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</si>
  <si>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</si>
  <si>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</si>
  <si>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</si>
  <si>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</si>
  <si>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</si>
  <si>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</si>
  <si>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</si>
  <si>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</si>
  <si>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</si>
  <si>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</si>
  <si>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</si>
  <si>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</si>
  <si>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</si>
  <si>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</si>
  <si>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</si>
  <si>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</si>
  <si>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</si>
  <si>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</si>
  <si>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</si>
  <si>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</si>
  <si>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</si>
  <si>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</si>
  <si>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</si>
  <si>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</si>
  <si>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</si>
  <si>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</si>
  <si>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</si>
  <si>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</si>
  <si>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</si>
  <si>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</si>
  <si>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</si>
  <si>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</si>
  <si>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</si>
  <si>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</si>
  <si>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</si>
  <si>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</si>
  <si>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</si>
  <si>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</si>
  <si>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</si>
  <si>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</si>
  <si>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</si>
  <si>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</si>
  <si>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</si>
  <si>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</si>
  <si>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</si>
  <si>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</si>
  <si>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</si>
  <si>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</si>
  <si>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</si>
  <si>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</si>
  <si>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</si>
  <si>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</si>
  <si>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</si>
  <si>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</si>
  <si>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</si>
  <si>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</si>
  <si>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</si>
  <si>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</si>
  <si>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</si>
  <si>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</si>
  <si>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</si>
  <si>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</si>
  <si>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</si>
  <si>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</si>
  <si>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</si>
  <si>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</si>
  <si>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</si>
  <si>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</si>
  <si>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</si>
  <si>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</si>
  <si>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</si>
  <si>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</si>
  <si>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</si>
  <si>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</si>
  <si>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</si>
  <si>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</si>
  <si>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</si>
  <si>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</si>
  <si>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</si>
  <si>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</si>
  <si>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</si>
  <si>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</si>
  <si>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</si>
  <si>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</si>
  <si>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</si>
  <si>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</si>
  <si>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</si>
  <si>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</si>
  <si>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</si>
  <si>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</si>
  <si>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</si>
  <si>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</si>
  <si>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</si>
  <si>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</si>
  <si>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</si>
  <si>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</si>
  <si>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</si>
  <si>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</si>
  <si>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</si>
  <si>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</si>
  <si>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</si>
  <si>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</si>
  <si>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</si>
  <si>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</si>
  <si>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</si>
  <si>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</si>
  <si>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</si>
  <si>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</si>
  <si>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</si>
  <si>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</si>
  <si>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</si>
  <si>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</si>
  <si>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</si>
  <si>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</si>
  <si>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</si>
  <si>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</si>
  <si>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</si>
  <si>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</si>
  <si>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</si>
  <si>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</si>
  <si>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</si>
  <si>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</si>
  <si>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</si>
  <si>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</si>
  <si>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</si>
  <si>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</si>
  <si>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</si>
  <si>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</si>
  <si>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</si>
  <si>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</si>
  <si>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</si>
  <si>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</si>
  <si>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</si>
  <si>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</si>
  <si>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</si>
  <si>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</si>
  <si>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</si>
  <si>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</si>
  <si>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</si>
  <si>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</si>
  <si>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</si>
  <si>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</si>
  <si>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</si>
  <si>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</si>
  <si>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</si>
  <si>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</si>
  <si>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</si>
  <si>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</si>
  <si>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</si>
  <si>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</si>
  <si>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</si>
  <si>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</si>
  <si>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</si>
  <si>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</si>
  <si>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</si>
  <si>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</si>
  <si>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</si>
  <si>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</si>
  <si>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</si>
  <si>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</si>
  <si>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</si>
  <si>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</si>
  <si>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</si>
  <si>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</si>
  <si>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</si>
  <si>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</si>
  <si>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</si>
  <si>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</si>
  <si>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</si>
  <si>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</si>
  <si>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</si>
  <si>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</si>
  <si>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</si>
  <si>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</si>
  <si>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</si>
  <si>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</si>
  <si>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</si>
  <si>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</si>
  <si>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</si>
  <si>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</si>
  <si>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</si>
  <si>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</si>
  <si>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</si>
  <si>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</si>
  <si>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</si>
  <si>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</si>
  <si>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</si>
  <si>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</si>
  <si>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</si>
  <si>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</si>
  <si>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</si>
  <si>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</si>
  <si>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</si>
  <si>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</si>
  <si>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</si>
  <si>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</si>
  <si>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</si>
  <si>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</si>
  <si>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</si>
  <si>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</si>
  <si>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</si>
  <si>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</si>
  <si>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</si>
  <si>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</si>
  <si>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</si>
  <si>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</si>
  <si>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</si>
  <si>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</si>
  <si>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</si>
  <si>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</si>
  <si>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</si>
  <si>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</si>
  <si>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</si>
  <si>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</si>
  <si>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</si>
  <si>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</si>
  <si>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</si>
  <si>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</si>
  <si>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</si>
  <si>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</si>
  <si>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</si>
  <si>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</si>
  <si>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</si>
  <si>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</si>
  <si>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</si>
  <si>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</si>
  <si>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</si>
  <si>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</si>
  <si>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</si>
  <si>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</si>
  <si>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</si>
  <si>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</si>
  <si>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</si>
  <si>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</si>
  <si>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</si>
  <si>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</si>
  <si>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</si>
  <si>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</si>
  <si>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</si>
  <si>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</si>
  <si>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</si>
  <si>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</si>
  <si>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</si>
  <si>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</si>
  <si>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</si>
  <si>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</si>
  <si>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</si>
  <si>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</si>
  <si>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</si>
  <si>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</si>
  <si>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</si>
  <si>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</si>
  <si>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</si>
  <si>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</si>
  <si>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</si>
  <si>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</si>
  <si>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</si>
  <si>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</si>
  <si>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</si>
  <si>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</si>
  <si>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</si>
  <si>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</si>
  <si>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</si>
  <si>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</si>
  <si>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</si>
  <si>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</si>
  <si>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</si>
  <si>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</si>
  <si>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</si>
  <si>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</si>
  <si>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</si>
  <si>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</si>
  <si>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</si>
  <si>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</si>
  <si>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</si>
  <si>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</si>
  <si>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</si>
  <si>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</si>
  <si>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</si>
  <si>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</si>
  <si>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</si>
  <si>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</si>
  <si>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</si>
  <si>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</si>
  <si>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</si>
  <si>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</si>
  <si>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</si>
  <si>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</si>
  <si>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</si>
  <si>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</si>
  <si>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</si>
  <si>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</si>
  <si>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</si>
  <si>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</si>
  <si>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</si>
  <si>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</si>
  <si>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</si>
  <si>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</si>
  <si>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</si>
  <si>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</si>
  <si>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</si>
  <si>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</si>
  <si>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</si>
  <si>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</si>
  <si>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</si>
  <si>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</si>
  <si>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</si>
  <si>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</si>
  <si>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</si>
  <si>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</si>
  <si>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</si>
  <si>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</si>
  <si>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</si>
  <si>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</si>
  <si>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</si>
  <si>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</si>
  <si>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</si>
  <si>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</si>
  <si>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</si>
  <si>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</si>
  <si>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</si>
  <si>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</si>
  <si>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</si>
  <si>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</si>
  <si>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</si>
  <si>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</si>
  <si>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</si>
  <si>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</si>
  <si>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</si>
  <si>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</si>
  <si>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</si>
  <si>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</si>
  <si>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</si>
  <si>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</si>
  <si>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</si>
  <si>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</si>
  <si>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</si>
  <si>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</si>
  <si>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</si>
  <si>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</si>
  <si>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</si>
  <si>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</si>
  <si>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</si>
  <si>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</si>
  <si>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</si>
  <si>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</si>
  <si>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</si>
  <si>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</si>
  <si>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</si>
  <si>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</si>
  <si>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</si>
  <si>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</si>
  <si>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</si>
  <si>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</si>
  <si>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</si>
  <si>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</si>
  <si>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</si>
  <si>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</si>
  <si>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</si>
  <si>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</si>
  <si>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</si>
  <si>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</si>
  <si>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</si>
  <si>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</si>
  <si>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</si>
  <si>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</si>
  <si>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</si>
  <si>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</si>
  <si>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</si>
  <si>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</si>
  <si>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</si>
  <si>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</si>
  <si>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</si>
  <si>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</si>
  <si>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</si>
  <si>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</si>
  <si>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</si>
  <si>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</si>
  <si>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</si>
  <si>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</si>
  <si>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</si>
  <si>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</si>
  <si>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</si>
  <si>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</si>
  <si>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</si>
  <si>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</si>
  <si>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</si>
  <si>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</si>
  <si>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</si>
  <si>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</si>
  <si>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</si>
  <si>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</si>
  <si>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</si>
  <si>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</si>
  <si>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</si>
  <si>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</si>
  <si>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</si>
  <si>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</si>
  <si>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</si>
  <si>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</si>
  <si>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</si>
  <si>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</si>
  <si>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</si>
  <si>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</si>
  <si>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</si>
  <si>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</si>
  <si>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</si>
  <si>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</si>
  <si>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</si>
  <si>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</si>
  <si>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</si>
  <si>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</si>
  <si>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</si>
  <si>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</si>
  <si>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</si>
  <si>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</si>
  <si>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</si>
  <si>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</si>
  <si>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</si>
  <si>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</si>
  <si>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</si>
  <si>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</si>
  <si>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</si>
  <si>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</si>
  <si>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</si>
  <si>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</si>
  <si>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</si>
  <si>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</si>
  <si>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</si>
  <si>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</si>
  <si>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</si>
  <si>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</si>
  <si>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</si>
  <si>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</si>
  <si>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</si>
  <si>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</si>
  <si>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</si>
  <si>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</si>
  <si>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</si>
  <si>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</si>
  <si>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</si>
  <si>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</si>
  <si>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</si>
  <si>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</si>
  <si>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</si>
  <si>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</si>
  <si>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</si>
  <si>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</si>
  <si>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</si>
  <si>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</si>
  <si>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</si>
  <si>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</si>
  <si>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</si>
  <si>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</si>
  <si>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</si>
  <si>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</si>
  <si>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</si>
  <si>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</si>
  <si>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</si>
  <si>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</si>
  <si>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</si>
  <si>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</si>
  <si>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</si>
  <si>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</si>
  <si>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</si>
  <si>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</si>
  <si>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</si>
  <si>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</si>
  <si>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</si>
  <si>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</si>
  <si>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</si>
  <si>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</si>
  <si>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</si>
  <si>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</si>
  <si>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</si>
  <si>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</si>
  <si>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</si>
  <si>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</si>
  <si>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</si>
  <si>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</si>
  <si>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</si>
  <si>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</si>
  <si>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</si>
  <si>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</si>
  <si>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</si>
  <si>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</si>
  <si>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</si>
  <si>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</si>
  <si>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</si>
  <si>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</si>
  <si>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</si>
  <si>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</si>
  <si>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</si>
  <si>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</si>
  <si>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</si>
  <si>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</si>
  <si>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</si>
  <si>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</si>
  <si>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</si>
  <si>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</si>
  <si>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</si>
  <si>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</si>
  <si>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</si>
  <si>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</si>
  <si>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</si>
  <si>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</si>
  <si>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</si>
  <si>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</si>
  <si>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</si>
  <si>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</si>
  <si>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</si>
  <si>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</si>
  <si>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</si>
  <si>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</si>
  <si>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</si>
  <si>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</si>
  <si>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</si>
  <si>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</si>
  <si>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</si>
  <si>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</si>
  <si>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</si>
  <si>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</si>
  <si>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</si>
  <si>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</si>
  <si>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</si>
  <si>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</si>
  <si>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</si>
  <si>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</si>
  <si>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</si>
  <si>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</si>
  <si>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</si>
  <si>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</si>
  <si>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</si>
  <si>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</si>
  <si>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</si>
  <si>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</si>
  <si>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</si>
  <si>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</si>
  <si>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</si>
  <si>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</si>
  <si>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</si>
  <si>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</si>
  <si>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</si>
  <si>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</si>
  <si>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</si>
  <si>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</si>
  <si>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</si>
  <si>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</si>
  <si>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</si>
  <si>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</si>
  <si>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</si>
  <si>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</si>
  <si>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</si>
  <si>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</si>
  <si>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</si>
  <si>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</si>
  <si>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</si>
  <si>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</si>
  <si>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</si>
  <si>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</si>
  <si>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</si>
  <si>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</si>
  <si>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</si>
  <si>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</si>
  <si>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</si>
  <si>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</si>
  <si>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</si>
  <si>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</si>
  <si>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</si>
  <si>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</si>
  <si>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</si>
  <si>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</si>
  <si>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</si>
  <si>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</si>
  <si>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</si>
  <si>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</si>
  <si>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</si>
  <si>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</si>
  <si>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</si>
  <si>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</si>
  <si>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</si>
  <si>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</si>
  <si>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</si>
  <si>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</si>
  <si>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</si>
  <si>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</si>
  <si>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</si>
  <si>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</si>
  <si>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</si>
  <si>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</si>
  <si>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</si>
  <si>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</si>
  <si>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</si>
  <si>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</si>
  <si>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</si>
  <si>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</si>
  <si>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</si>
  <si>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</si>
  <si>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</si>
  <si>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</si>
  <si>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</si>
  <si>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</si>
  <si>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</si>
  <si>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</si>
  <si>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</si>
  <si>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</si>
  <si>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</si>
  <si>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</si>
  <si>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</si>
  <si>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</si>
  <si>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</si>
  <si>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</si>
  <si>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</si>
  <si>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</si>
  <si>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</si>
  <si>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</si>
  <si>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</si>
  <si>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</si>
  <si>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</si>
  <si>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</si>
  <si>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</si>
  <si>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</si>
  <si>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</si>
  <si>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</si>
  <si>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</si>
  <si>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</si>
  <si>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</si>
  <si>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</si>
  <si>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</si>
  <si>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</si>
  <si>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</si>
  <si>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</si>
  <si>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</si>
  <si>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</si>
  <si>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</si>
  <si>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</si>
  <si>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</si>
  <si>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</si>
  <si>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</si>
  <si>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</si>
  <si>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</si>
  <si>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</si>
  <si>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</si>
  <si>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</si>
  <si>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</si>
  <si>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</si>
  <si>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</si>
  <si>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</si>
  <si>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</si>
  <si>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</si>
  <si>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</si>
  <si>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</si>
  <si>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</si>
  <si>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</si>
  <si>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</si>
  <si>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</si>
  <si>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</si>
  <si>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</si>
  <si>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</si>
  <si>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</si>
  <si>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</si>
  <si>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</si>
  <si>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</si>
  <si>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</si>
  <si>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</si>
  <si>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</si>
  <si>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</si>
  <si>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</si>
  <si>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</si>
  <si>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</si>
  <si>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</si>
  <si>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</si>
  <si>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</si>
  <si>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</si>
  <si>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</si>
  <si>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</si>
  <si>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</si>
  <si>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</si>
  <si>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</si>
  <si>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</si>
  <si>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</si>
  <si>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</si>
  <si>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</si>
  <si>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</si>
  <si>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</si>
  <si>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</si>
  <si>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</si>
  <si>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</si>
  <si>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</si>
  <si>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</si>
  <si>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</si>
  <si>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</si>
  <si>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</si>
  <si>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</si>
  <si>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</si>
  <si>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</si>
  <si>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</si>
  <si>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</si>
  <si>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</si>
  <si>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</si>
  <si>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</si>
  <si>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</si>
  <si>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</si>
  <si>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</si>
  <si>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</si>
  <si>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</si>
  <si>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</si>
  <si>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</si>
  <si>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</si>
  <si>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</si>
  <si>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</si>
  <si>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</si>
  <si>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</si>
  <si>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</si>
  <si>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</si>
  <si>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</si>
  <si>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</si>
  <si>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</si>
  <si>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</si>
  <si>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</si>
  <si>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</si>
  <si>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</si>
  <si>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</si>
  <si>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</si>
  <si>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</si>
  <si>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</si>
  <si>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</si>
  <si>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</si>
  <si>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</si>
  <si>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</si>
  <si>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</si>
  <si>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</si>
  <si>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</si>
  <si>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</si>
  <si>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</si>
  <si>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</si>
  <si>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</si>
  <si>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</si>
  <si>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</si>
  <si>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</si>
  <si>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</si>
  <si>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</si>
  <si>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</si>
  <si>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</si>
  <si>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</si>
  <si>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</si>
  <si>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</si>
  <si>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</si>
  <si>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</si>
  <si>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</si>
  <si>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</si>
  <si>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</si>
  <si>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</si>
  <si>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</si>
  <si>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</si>
  <si>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</si>
  <si>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</si>
  <si>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</si>
  <si>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</si>
  <si>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</si>
  <si>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</si>
  <si>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</si>
  <si>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</si>
  <si>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</si>
  <si>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</si>
  <si>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</si>
  <si>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</si>
  <si>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</si>
  <si>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</si>
  <si>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</si>
  <si>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</si>
  <si>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</si>
  <si>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</si>
  <si>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</si>
  <si>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</si>
  <si>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</si>
  <si>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</si>
  <si>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</si>
  <si>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</si>
  <si>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</si>
  <si>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</si>
  <si>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</si>
  <si>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</si>
  <si>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</si>
  <si>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</si>
  <si>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</si>
  <si>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</si>
  <si>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</si>
  <si>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</si>
  <si>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</si>
  <si>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</si>
  <si>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</si>
  <si>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</si>
  <si>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</si>
  <si>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</si>
  <si>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</si>
  <si>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</si>
  <si>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</si>
  <si>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</si>
  <si>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</si>
  <si>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</si>
  <si>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</si>
  <si>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</si>
  <si>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</si>
  <si>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</si>
  <si>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</si>
  <si>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</si>
  <si>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</si>
  <si>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</si>
  <si>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</si>
  <si>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</si>
  <si>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</si>
  <si>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</si>
  <si>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</si>
  <si>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</si>
  <si>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</si>
  <si>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</si>
  <si>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</si>
  <si>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</si>
  <si>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</si>
  <si>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</si>
  <si>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</si>
  <si>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</si>
  <si>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</si>
  <si>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</si>
  <si>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</si>
  <si>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</si>
  <si>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</si>
  <si>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</si>
  <si>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</si>
  <si>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</si>
  <si>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</si>
  <si>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</si>
  <si>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</si>
  <si>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</si>
  <si>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</si>
  <si>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</si>
  <si>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</si>
  <si>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</si>
  <si>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</si>
  <si>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</si>
  <si>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</si>
  <si>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</si>
  <si>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</si>
  <si>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</si>
  <si>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</si>
  <si>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</si>
  <si>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</si>
  <si>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</si>
  <si>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</si>
  <si>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</si>
  <si>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</si>
  <si>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</si>
  <si>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</si>
  <si>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</si>
  <si>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</si>
  <si>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</si>
  <si>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</si>
  <si>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</si>
  <si>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</si>
  <si>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</si>
  <si>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</si>
  <si>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</si>
  <si>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</si>
  <si>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</si>
  <si>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</si>
  <si>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</si>
  <si>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</si>
  <si>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</si>
  <si>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</si>
  <si>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</si>
  <si>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</si>
  <si>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</si>
  <si>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</si>
  <si>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</si>
  <si>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</si>
  <si>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</si>
  <si>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</si>
  <si>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</si>
  <si>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</si>
  <si>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</si>
  <si>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</si>
  <si>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</si>
  <si>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</si>
  <si>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</si>
  <si>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</si>
  <si>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</si>
  <si>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</si>
  <si>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</si>
  <si>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</si>
  <si>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</si>
  <si>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</si>
  <si>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</si>
  <si>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</si>
  <si>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</si>
  <si>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</si>
  <si>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</si>
  <si>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</si>
  <si>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</si>
  <si>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</si>
  <si>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</si>
  <si>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</si>
  <si>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</si>
  <si>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</si>
  <si>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</si>
  <si>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</si>
  <si>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</si>
  <si>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</si>
  <si>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</si>
  <si>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</si>
  <si>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</si>
  <si>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</si>
  <si>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</si>
  <si>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</si>
  <si>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</si>
  <si>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</si>
  <si>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</si>
  <si>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</si>
  <si>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</si>
  <si>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</si>
  <si>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</si>
  <si>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</si>
  <si>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</si>
  <si>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</si>
  <si>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</si>
  <si>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</si>
  <si>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</si>
  <si>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</si>
  <si>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</si>
  <si>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</si>
  <si>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</si>
  <si>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</si>
  <si>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</si>
  <si>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</si>
  <si>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</si>
  <si>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</si>
  <si>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</si>
  <si>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</si>
  <si>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</si>
  <si>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</si>
  <si>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</si>
  <si>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</si>
  <si>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</si>
  <si>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</si>
  <si>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</si>
  <si>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</si>
  <si>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</si>
  <si>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</si>
  <si>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</si>
  <si>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</si>
  <si>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</si>
  <si>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</si>
  <si>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</si>
  <si>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</si>
  <si>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</si>
  <si>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</si>
  <si>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</si>
  <si>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</si>
  <si>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</si>
  <si>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</si>
  <si>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</si>
  <si>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</si>
  <si>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</si>
  <si>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</si>
  <si>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</si>
  <si>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</si>
  <si>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</si>
  <si>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</si>
  <si>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</si>
  <si>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</si>
  <si>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</si>
  <si>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</si>
  <si>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</si>
  <si>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</si>
  <si>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</si>
  <si>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</si>
  <si>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</si>
  <si>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</si>
  <si>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</si>
  <si>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</si>
  <si>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</si>
  <si>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</si>
  <si>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</si>
  <si>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</si>
  <si>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</si>
  <si>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</si>
  <si>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</si>
  <si>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</si>
  <si>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</si>
  <si>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</si>
  <si>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</si>
  <si>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</si>
  <si>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</si>
  <si>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</si>
  <si>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</si>
  <si>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</si>
  <si>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</si>
  <si>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</si>
  <si>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</si>
  <si>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</si>
  <si>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</si>
  <si>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</si>
  <si>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</si>
  <si>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</si>
  <si>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</si>
  <si>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</si>
  <si>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</si>
  <si>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</si>
  <si>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</si>
  <si>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</si>
  <si>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</si>
  <si>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</si>
  <si>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</si>
  <si>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</si>
  <si>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</si>
  <si>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</si>
  <si>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</si>
  <si>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</si>
  <si>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</si>
  <si>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</si>
  <si>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</si>
  <si>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</si>
  <si>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</si>
  <si>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</si>
  <si>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</si>
  <si>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</si>
  <si>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</si>
  <si>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</si>
  <si>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</si>
  <si>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</si>
  <si>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</si>
  <si>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</si>
  <si>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</si>
  <si>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</si>
  <si>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</si>
  <si>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</si>
  <si>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</si>
  <si>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</si>
  <si>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</si>
  <si>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</si>
  <si>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</si>
  <si>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</si>
  <si>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</si>
  <si>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</si>
  <si>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</si>
  <si>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</si>
  <si>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</si>
  <si>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</si>
  <si>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</si>
  <si>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</si>
  <si>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</si>
  <si>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</si>
  <si>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</si>
  <si>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</si>
  <si>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</si>
  <si>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</si>
  <si>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</si>
  <si>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</si>
  <si>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</si>
  <si>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</si>
  <si>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</si>
  <si>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</si>
  <si>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</si>
  <si>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</si>
  <si>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</si>
  <si>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</si>
  <si>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</si>
  <si>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</si>
  <si>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</si>
  <si>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</si>
  <si>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</si>
  <si>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</si>
  <si>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</si>
  <si>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</si>
  <si>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</si>
  <si>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</si>
  <si>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</si>
  <si>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</si>
  <si>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</si>
  <si>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</si>
  <si>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</si>
  <si>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</si>
  <si>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</si>
  <si>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</si>
  <si>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</si>
  <si>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</si>
  <si>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</si>
  <si>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</si>
  <si>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</si>
  <si>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</si>
  <si>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</si>
  <si>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</si>
  <si>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</si>
  <si>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</si>
  <si>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</si>
  <si>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</si>
  <si>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</si>
  <si>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</si>
  <si>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</si>
  <si>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</si>
  <si>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</si>
  <si>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</si>
  <si>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</si>
  <si>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</si>
  <si>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</si>
  <si>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</si>
  <si>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</si>
  <si>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</si>
  <si>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</si>
  <si>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</si>
  <si>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</si>
  <si>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</si>
  <si>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</si>
  <si>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</si>
  <si>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</si>
  <si>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</si>
  <si>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</si>
  <si>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</si>
  <si>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</si>
  <si>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</si>
  <si>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</si>
  <si>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</si>
  <si>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</si>
  <si>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</si>
  <si>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</si>
  <si>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</si>
  <si>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</si>
  <si>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</si>
  <si>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</si>
  <si>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</si>
  <si>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</si>
  <si>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</si>
  <si>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</si>
  <si>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</si>
  <si>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</si>
  <si>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</si>
  <si>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</si>
  <si>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</si>
  <si>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</si>
  <si>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</si>
  <si>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</si>
  <si>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</si>
  <si>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</si>
  <si>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</si>
  <si>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</si>
  <si>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</si>
  <si>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</si>
  <si>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</si>
  <si>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</si>
  <si>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</si>
  <si>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</si>
  <si>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</si>
  <si>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</si>
  <si>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</si>
  <si>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</si>
  <si>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</si>
  <si>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</si>
  <si>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</si>
  <si>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</si>
  <si>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</si>
  <si>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</si>
  <si>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</si>
  <si>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</si>
  <si>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</si>
  <si>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</si>
  <si>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</si>
  <si>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</si>
  <si>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</si>
  <si>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</si>
  <si>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</si>
  <si>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</si>
  <si>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</si>
  <si>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</si>
  <si>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</si>
  <si>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</si>
  <si>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</si>
  <si>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</si>
  <si>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</si>
  <si>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</si>
  <si>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</si>
  <si>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</si>
  <si>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</si>
  <si>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</si>
  <si>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</si>
  <si>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</si>
  <si>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</si>
  <si>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</si>
  <si>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</si>
  <si>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</si>
  <si>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</si>
  <si>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</si>
  <si>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</si>
  <si>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</si>
  <si>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</si>
  <si>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</si>
  <si>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</si>
  <si>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</si>
  <si>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</si>
  <si>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</si>
  <si>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</si>
  <si>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</si>
  <si>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</si>
  <si>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</si>
  <si>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</si>
  <si>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</si>
  <si>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</si>
  <si>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</si>
  <si>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</si>
  <si>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</si>
  <si>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</si>
  <si>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</si>
  <si>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</si>
  <si>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</si>
  <si>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</si>
  <si>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</si>
  <si>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</si>
  <si>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</si>
  <si>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</si>
  <si>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</si>
  <si>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</si>
  <si>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</si>
  <si>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</si>
  <si>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</si>
  <si>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</si>
  <si>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</si>
  <si>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</si>
  <si>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</si>
  <si>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</si>
  <si>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</si>
  <si>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</si>
  <si>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</si>
  <si>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</si>
  <si>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</si>
  <si>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</si>
  <si>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</si>
  <si>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</si>
  <si>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</si>
  <si>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</si>
  <si>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</si>
  <si>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</si>
  <si>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</si>
  <si>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</si>
  <si>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</si>
  <si>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</si>
  <si>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</si>
  <si>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</si>
  <si>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</si>
  <si>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</si>
  <si>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</si>
  <si>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</si>
  <si>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</si>
  <si>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</si>
  <si>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</si>
  <si>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</si>
  <si>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</si>
  <si>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</si>
  <si>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</si>
  <si>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</si>
  <si>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</si>
  <si>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</si>
  <si>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</si>
  <si>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</si>
  <si>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</si>
  <si>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</si>
  <si>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</si>
  <si>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</si>
  <si>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</si>
  <si>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</si>
  <si>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</si>
  <si>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</si>
  <si>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</si>
  <si>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</si>
  <si>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</si>
  <si>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</si>
  <si>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</si>
  <si>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</si>
  <si>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</si>
  <si>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</si>
  <si>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</si>
  <si>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</si>
  <si>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</si>
  <si>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</si>
  <si>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</si>
  <si>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</si>
  <si>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</si>
  <si>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</si>
  <si>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</si>
  <si>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</si>
  <si>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</si>
  <si>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</si>
  <si>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</si>
  <si>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</si>
  <si>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</si>
  <si>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</si>
  <si>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</si>
  <si>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</si>
  <si>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</si>
  <si>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</si>
  <si>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</si>
  <si>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</si>
  <si>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</si>
  <si>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</si>
  <si>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</si>
  <si>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</si>
  <si>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</si>
  <si>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</si>
  <si>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</si>
  <si>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</si>
  <si>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</si>
  <si>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</si>
  <si>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</si>
  <si>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</si>
  <si>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</si>
  <si>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</si>
  <si>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</si>
  <si>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</si>
  <si>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</si>
  <si>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</si>
  <si>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</si>
  <si>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</si>
  <si>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</si>
  <si>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</si>
  <si>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</si>
  <si>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</si>
  <si>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</si>
  <si>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</si>
  <si>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</si>
  <si>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</si>
  <si>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</si>
  <si>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</si>
  <si>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</si>
  <si>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</si>
  <si>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</si>
  <si>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</si>
  <si>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</si>
  <si>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</si>
  <si>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</si>
  <si>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</si>
  <si>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</si>
  <si>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</si>
  <si>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</si>
  <si>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</si>
  <si>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</si>
  <si>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</si>
  <si>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</si>
  <si>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</si>
  <si>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</si>
  <si>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</si>
  <si>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</si>
  <si>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</si>
  <si>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</si>
  <si>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</si>
  <si>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</si>
  <si>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</si>
  <si>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</si>
  <si>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</si>
  <si>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</si>
  <si>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</si>
  <si>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</si>
  <si>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</si>
  <si>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</si>
  <si>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</si>
  <si>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</si>
  <si>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</si>
  <si>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</si>
  <si>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</si>
  <si>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</si>
  <si>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</si>
  <si>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</si>
  <si>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</si>
  <si>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</si>
  <si>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</si>
  <si>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</si>
  <si>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</si>
  <si>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</si>
  <si>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</si>
  <si>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</si>
  <si>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</si>
  <si>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</si>
  <si>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</si>
  <si>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</si>
  <si>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</si>
  <si>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</si>
  <si>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</si>
  <si>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</si>
  <si>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</si>
  <si>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</si>
  <si>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</si>
  <si>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</si>
  <si>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</si>
  <si>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</si>
  <si>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</si>
  <si>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</si>
  <si>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</si>
  <si>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</si>
  <si>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</si>
  <si>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</si>
  <si>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</si>
  <si>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</si>
  <si>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</si>
  <si>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</si>
  <si>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</si>
  <si>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</si>
  <si>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</si>
  <si>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</si>
  <si>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</si>
  <si>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</si>
  <si>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</si>
  <si>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</si>
  <si>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</si>
  <si>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</si>
  <si>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</si>
  <si>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</si>
  <si>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</si>
  <si>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</si>
  <si>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</si>
  <si>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</si>
  <si>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</si>
  <si>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</si>
  <si>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</si>
  <si>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</si>
  <si>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</si>
  <si>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</si>
  <si>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</si>
  <si>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</si>
  <si>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</si>
  <si>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</si>
  <si>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</si>
  <si>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</si>
  <si>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</si>
  <si>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</si>
  <si>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</si>
  <si>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</si>
  <si>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</si>
  <si>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</si>
  <si>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</si>
  <si>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</si>
  <si>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</si>
  <si>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</si>
  <si>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</si>
  <si>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</si>
  <si>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</si>
  <si>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</si>
  <si>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</si>
  <si>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</si>
  <si>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</si>
  <si>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</si>
  <si>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</si>
  <si>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</si>
  <si>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</si>
  <si>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</si>
  <si>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</si>
  <si>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Jiří Čejka</t>
  </si>
  <si>
    <t>https://mapy.geology.cz/svahove_nestability/, https://mapy.geology.cz/udaje_o_uzemi/</t>
  </si>
  <si>
    <t>http://meliorace.vumop.cz/?core=app</t>
  </si>
  <si>
    <t>http://webgis.nature.cz/mapomat/</t>
  </si>
  <si>
    <t>https://statistiky.vumop.cz/?core=map, 8A</t>
  </si>
  <si>
    <t>Dle vyhodnocených statistik a charakteristik</t>
  </si>
  <si>
    <t>Dobrichov</t>
  </si>
  <si>
    <t>Územní plán obce Dobřichov</t>
  </si>
  <si>
    <t>Územní plán obce Dobřichov, http://heis.vuv.cz/</t>
  </si>
  <si>
    <t>https://dobrichov.cz/</t>
  </si>
  <si>
    <t xml:space="preserve">Dobřichov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</si>
</sst>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3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34" zoomScale="85" zoomScaleNormal="85" zoomScaleSheetLayoutView="70" workbookViewId="0">
      <selection activeCell="G51" sqref="G51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481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13518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/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627801</v>
      </c>
      <c r="F12" s="344" t="s">
        <v>13406</v>
      </c>
      <c r="G12" s="364" t="s">
        <v>11642</v>
      </c>
      <c r="H12" s="313"/>
    </row>
    <row r="13" spans="1:9" x14ac:dyDescent="0.25">
      <c r="B13" s="314"/>
      <c r="C13" s="343" t="s">
        <v>13472</v>
      </c>
      <c r="D13" s="342"/>
      <c r="E13" s="362">
        <v>533289</v>
      </c>
      <c r="F13" s="341" t="s">
        <v>13471</v>
      </c>
      <c r="G13" s="365" t="s">
        <v>13522</v>
      </c>
      <c r="H13" s="313"/>
    </row>
    <row r="14" spans="1:9" x14ac:dyDescent="0.25">
      <c r="B14" s="314"/>
      <c r="C14" s="340" t="s">
        <v>13470</v>
      </c>
      <c r="D14" s="339"/>
      <c r="E14" s="363">
        <v>2110</v>
      </c>
      <c r="F14" s="338" t="s">
        <v>13469</v>
      </c>
      <c r="G14" s="366" t="s">
        <v>481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77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>
        <v>721387</v>
      </c>
      <c r="F28" s="334" t="s">
        <v>13406</v>
      </c>
      <c r="G28" s="365" t="s">
        <v>10220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533581</v>
      </c>
      <c r="F29" s="334" t="s">
        <v>13471</v>
      </c>
      <c r="G29" s="365" t="s">
        <v>10220</v>
      </c>
      <c r="H29" s="313"/>
    </row>
    <row r="30" spans="2:8" ht="14.45" customHeight="1" x14ac:dyDescent="0.25">
      <c r="B30" s="314"/>
      <c r="C30" s="315" t="s">
        <v>13470</v>
      </c>
      <c r="D30" s="335"/>
      <c r="E30" s="362">
        <v>2110</v>
      </c>
      <c r="F30" s="334" t="s">
        <v>13469</v>
      </c>
      <c r="G30" s="365" t="s">
        <v>481</v>
      </c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1030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583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4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5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0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3600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77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0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7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2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332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534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1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5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202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77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 t="s">
        <v>13515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228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76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13519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235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13520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77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77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 t="s">
        <v>13520</v>
      </c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13422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 t="s">
        <v>13517</v>
      </c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 t="s">
        <v>13516</v>
      </c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13521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13513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 t="s">
        <v>198</v>
      </c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 t="s">
        <v>13514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E35" sqref="E35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Dobřichov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39.739999999999995</v>
      </c>
      <c r="K7" s="131"/>
      <c r="L7" s="132"/>
      <c r="M7" s="133"/>
      <c r="N7" s="477">
        <f>SUM(O14:O85)</f>
        <v>2.9099999999999997</v>
      </c>
      <c r="O7" s="478"/>
      <c r="P7" s="477">
        <f>SUM(Q14:Q85)</f>
        <v>2.02</v>
      </c>
      <c r="Q7" s="478"/>
      <c r="R7" s="485">
        <f>SUM(S14:S85)</f>
        <v>3.3839999999999999</v>
      </c>
      <c r="S7" s="478"/>
      <c r="T7" s="477">
        <f>SUM(U14:U85)</f>
        <v>8.177999999999999</v>
      </c>
      <c r="U7" s="478"/>
      <c r="V7" s="485">
        <f>SUM(W14:W85)</f>
        <v>0.81600000000000006</v>
      </c>
      <c r="W7" s="478"/>
      <c r="X7" s="477">
        <f>SUM(Y14:Y85)</f>
        <v>5.8160000000000007</v>
      </c>
      <c r="Y7" s="478"/>
      <c r="Z7" s="477">
        <f>SUM(AA14:AA85)</f>
        <v>1.0959999999999999</v>
      </c>
      <c r="AA7" s="478"/>
      <c r="AB7" s="477">
        <f>SUM(AC14:AC85)</f>
        <v>13.6</v>
      </c>
      <c r="AC7" s="478"/>
      <c r="AD7" s="477">
        <f>SUM(AE14:AE85)</f>
        <v>1.6349999999999998</v>
      </c>
      <c r="AE7" s="478"/>
      <c r="AF7" s="477">
        <f>SUM(AG10:AG85)</f>
        <v>0.28500000000000003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30.539999999999996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nad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100</v>
      </c>
      <c r="G33" s="381">
        <v>100</v>
      </c>
      <c r="H33" s="384">
        <f t="shared" ref="H33:H38" si="29">(100/G33)*F33</f>
        <v>100</v>
      </c>
      <c r="I33" s="387">
        <v>7.0000000000000007E-2</v>
      </c>
      <c r="J33" s="388">
        <f t="shared" ref="J33:J38" si="30">H33*I33*$I$12</f>
        <v>4.2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1.6800000000000002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2.3100000000000005</v>
      </c>
      <c r="AD33" s="116"/>
      <c r="AE33" s="110" t="str">
        <f t="shared" si="10"/>
        <v/>
      </c>
      <c r="AF33" s="116">
        <v>0.05</v>
      </c>
      <c r="AG33" s="110">
        <f t="shared" si="11"/>
        <v>0.21000000000000002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nad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100</v>
      </c>
      <c r="G34" s="381">
        <v>100</v>
      </c>
      <c r="H34" s="384">
        <f t="shared" si="29"/>
        <v>100</v>
      </c>
      <c r="I34" s="387">
        <v>0.09</v>
      </c>
      <c r="J34" s="388">
        <f t="shared" si="30"/>
        <v>5.3999999999999995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2.6999999999999997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2.6999999999999997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nad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100</v>
      </c>
      <c r="G35" s="381">
        <v>100</v>
      </c>
      <c r="H35" s="384">
        <f t="shared" si="29"/>
        <v>100</v>
      </c>
      <c r="I35" s="387">
        <v>7.0000000000000007E-2</v>
      </c>
      <c r="J35" s="388">
        <f t="shared" si="30"/>
        <v>4.2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2.1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2.1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100-299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80">
        <v>100</v>
      </c>
      <c r="H38" s="383">
        <f t="shared" si="29"/>
        <v>50</v>
      </c>
      <c r="I38" s="386">
        <v>0.04</v>
      </c>
      <c r="J38" s="389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9.1999999999999993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0</v>
      </c>
      <c r="G50" s="8">
        <v>3</v>
      </c>
      <c r="H50" s="68">
        <f t="shared" si="42"/>
        <v>0</v>
      </c>
      <c r="I50" s="153">
        <v>0.04</v>
      </c>
      <c r="J50" s="28">
        <f t="shared" si="43"/>
        <v>0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</v>
      </c>
      <c r="AB50" s="118">
        <v>0.2</v>
      </c>
      <c r="AC50" s="123">
        <f t="shared" si="9"/>
        <v>0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Existuje rozpracovaný záměr - studie, podrobnější technické řešení, koncept pro zadání DUR atd. (struktura výstupu zpracování záměru neodpovídá vyhlášce č.499/2006 Sb. ve znění novely č.62/2013 Sb. o dokumentaci staveb)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2</v>
      </c>
      <c r="G56" s="8">
        <v>2</v>
      </c>
      <c r="H56" s="68">
        <f t="shared" ref="H56:H58" si="50">(100/G56)*F56</f>
        <v>100</v>
      </c>
      <c r="I56" s="153">
        <v>0.04</v>
      </c>
      <c r="J56" s="28">
        <f t="shared" ref="J56:J58" si="51">H56*I56*$I$43</f>
        <v>1.6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0.16000000000000003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1.1199999999999999</v>
      </c>
      <c r="Z56" s="118"/>
      <c r="AA56" s="123" t="str">
        <f t="shared" si="8"/>
        <v/>
      </c>
      <c r="AB56" s="118">
        <v>0.2</v>
      </c>
      <c r="AC56" s="123">
        <f t="shared" si="9"/>
        <v>0.32000000000000006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ano</v>
      </c>
      <c r="F62" s="63">
        <f>IF(E62='kritéria - společenské zájmy'!B68,'kritéria - společenské zájmy'!C68,IF(E62='kritéria - společenské zájmy'!B69,'kritéria - společenské zájmy'!C69,"upravte pasport"))</f>
        <v>1</v>
      </c>
      <c r="G62" s="32">
        <v>1</v>
      </c>
      <c r="H62" s="69">
        <f t="shared" si="56"/>
        <v>100</v>
      </c>
      <c r="I62" s="154">
        <v>0.03</v>
      </c>
      <c r="J62" s="30">
        <f>H62*I62*$I$43</f>
        <v>1.2000000000000002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0.18000000000000002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0.78000000000000014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0.24000000000000005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5,1 - 10,0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8">
        <f>(100/G67)*F67</f>
        <v>66.666666666666671</v>
      </c>
      <c r="I67" s="153">
        <v>0.02</v>
      </c>
      <c r="J67" s="28">
        <f t="shared" si="69"/>
        <v>0.53333333333333344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0.10666666666666669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0.32000000000000006</v>
      </c>
      <c r="Z67" s="118"/>
      <c r="AA67" s="123" t="str">
        <f t="shared" si="64"/>
        <v/>
      </c>
      <c r="AB67" s="118">
        <v>0.2</v>
      </c>
      <c r="AC67" s="123">
        <f t="shared" si="65"/>
        <v>0.10666666666666669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7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topLeftCell="F1" zoomScaleNormal="100" workbookViewId="0">
      <pane ySplit="2" topLeftCell="A18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ANO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ANO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ANO</v>
      </c>
      <c r="H14" s="296" t="s">
        <v>102</v>
      </c>
      <c r="I14" s="296" t="s">
        <v>77</v>
      </c>
      <c r="J14" s="296" t="str">
        <f>IF(H14&gt;"",IF(VLOOKUP(H14,hodnocení,2,FALSE)=I14,"ANO","ne"),"")</f>
        <v>ANO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ANO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ANO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ANO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ANO</v>
      </c>
      <c r="E23" s="296" t="s">
        <v>18</v>
      </c>
      <c r="F23" s="296" t="s">
        <v>235</v>
      </c>
      <c r="G23" s="296" t="str">
        <f t="shared" si="0"/>
        <v>ANO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G1" zoomScaleNormal="100" workbookViewId="0">
      <pane ySplit="2" topLeftCell="A5194" activePane="bottomLeft" state="frozen"/>
      <selection activeCell="D48" sqref="D48"/>
      <selection pane="bottomLeft" activeCell="J5213" sqref="J5213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Čejka Jiří</cp:lastModifiedBy>
  <cp:lastPrinted>2019-05-13T10:31:03Z</cp:lastPrinted>
  <dcterms:created xsi:type="dcterms:W3CDTF">2016-03-16T10:01:33Z</dcterms:created>
  <dcterms:modified xsi:type="dcterms:W3CDTF">2021-03-16T05:52:10Z</dcterms:modified>
</cp:coreProperties>
</file>