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W:\KoPÚ 2021\Žemličkova Lhota\"/>
    </mc:Choice>
  </mc:AlternateContent>
  <xr:revisionPtr revIDLastSave="0" documentId="13_ncr:1_{A362EA0A-E9FD-4A6E-BCB8-B424DD38E4D0}" xr6:coauthVersionLast="45" xr6:coauthVersionMax="45" xr10:uidLastSave="{00000000-0000-0000-0000-000000000000}"/>
  <workbookProtection lockStructure="1"/>
  <bookViews>
    <workbookView xWindow="-120" yWindow="-120" windowWidth="29040" windowHeight="17640" tabRatio="840" firstSheet="3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<sst xmlns="http://schemas.openxmlformats.org/spreadsheetml/2006/main" count="118810" uniqueCount="13517">
  <si>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</si>
  <si>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</si>
  <si>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</si>
  <si>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</si>
  <si>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</si>
  <si>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</si>
  <si>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</si>
  <si>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</si>
  <si>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</si>
  <si>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</si>
  <si>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</si>
  <si>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</si>
  <si>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</si>
  <si>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</si>
  <si>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</si>
  <si>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</si>
  <si>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</si>
  <si>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</si>
  <si>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</si>
  <si>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</si>
  <si>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</si>
  <si>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</si>
  <si>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</si>
  <si>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</si>
  <si>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</si>
  <si>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</si>
  <si>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</si>
  <si>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</si>
  <si>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</si>
  <si>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</si>
  <si>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</si>
  <si>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</si>
  <si>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</si>
  <si>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</si>
  <si>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</si>
  <si>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</si>
  <si>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</si>
  <si>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</si>
  <si>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</si>
  <si>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</si>
  <si>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</si>
  <si>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</si>
  <si>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</si>
  <si>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</si>
  <si>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</si>
  <si>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</si>
  <si>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</si>
  <si>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</si>
  <si>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</si>
  <si>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</si>
  <si>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</si>
  <si>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</si>
  <si>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</si>
  <si>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</si>
  <si>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</si>
  <si>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</si>
  <si>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</si>
  <si>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</si>
  <si>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</si>
  <si>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</si>
  <si>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</si>
  <si>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</si>
  <si>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</si>
  <si>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</si>
  <si>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</si>
  <si>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</si>
  <si>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</si>
  <si>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</si>
  <si>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</si>
  <si>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</si>
  <si>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</si>
  <si>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</si>
  <si>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</si>
  <si>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</si>
  <si>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</si>
  <si>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</si>
  <si>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</si>
  <si>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</si>
  <si>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</si>
  <si>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</si>
  <si>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</si>
  <si>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</si>
  <si>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</si>
  <si>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</si>
  <si>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</si>
  <si>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</si>
  <si>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</si>
  <si>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</si>
  <si>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</si>
  <si>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</si>
  <si>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</si>
  <si>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</si>
  <si>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</si>
  <si>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</si>
  <si>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</si>
  <si>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</si>
  <si>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</si>
  <si>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</si>
  <si>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</si>
  <si>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</si>
  <si>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</si>
  <si>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</si>
  <si>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</si>
  <si>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</si>
  <si>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</si>
  <si>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</si>
  <si>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</si>
  <si>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</si>
  <si>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</si>
  <si>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</si>
  <si>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</si>
  <si>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</si>
  <si>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</si>
  <si>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</si>
  <si>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</si>
  <si>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</si>
  <si>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</si>
  <si>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</si>
  <si>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</si>
  <si>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</si>
  <si>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</si>
  <si>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</si>
  <si>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</si>
  <si>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</si>
  <si>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</si>
  <si>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</si>
  <si>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</si>
  <si>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</si>
  <si>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</si>
  <si>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</si>
  <si>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</si>
  <si>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</si>
  <si>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</si>
  <si>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</si>
  <si>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</si>
  <si>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</si>
  <si>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</si>
  <si>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</si>
  <si>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</si>
  <si>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</si>
  <si>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</si>
  <si>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</si>
  <si>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</si>
  <si>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</si>
  <si>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</si>
  <si>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</si>
  <si>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</si>
  <si>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</si>
  <si>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</si>
  <si>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</si>
  <si>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</si>
  <si>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</si>
  <si>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</si>
  <si>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</si>
  <si>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</si>
  <si>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</si>
  <si>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</si>
  <si>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</si>
  <si>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</si>
  <si>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</si>
  <si>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</si>
  <si>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</si>
  <si>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</si>
  <si>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</si>
  <si>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</si>
  <si>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</si>
  <si>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</si>
  <si>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</si>
  <si>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</si>
  <si>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</si>
  <si>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</si>
  <si>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</si>
  <si>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</si>
  <si>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</si>
  <si>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</si>
  <si>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</si>
  <si>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</si>
  <si>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</si>
  <si>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</si>
  <si>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</si>
  <si>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</si>
  <si>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</si>
  <si>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</si>
  <si>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</si>
  <si>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</si>
  <si>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</si>
  <si>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</si>
  <si>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</si>
  <si>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</si>
  <si>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</si>
  <si>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</si>
  <si>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</si>
  <si>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</si>
  <si>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</si>
  <si>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</si>
  <si>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</si>
  <si>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</si>
  <si>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</si>
  <si>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</si>
  <si>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</si>
  <si>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</si>
  <si>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</si>
  <si>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</si>
  <si>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</si>
  <si>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</si>
  <si>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</si>
  <si>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</si>
  <si>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</si>
  <si>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</si>
  <si>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</si>
  <si>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</si>
  <si>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</si>
  <si>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</si>
  <si>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</si>
  <si>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</si>
  <si>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</si>
  <si>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</si>
  <si>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</si>
  <si>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</si>
  <si>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</si>
  <si>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</si>
  <si>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</si>
  <si>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</si>
  <si>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</si>
  <si>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</si>
  <si>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</si>
  <si>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</si>
  <si>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</si>
  <si>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</si>
  <si>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</si>
  <si>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</si>
  <si>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</si>
  <si>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</si>
  <si>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</si>
  <si>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</si>
  <si>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</si>
  <si>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</si>
  <si>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</si>
  <si>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</si>
  <si>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</si>
  <si>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</si>
  <si>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</si>
  <si>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</si>
  <si>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</si>
  <si>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</si>
  <si>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</si>
  <si>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</si>
  <si>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</si>
  <si>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</si>
  <si>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</si>
  <si>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</si>
  <si>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</si>
  <si>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</si>
  <si>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</si>
  <si>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</si>
  <si>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</si>
  <si>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</si>
  <si>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</si>
  <si>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</si>
  <si>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</si>
  <si>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</si>
  <si>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</si>
  <si>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</si>
  <si>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</si>
  <si>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</si>
  <si>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</si>
  <si>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</si>
  <si>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</si>
  <si>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</si>
  <si>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</si>
  <si>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</si>
  <si>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</si>
  <si>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</si>
  <si>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</si>
  <si>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</si>
  <si>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</si>
  <si>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</si>
  <si>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</si>
  <si>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</si>
  <si>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</si>
  <si>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</si>
  <si>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</si>
  <si>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</si>
  <si>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</si>
  <si>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</si>
  <si>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</si>
  <si>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</si>
  <si>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</si>
  <si>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</si>
  <si>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</si>
  <si>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</si>
  <si>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</si>
  <si>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</si>
  <si>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</si>
  <si>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</si>
  <si>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</si>
  <si>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</si>
  <si>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</si>
  <si>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</si>
  <si>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</si>
  <si>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</si>
  <si>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</si>
  <si>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</si>
  <si>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</si>
  <si>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</si>
  <si>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</si>
  <si>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</si>
  <si>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</si>
  <si>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</si>
  <si>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</si>
  <si>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</si>
  <si>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</si>
  <si>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</si>
  <si>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</si>
  <si>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</si>
  <si>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</si>
  <si>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</si>
  <si>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</si>
  <si>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</si>
  <si>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</si>
  <si>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</si>
  <si>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</si>
  <si>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</si>
  <si>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</si>
  <si>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</si>
  <si>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</si>
  <si>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</si>
  <si>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</si>
  <si>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</si>
  <si>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</si>
  <si>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</si>
  <si>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</si>
  <si>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</si>
  <si>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</si>
  <si>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</si>
  <si>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</si>
  <si>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</si>
  <si>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</si>
  <si>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</si>
  <si>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</si>
  <si>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</si>
  <si>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</si>
  <si>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</si>
  <si>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</si>
  <si>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</si>
  <si>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</si>
  <si>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</si>
  <si>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</si>
  <si>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</si>
  <si>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</si>
  <si>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</si>
  <si>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</si>
  <si>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</si>
  <si>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</si>
  <si>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</si>
  <si>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</si>
  <si>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</si>
  <si>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</si>
  <si>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</si>
  <si>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</si>
  <si>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</si>
  <si>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</si>
  <si>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</si>
  <si>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</si>
  <si>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</si>
  <si>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</si>
  <si>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</si>
  <si>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</si>
  <si>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</si>
  <si>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</si>
  <si>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</si>
  <si>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</si>
  <si>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</si>
  <si>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</si>
  <si>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</si>
  <si>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</si>
  <si>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</si>
  <si>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</si>
  <si>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</si>
  <si>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</si>
  <si>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</si>
  <si>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</si>
  <si>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</si>
  <si>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</si>
  <si>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</si>
  <si>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</si>
  <si>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</si>
  <si>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</si>
  <si>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</si>
  <si>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</si>
  <si>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</si>
  <si>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</si>
  <si>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</si>
  <si>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</si>
  <si>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</si>
  <si>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</si>
  <si>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</si>
  <si>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</si>
  <si>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</si>
  <si>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</si>
  <si>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</si>
  <si>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</si>
  <si>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</si>
  <si>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</si>
  <si>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</si>
  <si>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</si>
  <si>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</si>
  <si>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</si>
  <si>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</si>
  <si>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</si>
  <si>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</si>
  <si>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</si>
  <si>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</si>
  <si>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</si>
  <si>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</si>
  <si>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</si>
  <si>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</si>
  <si>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</si>
  <si>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</si>
  <si>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</si>
  <si>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</si>
  <si>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</si>
  <si>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</si>
  <si>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</si>
  <si>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</si>
  <si>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</si>
  <si>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</si>
  <si>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</si>
  <si>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</si>
  <si>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</si>
  <si>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</si>
  <si>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</si>
  <si>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</si>
  <si>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</si>
  <si>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</si>
  <si>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</si>
  <si>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</si>
  <si>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</si>
  <si>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</si>
  <si>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</si>
  <si>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</si>
  <si>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</si>
  <si>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</si>
  <si>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</si>
  <si>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</si>
  <si>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</si>
  <si>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</si>
  <si>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</si>
  <si>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</si>
  <si>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</si>
  <si>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</si>
  <si>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</si>
  <si>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</si>
  <si>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</si>
  <si>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</si>
  <si>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</si>
  <si>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</si>
  <si>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</si>
  <si>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</si>
  <si>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</si>
  <si>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</si>
  <si>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</si>
  <si>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</si>
  <si>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</si>
  <si>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</si>
  <si>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</si>
  <si>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</si>
  <si>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</si>
  <si>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</si>
  <si>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</si>
  <si>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</si>
  <si>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</si>
  <si>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</si>
  <si>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</si>
  <si>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</si>
  <si>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</si>
  <si>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</si>
  <si>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</si>
  <si>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</si>
  <si>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</si>
  <si>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</si>
  <si>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</si>
  <si>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</si>
  <si>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</si>
  <si>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</si>
  <si>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</si>
  <si>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</si>
  <si>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</si>
  <si>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</si>
  <si>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</si>
  <si>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</si>
  <si>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</si>
  <si>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</si>
  <si>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</si>
  <si>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</si>
  <si>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</si>
  <si>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</si>
  <si>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</si>
  <si>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</si>
  <si>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</si>
  <si>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</si>
  <si>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</si>
  <si>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</si>
  <si>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</si>
  <si>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</si>
  <si>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</si>
  <si>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</si>
  <si>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</si>
  <si>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</si>
  <si>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</si>
  <si>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</si>
  <si>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</si>
  <si>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</si>
  <si>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</si>
  <si>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</si>
  <si>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</si>
  <si>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</si>
  <si>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</si>
  <si>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</si>
  <si>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</si>
  <si>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</si>
  <si>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</si>
  <si>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</si>
  <si>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</si>
  <si>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</si>
  <si>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</si>
  <si>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</si>
  <si>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</si>
  <si>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</si>
  <si>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</si>
  <si>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</si>
  <si>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</si>
  <si>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</si>
  <si>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</si>
  <si>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</si>
  <si>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</si>
  <si>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</si>
  <si>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</si>
  <si>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</si>
  <si>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</si>
  <si>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</si>
  <si>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</si>
  <si>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</si>
  <si>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</si>
  <si>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</si>
  <si>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</si>
  <si>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</si>
  <si>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</si>
  <si>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</si>
  <si>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</si>
  <si>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</si>
  <si>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</si>
  <si>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</si>
  <si>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</si>
  <si>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</si>
  <si>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</si>
  <si>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</si>
  <si>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</si>
  <si>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</si>
  <si>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</si>
  <si>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</si>
  <si>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</si>
  <si>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</si>
  <si>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</si>
  <si>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</si>
  <si>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</si>
  <si>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</si>
  <si>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</si>
  <si>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</si>
  <si>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</si>
  <si>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</si>
  <si>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</si>
  <si>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</si>
  <si>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</si>
  <si>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</si>
  <si>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</si>
  <si>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</si>
  <si>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</si>
  <si>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</si>
  <si>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</si>
  <si>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</si>
  <si>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</si>
  <si>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</si>
  <si>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</si>
  <si>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</si>
  <si>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</si>
  <si>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</si>
  <si>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</si>
  <si>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</si>
  <si>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</si>
  <si>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</si>
  <si>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</si>
  <si>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</si>
  <si>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</si>
  <si>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</si>
  <si>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</si>
  <si>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</si>
  <si>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</si>
  <si>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</si>
  <si>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</si>
  <si>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</si>
  <si>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</si>
  <si>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</si>
  <si>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</si>
  <si>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</si>
  <si>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</si>
  <si>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</si>
  <si>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</si>
  <si>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</si>
  <si>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</si>
  <si>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</si>
  <si>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</si>
  <si>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</si>
  <si>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</si>
  <si>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</si>
  <si>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</si>
  <si>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</si>
  <si>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</si>
  <si>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</si>
  <si>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</si>
  <si>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</si>
  <si>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</si>
  <si>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</si>
  <si>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</si>
  <si>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</si>
  <si>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</si>
  <si>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</si>
  <si>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</si>
  <si>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</si>
  <si>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</si>
  <si>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</si>
  <si>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</si>
  <si>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</si>
  <si>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</si>
  <si>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</si>
  <si>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</si>
  <si>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</si>
  <si>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</si>
  <si>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</si>
  <si>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</si>
  <si>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</si>
  <si>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</si>
  <si>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</si>
  <si>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</si>
  <si>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</si>
  <si>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</si>
  <si>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</si>
  <si>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</si>
  <si>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</si>
  <si>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</si>
  <si>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</si>
  <si>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</si>
  <si>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</si>
  <si>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</si>
  <si>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</si>
  <si>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</si>
  <si>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</si>
  <si>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</si>
  <si>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</si>
  <si>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</si>
  <si>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</si>
  <si>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</si>
  <si>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</si>
  <si>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</si>
  <si>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</si>
  <si>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</si>
  <si>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</si>
  <si>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</si>
  <si>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</si>
  <si>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</si>
  <si>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</si>
  <si>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</si>
  <si>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</si>
  <si>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</si>
  <si>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</si>
  <si>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</si>
  <si>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</si>
  <si>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</si>
  <si>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</si>
  <si>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</si>
  <si>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</si>
  <si>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</si>
  <si>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</si>
  <si>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</si>
  <si>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</si>
  <si>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</si>
  <si>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</si>
  <si>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</si>
  <si>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</si>
  <si>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</si>
  <si>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</si>
  <si>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</si>
  <si>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</si>
  <si>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</si>
  <si>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</si>
  <si>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</si>
  <si>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</si>
  <si>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</si>
  <si>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</si>
  <si>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</si>
  <si>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</si>
  <si>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</si>
  <si>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</si>
  <si>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</si>
  <si>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</si>
  <si>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</si>
  <si>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</si>
  <si>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</si>
  <si>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</si>
  <si>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</si>
  <si>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</si>
  <si>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</si>
  <si>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</si>
  <si>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</si>
  <si>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</si>
  <si>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</si>
  <si>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</si>
  <si>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</si>
  <si>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</si>
  <si>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</si>
  <si>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</si>
  <si>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</si>
  <si>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</si>
  <si>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</si>
  <si>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</si>
  <si>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</si>
  <si>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</si>
  <si>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</si>
  <si>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</si>
  <si>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</si>
  <si>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</si>
  <si>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</si>
  <si>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</si>
  <si>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</si>
  <si>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</si>
  <si>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</si>
  <si>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</si>
  <si>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</si>
  <si>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</si>
  <si>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</si>
  <si>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</si>
  <si>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</si>
  <si>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</si>
  <si>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</si>
  <si>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</si>
  <si>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</si>
  <si>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</si>
  <si>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</si>
  <si>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</si>
  <si>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</si>
  <si>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</si>
  <si>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</si>
  <si>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</si>
  <si>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</si>
  <si>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</si>
  <si>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</si>
  <si>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</si>
  <si>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</si>
  <si>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</si>
  <si>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</si>
  <si>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</si>
  <si>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</si>
  <si>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</si>
  <si>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</si>
  <si>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</si>
  <si>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</si>
  <si>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</si>
  <si>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</si>
  <si>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</si>
  <si>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</si>
  <si>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</si>
  <si>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</si>
  <si>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</si>
  <si>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</si>
  <si>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</si>
  <si>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</si>
  <si>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</si>
  <si>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</si>
  <si>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</si>
  <si>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</si>
  <si>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</si>
  <si>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</si>
  <si>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</si>
  <si>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</si>
  <si>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</si>
  <si>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</si>
  <si>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</si>
  <si>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</si>
  <si>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</si>
  <si>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</si>
  <si>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</si>
  <si>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</si>
  <si>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</si>
  <si>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</si>
  <si>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</si>
  <si>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</si>
  <si>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</si>
  <si>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</si>
  <si>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</si>
  <si>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</si>
  <si>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</si>
  <si>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</si>
  <si>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</si>
  <si>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</si>
  <si>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</si>
  <si>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</si>
  <si>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</si>
  <si>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</si>
  <si>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</si>
  <si>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</si>
  <si>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</si>
  <si>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</si>
  <si>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</si>
  <si>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</si>
  <si>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</si>
  <si>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</si>
  <si>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</si>
  <si>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</si>
  <si>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</si>
  <si>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</si>
  <si>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</si>
  <si>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</si>
  <si>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</si>
  <si>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</si>
  <si>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</si>
  <si>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</si>
  <si>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</si>
  <si>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</si>
  <si>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</si>
  <si>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</si>
  <si>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</si>
  <si>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</si>
  <si>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</si>
  <si>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</si>
  <si>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</si>
  <si>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</si>
  <si>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</si>
  <si>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</si>
  <si>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</si>
  <si>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</si>
  <si>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</si>
  <si>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</si>
  <si>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</si>
  <si>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</si>
  <si>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</si>
  <si>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</si>
  <si>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</si>
  <si>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</si>
  <si>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</si>
  <si>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</si>
  <si>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</si>
  <si>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</si>
  <si>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</si>
  <si>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</si>
  <si>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</si>
  <si>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</si>
  <si>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</si>
  <si>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</si>
  <si>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</si>
  <si>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</si>
  <si>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</si>
  <si>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</si>
  <si>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</si>
  <si>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</si>
  <si>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</si>
  <si>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</si>
  <si>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</si>
  <si>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</si>
  <si>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</si>
  <si>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</si>
  <si>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</si>
  <si>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</si>
  <si>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</si>
  <si>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</si>
  <si>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</si>
  <si>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</si>
  <si>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</si>
  <si>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</si>
  <si>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</si>
  <si>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</si>
  <si>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</si>
  <si>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</si>
  <si>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</si>
  <si>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</si>
  <si>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</si>
  <si>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</si>
  <si>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</si>
  <si>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</si>
  <si>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</si>
  <si>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</si>
  <si>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</si>
  <si>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</si>
  <si>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</si>
  <si>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</si>
  <si>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</si>
  <si>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</si>
  <si>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</si>
  <si>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</si>
  <si>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</si>
  <si>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</si>
  <si>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</si>
  <si>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</si>
  <si>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</si>
  <si>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</si>
  <si>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</si>
  <si>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</si>
  <si>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</si>
  <si>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</si>
  <si>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</si>
  <si>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</si>
  <si>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</si>
  <si>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</si>
  <si>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</si>
  <si>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</si>
  <si>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</si>
  <si>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</si>
  <si>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</si>
  <si>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</si>
  <si>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</si>
  <si>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</si>
  <si>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</si>
  <si>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</si>
  <si>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</si>
  <si>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</si>
  <si>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</si>
  <si>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</si>
  <si>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</si>
  <si>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</si>
  <si>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</si>
  <si>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</si>
  <si>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</si>
  <si>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</si>
  <si>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</si>
  <si>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</si>
  <si>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</si>
  <si>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</si>
  <si>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</si>
  <si>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</si>
  <si>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</si>
  <si>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</si>
  <si>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</si>
  <si>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</si>
  <si>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</si>
  <si>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</si>
  <si>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</si>
  <si>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</si>
  <si>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</si>
  <si>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</si>
  <si>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</si>
  <si>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</si>
  <si>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</si>
  <si>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</si>
  <si>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</si>
  <si>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</si>
  <si>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</si>
  <si>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</si>
  <si>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</si>
  <si>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</si>
  <si>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</si>
  <si>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</si>
  <si>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</si>
  <si>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</si>
  <si>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</si>
  <si>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</si>
  <si>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</si>
  <si>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</si>
  <si>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</si>
  <si>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</si>
  <si>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</si>
  <si>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</si>
  <si>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</si>
  <si>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</si>
  <si>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</si>
  <si>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</si>
  <si>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</si>
  <si>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</si>
  <si>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</si>
  <si>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</si>
  <si>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</si>
  <si>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</si>
  <si>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</si>
  <si>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</si>
  <si>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</si>
  <si>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</si>
  <si>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</si>
  <si>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</si>
  <si>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</si>
  <si>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</si>
  <si>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</si>
  <si>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</si>
  <si>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</si>
  <si>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</si>
  <si>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</si>
  <si>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</si>
  <si>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</si>
  <si>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</si>
  <si>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</si>
  <si>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</si>
  <si>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</si>
  <si>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</si>
  <si>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</si>
  <si>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</si>
  <si>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</si>
  <si>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</si>
  <si>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</si>
  <si>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</si>
  <si>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</si>
  <si>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</si>
  <si>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</si>
  <si>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</si>
  <si>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</si>
  <si>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</si>
  <si>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</si>
  <si>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</si>
  <si>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</si>
  <si>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</si>
  <si>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</si>
  <si>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</si>
  <si>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</si>
  <si>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</si>
  <si>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</si>
  <si>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</si>
  <si>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</si>
  <si>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</si>
  <si>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</si>
  <si>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</si>
  <si>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</si>
  <si>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</si>
  <si>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</si>
  <si>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</si>
  <si>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</si>
  <si>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</si>
  <si>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</si>
  <si>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</si>
  <si>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</si>
  <si>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</si>
  <si>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</si>
  <si>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</si>
  <si>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</si>
  <si>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</si>
  <si>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</si>
  <si>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</si>
  <si>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</si>
  <si>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</si>
  <si>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</si>
  <si>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</si>
  <si>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</si>
  <si>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</si>
  <si>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</si>
  <si>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</si>
  <si>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</si>
  <si>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</si>
  <si>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</si>
  <si>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</si>
  <si>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</si>
  <si>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</si>
  <si>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</si>
  <si>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</si>
  <si>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</si>
  <si>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</si>
  <si>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</si>
  <si>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</si>
  <si>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</si>
  <si>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</si>
  <si>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</si>
  <si>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</si>
  <si>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</si>
  <si>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</si>
  <si>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</si>
  <si>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</si>
  <si>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</si>
  <si>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</si>
  <si>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</si>
  <si>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</si>
  <si>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</si>
  <si>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</si>
  <si>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</si>
  <si>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</si>
  <si>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</si>
  <si>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</si>
  <si>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</si>
  <si>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</si>
  <si>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</si>
  <si>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</si>
  <si>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</si>
  <si>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</si>
  <si>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</si>
  <si>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</si>
  <si>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</si>
  <si>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</si>
  <si>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</si>
  <si>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</si>
  <si>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</si>
  <si>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</si>
  <si>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</si>
  <si>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</si>
  <si>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</si>
  <si>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</si>
  <si>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</si>
  <si>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</si>
  <si>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</si>
  <si>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</si>
  <si>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</si>
  <si>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</si>
  <si>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</si>
  <si>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</si>
  <si>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</si>
  <si>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</si>
  <si>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</si>
  <si>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</si>
  <si>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</si>
  <si>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</si>
  <si>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</si>
  <si>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</si>
  <si>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</si>
  <si>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</si>
  <si>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</si>
  <si>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</si>
  <si>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</si>
  <si>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</si>
  <si>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</si>
  <si>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</si>
  <si>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</si>
  <si>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</si>
  <si>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</si>
  <si>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</si>
  <si>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</si>
  <si>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</si>
  <si>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</si>
  <si>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</si>
  <si>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</si>
  <si>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</si>
  <si>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</si>
  <si>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</si>
  <si>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</si>
  <si>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</si>
  <si>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</si>
  <si>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</si>
  <si>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</si>
  <si>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</si>
  <si>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</si>
  <si>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</si>
  <si>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</si>
  <si>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</si>
  <si>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</si>
  <si>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</si>
  <si>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</si>
  <si>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</si>
  <si>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</si>
  <si>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</si>
  <si>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</si>
  <si>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</si>
  <si>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</si>
  <si>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</si>
  <si>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</si>
  <si>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</si>
  <si>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</si>
  <si>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</si>
  <si>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</si>
  <si>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</si>
  <si>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</si>
  <si>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</si>
  <si>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</si>
  <si>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</si>
  <si>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</si>
  <si>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</si>
  <si>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</si>
  <si>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</si>
  <si>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</si>
  <si>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</si>
  <si>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</si>
  <si>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</si>
  <si>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</si>
  <si>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</si>
  <si>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</si>
  <si>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</si>
  <si>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</si>
  <si>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</si>
  <si>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</si>
  <si>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</si>
  <si>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</si>
  <si>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</si>
  <si>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</si>
  <si>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</si>
  <si>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</si>
  <si>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</si>
  <si>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</si>
  <si>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</si>
  <si>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</si>
  <si>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</si>
  <si>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</si>
  <si>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</si>
  <si>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</si>
  <si>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</si>
  <si>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</si>
  <si>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</si>
  <si>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</si>
  <si>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</si>
  <si>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</si>
  <si>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</si>
  <si>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</si>
  <si>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</si>
  <si>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</si>
  <si>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</si>
  <si>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</si>
  <si>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</si>
  <si>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</si>
  <si>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</si>
  <si>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</si>
  <si>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</si>
  <si>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</si>
  <si>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</si>
  <si>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</si>
  <si>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</si>
  <si>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</si>
  <si>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</si>
  <si>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</si>
  <si>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</si>
  <si>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</si>
  <si>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</si>
  <si>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</si>
  <si>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</si>
  <si>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</si>
  <si>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</si>
  <si>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</si>
  <si>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</si>
  <si>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</si>
  <si>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</si>
  <si>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</si>
  <si>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</si>
  <si>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</si>
  <si>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</si>
  <si>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</si>
  <si>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</si>
  <si>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</si>
  <si>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</si>
  <si>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</si>
  <si>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</si>
  <si>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</si>
  <si>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</si>
  <si>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</si>
  <si>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</si>
  <si>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</si>
  <si>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</si>
  <si>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</si>
  <si>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</si>
  <si>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</si>
  <si>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</si>
  <si>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</si>
  <si>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</si>
  <si>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</si>
  <si>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</si>
  <si>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</si>
  <si>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</si>
  <si>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</si>
  <si>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</si>
  <si>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</si>
  <si>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</si>
  <si>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</si>
  <si>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</si>
  <si>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</si>
  <si>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</si>
  <si>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</si>
  <si>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</si>
  <si>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</si>
  <si>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</si>
  <si>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</si>
  <si>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</si>
  <si>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</si>
  <si>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</si>
  <si>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</si>
  <si>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</si>
  <si>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</si>
  <si>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</si>
  <si>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</si>
  <si>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</si>
  <si>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</si>
  <si>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</si>
  <si>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</si>
  <si>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</si>
  <si>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</si>
  <si>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</si>
  <si>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</si>
  <si>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</si>
  <si>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</si>
  <si>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</si>
  <si>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</si>
  <si>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</si>
  <si>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</si>
  <si>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</si>
  <si>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</si>
  <si>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</si>
  <si>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</si>
  <si>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</si>
  <si>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</si>
  <si>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</si>
  <si>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</si>
  <si>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</si>
  <si>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</si>
  <si>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</si>
  <si>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</si>
  <si>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</si>
  <si>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</si>
  <si>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</si>
  <si>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</si>
  <si>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</si>
  <si>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</si>
  <si>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</si>
  <si>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</si>
  <si>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</si>
  <si>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</si>
  <si>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</si>
  <si>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</si>
  <si>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</si>
  <si>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</si>
  <si>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</si>
  <si>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</si>
  <si>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</si>
  <si>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</si>
  <si>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</si>
  <si>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</si>
  <si>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</si>
  <si>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</si>
  <si>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</si>
  <si>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</si>
  <si>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</si>
  <si>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</si>
  <si>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</si>
  <si>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</si>
  <si>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</si>
  <si>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</si>
  <si>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</si>
  <si>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</si>
  <si>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</si>
  <si>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</si>
  <si>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</si>
  <si>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</si>
  <si>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</si>
  <si>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</si>
  <si>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</si>
  <si>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</si>
  <si>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</si>
  <si>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</si>
  <si>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</si>
  <si>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</si>
  <si>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</si>
  <si>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</si>
  <si>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</si>
  <si>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</si>
  <si>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</si>
  <si>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</si>
  <si>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</si>
  <si>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</si>
  <si>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</si>
  <si>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</si>
  <si>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</si>
  <si>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</si>
  <si>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</si>
  <si>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</si>
  <si>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</si>
  <si>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</si>
  <si>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</si>
  <si>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</si>
  <si>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</si>
  <si>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</si>
  <si>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</si>
  <si>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</si>
  <si>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</si>
  <si>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</si>
  <si>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</si>
  <si>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</si>
  <si>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</si>
  <si>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</si>
  <si>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</si>
  <si>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</si>
  <si>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</si>
  <si>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</si>
  <si>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</si>
  <si>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</si>
  <si>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</si>
  <si>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</si>
  <si>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</si>
  <si>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</si>
  <si>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</si>
  <si>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</si>
  <si>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</si>
  <si>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</si>
  <si>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</si>
  <si>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</si>
  <si>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</si>
  <si>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</si>
  <si>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</si>
  <si>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</si>
  <si>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</si>
  <si>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</si>
  <si>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</si>
  <si>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</si>
  <si>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</si>
  <si>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</si>
  <si>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</si>
  <si>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</si>
  <si>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</si>
  <si>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</si>
  <si>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</si>
  <si>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</si>
  <si>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</si>
  <si>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</si>
  <si>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</si>
  <si>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</si>
  <si>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</si>
  <si>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</si>
  <si>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</si>
  <si>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</si>
  <si>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</si>
  <si>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</si>
  <si>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</si>
  <si>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</si>
  <si>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</si>
  <si>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</si>
  <si>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</si>
  <si>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</si>
  <si>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</si>
  <si>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</si>
  <si>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</si>
  <si>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</si>
  <si>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</si>
  <si>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</si>
  <si>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</si>
  <si>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</si>
  <si>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</si>
  <si>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</si>
  <si>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</si>
  <si>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</si>
  <si>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</si>
  <si>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</si>
  <si>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</si>
  <si>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</si>
  <si>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</si>
  <si>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</si>
  <si>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</si>
  <si>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</si>
  <si>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</si>
  <si>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</si>
  <si>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</si>
  <si>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</si>
  <si>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</si>
  <si>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</si>
  <si>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</si>
  <si>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</si>
  <si>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</si>
  <si>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</si>
  <si>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</si>
  <si>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</si>
  <si>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</si>
  <si>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</si>
  <si>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</si>
  <si>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</si>
  <si>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</si>
  <si>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</si>
  <si>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</si>
  <si>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</si>
  <si>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</si>
  <si>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</si>
  <si>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</si>
  <si>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</si>
  <si>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</si>
  <si>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</si>
  <si>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</si>
  <si>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</si>
  <si>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</si>
  <si>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</si>
  <si>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</si>
  <si>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</si>
  <si>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</si>
  <si>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</si>
  <si>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</si>
  <si>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</si>
  <si>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</si>
  <si>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</si>
  <si>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</si>
  <si>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</si>
  <si>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</si>
  <si>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</si>
  <si>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</si>
  <si>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</si>
  <si>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</si>
  <si>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</si>
  <si>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</si>
  <si>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</si>
  <si>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</si>
  <si>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</si>
  <si>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</si>
  <si>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</si>
  <si>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</si>
  <si>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</si>
  <si>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</si>
  <si>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</si>
  <si>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</si>
  <si>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</si>
  <si>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</si>
  <si>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</si>
  <si>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</si>
  <si>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</si>
  <si>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</si>
  <si>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</si>
  <si>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</si>
  <si>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</si>
  <si>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</si>
  <si>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</si>
  <si>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</si>
  <si>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</si>
  <si>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</si>
  <si>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</si>
  <si>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</si>
  <si>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</si>
  <si>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</si>
  <si>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</si>
  <si>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</si>
  <si>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</si>
  <si>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</si>
  <si>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</si>
  <si>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</si>
  <si>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</si>
  <si>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</si>
  <si>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</si>
  <si>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</si>
  <si>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</si>
  <si>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</si>
  <si>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</si>
  <si>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</si>
  <si>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</si>
  <si>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</si>
  <si>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</si>
  <si>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</si>
  <si>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</si>
  <si>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</si>
  <si>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</si>
  <si>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</si>
  <si>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</si>
  <si>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</si>
  <si>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</si>
  <si>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</si>
  <si>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</si>
  <si>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</si>
  <si>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</si>
  <si>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</si>
  <si>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</si>
  <si>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</si>
  <si>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</si>
  <si>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</si>
  <si>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</si>
  <si>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</si>
  <si>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</si>
  <si>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</si>
  <si>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</si>
  <si>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</si>
  <si>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</si>
  <si>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</si>
  <si>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</si>
  <si>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</si>
  <si>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</si>
  <si>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</si>
  <si>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</si>
  <si>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</si>
  <si>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</si>
  <si>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</si>
  <si>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</si>
  <si>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</si>
  <si>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</si>
  <si>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</si>
  <si>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</si>
  <si>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</si>
  <si>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</si>
  <si>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</si>
  <si>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</si>
  <si>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</si>
  <si>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</si>
  <si>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</si>
  <si>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</si>
  <si>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</si>
  <si>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</si>
  <si>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</si>
  <si>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</si>
  <si>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</si>
  <si>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</si>
  <si>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</si>
  <si>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</si>
  <si>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</si>
  <si>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</si>
  <si>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</si>
  <si>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</si>
  <si>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</si>
  <si>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</si>
  <si>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</si>
  <si>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</si>
  <si>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</si>
  <si>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</si>
  <si>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</si>
  <si>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</si>
  <si>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</si>
  <si>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</si>
  <si>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</si>
  <si>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</si>
  <si>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</si>
  <si>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</si>
  <si>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</si>
  <si>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</si>
  <si>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</si>
  <si>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</si>
  <si>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</si>
  <si>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</si>
  <si>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</si>
  <si>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</si>
  <si>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</si>
  <si>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</si>
  <si>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</si>
  <si>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</si>
  <si>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</si>
  <si>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</si>
  <si>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</si>
  <si>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</si>
  <si>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</si>
  <si>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</si>
  <si>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</si>
  <si>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</si>
  <si>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</si>
  <si>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</si>
  <si>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</si>
  <si>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</si>
  <si>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</si>
  <si>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</si>
  <si>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</si>
  <si>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</si>
  <si>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</si>
  <si>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</si>
  <si>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</si>
  <si>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</si>
  <si>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</si>
  <si>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</si>
  <si>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</si>
  <si>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</si>
  <si>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</si>
  <si>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</si>
  <si>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</si>
  <si>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</si>
  <si>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</si>
  <si>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</si>
  <si>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</si>
  <si>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</si>
  <si>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</si>
  <si>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</si>
  <si>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</si>
  <si>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</si>
  <si>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</si>
  <si>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</si>
  <si>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</si>
  <si>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</si>
  <si>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</si>
  <si>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</si>
  <si>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</si>
  <si>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</si>
  <si>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</si>
  <si>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</si>
  <si>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</si>
  <si>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</si>
  <si>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</si>
  <si>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</si>
  <si>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</si>
  <si>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</si>
  <si>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</si>
  <si>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</si>
  <si>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</si>
  <si>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</si>
  <si>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</si>
  <si>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</si>
  <si>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</si>
  <si>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</si>
  <si>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</si>
  <si>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</si>
  <si>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</si>
  <si>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</si>
  <si>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</si>
  <si>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</si>
  <si>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</si>
  <si>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</si>
  <si>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</si>
  <si>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</si>
  <si>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</si>
  <si>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</si>
  <si>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</si>
  <si>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</si>
  <si>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</si>
  <si>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</si>
  <si>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</si>
  <si>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</si>
  <si>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</si>
  <si>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</si>
  <si>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</si>
  <si>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</si>
  <si>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</si>
  <si>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</si>
  <si>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</si>
  <si>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</si>
  <si>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</si>
  <si>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</si>
  <si>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</si>
  <si>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</si>
  <si>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</si>
  <si>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</si>
  <si>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</si>
  <si>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</si>
  <si>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</si>
  <si>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</si>
  <si>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</si>
  <si>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</si>
  <si>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</si>
  <si>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</si>
  <si>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</si>
  <si>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</si>
  <si>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</si>
  <si>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</si>
  <si>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</si>
  <si>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</si>
  <si>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</si>
  <si>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</si>
  <si>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</si>
  <si>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</si>
  <si>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</si>
  <si>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</si>
  <si>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</si>
  <si>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</si>
  <si>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</si>
  <si>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</si>
  <si>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</si>
  <si>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</si>
  <si>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</si>
  <si>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</si>
  <si>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</si>
  <si>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</si>
  <si>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</si>
  <si>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</si>
  <si>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</si>
  <si>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</si>
  <si>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</si>
  <si>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</si>
  <si>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</si>
  <si>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</si>
  <si>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</si>
  <si>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</si>
  <si>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</si>
  <si>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</si>
  <si>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</si>
  <si>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</si>
  <si>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</si>
  <si>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</si>
  <si>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</si>
  <si>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</si>
  <si>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</si>
  <si>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</si>
  <si>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</si>
  <si>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</si>
  <si>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</si>
  <si>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</si>
  <si>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</si>
  <si>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</si>
  <si>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</si>
  <si>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</si>
  <si>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</si>
  <si>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</si>
  <si>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</si>
  <si>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</si>
  <si>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</si>
  <si>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</si>
  <si>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</si>
  <si>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</si>
  <si>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</si>
  <si>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</si>
  <si>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</si>
  <si>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</si>
  <si>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</si>
  <si>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</si>
  <si>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</si>
  <si>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</si>
  <si>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</si>
  <si>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</si>
  <si>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</si>
  <si>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</si>
  <si>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</si>
  <si>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</si>
  <si>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</si>
  <si>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</si>
  <si>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</si>
  <si>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</si>
  <si>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</si>
  <si>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</si>
  <si>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</si>
  <si>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</si>
  <si>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</si>
  <si>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</si>
  <si>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</si>
  <si>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</si>
  <si>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</si>
  <si>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</si>
  <si>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</si>
  <si>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</si>
  <si>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</si>
  <si>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</si>
  <si>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</si>
  <si>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</si>
  <si>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</si>
  <si>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</si>
  <si>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</si>
  <si>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</si>
  <si>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</si>
  <si>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</si>
  <si>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</si>
  <si>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</si>
  <si>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</si>
  <si>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</si>
  <si>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</si>
  <si>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</si>
  <si>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</si>
  <si>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</si>
  <si>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</si>
  <si>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</si>
  <si>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</si>
  <si>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</si>
  <si>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</si>
  <si>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</si>
  <si>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</si>
  <si>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</si>
  <si>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</si>
  <si>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</si>
  <si>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</si>
  <si>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</si>
  <si>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</si>
  <si>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</si>
  <si>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</si>
  <si>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</si>
  <si>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</si>
  <si>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</si>
  <si>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</si>
  <si>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</si>
  <si>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</si>
  <si>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</si>
  <si>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</si>
  <si>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</si>
  <si>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</si>
  <si>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</si>
  <si>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</si>
  <si>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</si>
  <si>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</si>
  <si>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</si>
  <si>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</si>
  <si>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</si>
  <si>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</si>
  <si>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</si>
  <si>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</si>
  <si>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</si>
  <si>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</si>
  <si>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</si>
  <si>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</si>
  <si>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</si>
  <si>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</si>
  <si>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</si>
  <si>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</si>
  <si>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</si>
  <si>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</si>
  <si>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</si>
  <si>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</si>
  <si>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</si>
  <si>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</si>
  <si>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</si>
  <si>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</si>
  <si>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</si>
  <si>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</si>
  <si>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</si>
  <si>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</si>
  <si>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</si>
  <si>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</si>
  <si>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</si>
  <si>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</si>
  <si>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</si>
  <si>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</si>
  <si>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</si>
  <si>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</si>
  <si>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</si>
  <si>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</si>
  <si>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</si>
  <si>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</si>
  <si>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</si>
  <si>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</si>
  <si>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</si>
  <si>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</si>
  <si>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</si>
  <si>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</si>
  <si>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</si>
  <si>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</si>
  <si>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</si>
  <si>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</si>
  <si>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</si>
  <si>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</si>
  <si>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</si>
  <si>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</si>
  <si>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</si>
  <si>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</si>
  <si>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</si>
  <si>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</si>
  <si>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</si>
  <si>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</si>
  <si>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</si>
  <si>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</si>
  <si>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</si>
  <si>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</si>
  <si>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</si>
  <si>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</si>
  <si>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</si>
  <si>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</si>
  <si>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</si>
  <si>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</si>
  <si>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</si>
  <si>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</si>
  <si>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</si>
  <si>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</si>
  <si>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</si>
  <si>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</si>
  <si>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</si>
  <si>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</si>
  <si>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</si>
  <si>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</si>
  <si>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</si>
  <si>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</si>
  <si>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</si>
  <si>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</si>
  <si>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</si>
  <si>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</si>
  <si>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</si>
  <si>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</si>
  <si>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</si>
  <si>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</si>
  <si>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</si>
  <si>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</si>
  <si>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</si>
  <si>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</si>
  <si>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</si>
  <si>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</si>
  <si>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</si>
  <si>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</si>
  <si>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</si>
  <si>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</si>
  <si>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</si>
  <si>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</si>
  <si>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</si>
  <si>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</si>
  <si>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</si>
  <si>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</si>
  <si>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</si>
  <si>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</si>
  <si>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</si>
  <si>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</si>
  <si>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</si>
  <si>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</si>
  <si>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</si>
  <si>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</si>
  <si>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</si>
  <si>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</si>
  <si>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</si>
  <si>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</si>
  <si>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</si>
  <si>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</si>
  <si>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</si>
  <si>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</si>
  <si>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</si>
  <si>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</si>
  <si>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</si>
  <si>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</si>
  <si>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</si>
  <si>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</si>
  <si>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</si>
  <si>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</si>
  <si>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</si>
  <si>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</si>
  <si>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</si>
  <si>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</si>
  <si>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</si>
  <si>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</si>
  <si>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</si>
  <si>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</si>
  <si>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</si>
  <si>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</si>
  <si>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</si>
  <si>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</si>
  <si>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</si>
  <si>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</si>
  <si>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</si>
  <si>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</si>
  <si>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</si>
  <si>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</si>
  <si>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</si>
  <si>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</si>
  <si>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</si>
  <si>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</si>
  <si>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</si>
  <si>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</si>
  <si>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</si>
  <si>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</si>
  <si>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</si>
  <si>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</si>
  <si>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</si>
  <si>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</si>
  <si>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</si>
  <si>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</si>
  <si>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</si>
  <si>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</si>
  <si>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</si>
  <si>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</si>
  <si>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</si>
  <si>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</si>
  <si>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</si>
  <si>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</si>
  <si>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</si>
  <si>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</si>
  <si>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</si>
  <si>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</si>
  <si>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</si>
  <si>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</si>
  <si>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</si>
  <si>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</si>
  <si>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</si>
  <si>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</si>
  <si>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</si>
  <si>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</si>
  <si>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</si>
  <si>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</si>
  <si>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</si>
  <si>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</si>
  <si>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</si>
  <si>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</si>
  <si>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</si>
  <si>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</si>
  <si>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</si>
  <si>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</si>
  <si>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</si>
  <si>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</si>
  <si>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</si>
  <si>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</si>
  <si>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</si>
  <si>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</si>
  <si>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</si>
  <si>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</si>
  <si>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</si>
  <si>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</si>
  <si>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</si>
  <si>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</si>
  <si>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</si>
  <si>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</si>
  <si>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</si>
  <si>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</si>
  <si>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</si>
  <si>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</si>
  <si>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</si>
  <si>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</si>
  <si>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</si>
  <si>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</si>
  <si>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</si>
  <si>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</si>
  <si>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</si>
  <si>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</si>
  <si>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</si>
  <si>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</si>
  <si>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</si>
  <si>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</si>
  <si>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</si>
  <si>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</si>
  <si>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</si>
  <si>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</si>
  <si>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</si>
  <si>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</si>
  <si>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</si>
  <si>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</si>
  <si>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</si>
  <si>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</si>
  <si>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</si>
  <si>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</si>
  <si>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</si>
  <si>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</si>
  <si>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</si>
  <si>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</si>
  <si>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</si>
  <si>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</si>
  <si>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</si>
  <si>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</si>
  <si>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</si>
  <si>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</si>
  <si>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</si>
  <si>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</si>
  <si>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</si>
  <si>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</si>
  <si>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</si>
  <si>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</si>
  <si>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</si>
  <si>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</si>
  <si>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</si>
  <si>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</si>
  <si>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</si>
  <si>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</si>
  <si>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</si>
  <si>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</si>
  <si>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</si>
  <si>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</si>
  <si>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</si>
  <si>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</si>
  <si>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</si>
  <si>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</si>
  <si>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</si>
  <si>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</si>
  <si>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</si>
  <si>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</si>
  <si>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</si>
  <si>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</si>
  <si>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</si>
  <si>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</si>
  <si>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</si>
  <si>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</si>
  <si>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</si>
  <si>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</si>
  <si>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</si>
  <si>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</si>
  <si>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</si>
  <si>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</si>
  <si>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</si>
  <si>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</si>
  <si>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</si>
  <si>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</si>
  <si>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</si>
  <si>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</si>
  <si>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</si>
  <si>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</si>
  <si>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</si>
  <si>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</si>
  <si>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</si>
  <si>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</si>
  <si>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</si>
  <si>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</si>
  <si>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</si>
  <si>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</si>
  <si>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</si>
  <si>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</si>
  <si>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</si>
  <si>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</si>
  <si>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</si>
  <si>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</si>
  <si>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</si>
  <si>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</si>
  <si>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</si>
  <si>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</si>
  <si>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</si>
  <si>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</si>
  <si>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</si>
  <si>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</si>
  <si>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</si>
  <si>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</si>
  <si>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</si>
  <si>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</si>
  <si>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</si>
  <si>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</si>
  <si>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</si>
  <si>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</si>
  <si>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</si>
  <si>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</si>
  <si>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</si>
  <si>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</si>
  <si>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</si>
  <si>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</si>
  <si>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</si>
  <si>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</si>
  <si>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</si>
  <si>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</si>
  <si>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</si>
  <si>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</si>
  <si>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</si>
  <si>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</si>
  <si>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</si>
  <si>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</si>
  <si>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</si>
  <si>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</si>
  <si>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</si>
  <si>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</si>
  <si>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</si>
  <si>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</si>
  <si>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</si>
  <si>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</si>
  <si>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</si>
  <si>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</si>
  <si>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</si>
  <si>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</si>
  <si>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</si>
  <si>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</si>
  <si>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</si>
  <si>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</si>
  <si>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</si>
  <si>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</si>
  <si>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</si>
  <si>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</si>
  <si>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</si>
  <si>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</si>
  <si>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</si>
  <si>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</si>
  <si>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</si>
  <si>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</si>
  <si>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</si>
  <si>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</si>
  <si>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</si>
  <si>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</si>
  <si>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</si>
  <si>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</si>
  <si>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</si>
  <si>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</si>
  <si>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</si>
  <si>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</si>
  <si>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</si>
  <si>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</si>
  <si>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</si>
  <si>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</si>
  <si>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</si>
  <si>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</si>
  <si>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</si>
  <si>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</si>
  <si>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</si>
  <si>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</si>
  <si>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</si>
  <si>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</si>
  <si>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</si>
  <si>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</si>
  <si>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</si>
  <si>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</si>
  <si>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</si>
  <si>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</si>
  <si>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</si>
  <si>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</si>
  <si>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</si>
  <si>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</si>
  <si>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</si>
  <si>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</si>
  <si>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</si>
  <si>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</si>
  <si>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</si>
  <si>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</si>
  <si>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</si>
  <si>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</si>
  <si>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</si>
  <si>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</si>
  <si>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</si>
  <si>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</si>
  <si>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</si>
  <si>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</si>
  <si>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</si>
  <si>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</si>
  <si>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</si>
  <si>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</si>
  <si>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</si>
  <si>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</si>
  <si>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</si>
  <si>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</si>
  <si>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</si>
  <si>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</si>
  <si>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</si>
  <si>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</si>
  <si>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</si>
  <si>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</si>
  <si>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</si>
  <si>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</si>
  <si>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</si>
  <si>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</si>
  <si>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</si>
  <si>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</si>
  <si>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</si>
  <si>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</si>
  <si>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</si>
  <si>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</si>
  <si>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</si>
  <si>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</si>
  <si>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</si>
  <si>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</si>
  <si>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</si>
  <si>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</si>
  <si>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</si>
  <si>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</si>
  <si>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</si>
  <si>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</si>
  <si>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</si>
  <si>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</si>
  <si>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</si>
  <si>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</si>
  <si>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</si>
  <si>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</si>
  <si>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</si>
  <si>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</si>
  <si>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</si>
  <si>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</si>
  <si>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</si>
  <si>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</si>
  <si>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</si>
  <si>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</si>
  <si>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</si>
  <si>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</si>
  <si>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</si>
  <si>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</si>
  <si>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</si>
  <si>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</si>
  <si>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</si>
  <si>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</si>
  <si>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</si>
  <si>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</si>
  <si>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</si>
  <si>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</si>
  <si>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</si>
  <si>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</si>
  <si>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</si>
  <si>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</si>
  <si>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</si>
  <si>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</si>
  <si>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</si>
  <si>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</si>
  <si>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</si>
  <si>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</si>
  <si>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</si>
  <si>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</si>
  <si>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</si>
  <si>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</si>
  <si>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</si>
  <si>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</si>
  <si>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</si>
  <si>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</si>
  <si>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</si>
  <si>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</si>
  <si>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</si>
  <si>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</si>
  <si>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</si>
  <si>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</si>
  <si>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</si>
  <si>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</si>
  <si>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</si>
  <si>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</si>
  <si>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</si>
  <si>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</si>
  <si>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</si>
  <si>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</si>
  <si>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</si>
  <si>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</si>
  <si>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</si>
  <si>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</si>
  <si>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</si>
  <si>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</si>
  <si>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</si>
  <si>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</si>
  <si>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</si>
  <si>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</si>
  <si>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</si>
  <si>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</si>
  <si>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</si>
  <si>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</si>
  <si>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</si>
  <si>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</si>
  <si>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</si>
  <si>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</si>
  <si>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</si>
  <si>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</si>
  <si>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</si>
  <si>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</si>
  <si>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</si>
  <si>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</si>
  <si>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</si>
  <si>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</si>
  <si>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</si>
  <si>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</si>
  <si>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</si>
  <si>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</si>
  <si>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</si>
  <si>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</si>
  <si>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</si>
  <si>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</si>
  <si>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</si>
  <si>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</si>
  <si>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</si>
  <si>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</si>
  <si>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</si>
  <si>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</si>
  <si>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</si>
  <si>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</si>
  <si>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</si>
  <si>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</si>
  <si>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</si>
  <si>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</si>
  <si>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</si>
  <si>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</si>
  <si>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</si>
  <si>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</si>
  <si>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</si>
  <si>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</si>
  <si>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</si>
  <si>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</si>
  <si>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</si>
  <si>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</si>
  <si>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</si>
  <si>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</si>
  <si>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</si>
  <si>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</si>
  <si>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</si>
  <si>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</si>
  <si>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</si>
  <si>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</si>
  <si>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</si>
  <si>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</si>
  <si>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</si>
  <si>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</si>
  <si>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</si>
  <si>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</si>
  <si>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</si>
  <si>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</si>
  <si>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</si>
  <si>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</si>
  <si>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</si>
  <si>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</si>
  <si>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</si>
  <si>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</si>
  <si>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</si>
  <si>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</si>
  <si>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</si>
  <si>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</si>
  <si>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</si>
  <si>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</si>
  <si>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</si>
  <si>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</si>
  <si>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</si>
  <si>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</si>
  <si>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</si>
  <si>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</si>
  <si>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</si>
  <si>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</si>
  <si>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</si>
  <si>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</si>
  <si>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</si>
  <si>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</si>
  <si>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</si>
  <si>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</si>
  <si>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</si>
  <si>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</si>
  <si>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</si>
  <si>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</si>
  <si>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</si>
  <si>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</si>
  <si>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</si>
  <si>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</si>
  <si>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</si>
  <si>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</si>
  <si>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</si>
  <si>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</si>
  <si>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</si>
  <si>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</si>
  <si>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</si>
  <si>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</si>
  <si>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</si>
  <si>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</si>
  <si>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</si>
  <si>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</si>
  <si>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</si>
  <si>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</si>
  <si>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</si>
  <si>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</si>
  <si>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</si>
  <si>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</si>
  <si>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</si>
  <si>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</si>
  <si>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</si>
  <si>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</si>
  <si>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</si>
  <si>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</si>
  <si>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</si>
  <si>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</si>
  <si>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</si>
  <si>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</si>
  <si>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</si>
  <si>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</si>
  <si>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</si>
  <si>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</si>
  <si>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</si>
  <si>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</si>
  <si>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</si>
  <si>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</si>
  <si>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</si>
  <si>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</si>
  <si>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</si>
  <si>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</si>
  <si>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</si>
  <si>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</si>
  <si>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</si>
  <si>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</si>
  <si>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</si>
  <si>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</si>
  <si>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</si>
  <si>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</si>
  <si>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</si>
  <si>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</si>
  <si>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</si>
  <si>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</si>
  <si>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</si>
  <si>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</si>
  <si>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</si>
  <si>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</si>
  <si>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</si>
  <si>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</si>
  <si>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</si>
  <si>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</si>
  <si>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</si>
  <si>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</si>
  <si>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</si>
  <si>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</si>
  <si>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</si>
  <si>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</si>
  <si>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</si>
  <si>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</si>
  <si>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</si>
  <si>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</si>
  <si>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</si>
  <si>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</si>
  <si>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</si>
  <si>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</si>
  <si>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</si>
  <si>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</si>
  <si>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</si>
  <si>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</si>
  <si>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</si>
  <si>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</si>
  <si>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</si>
  <si>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</si>
  <si>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</si>
  <si>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</si>
  <si>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</si>
  <si>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</si>
  <si>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</si>
  <si>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</si>
  <si>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</si>
  <si>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</si>
  <si>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</si>
  <si>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</si>
  <si>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</si>
  <si>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</si>
  <si>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</si>
  <si>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</si>
  <si>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</si>
  <si>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</si>
  <si>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</si>
  <si>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</si>
  <si>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</si>
  <si>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</si>
  <si>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</si>
  <si>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</si>
  <si>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</si>
  <si>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</si>
  <si>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</si>
  <si>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</si>
  <si>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</si>
  <si>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</si>
  <si>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</si>
  <si>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</si>
  <si>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</si>
  <si>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</si>
  <si>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</si>
  <si>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</si>
  <si>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</si>
  <si>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</si>
  <si>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</si>
  <si>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</si>
  <si>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</si>
  <si>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</si>
  <si>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</si>
  <si>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</si>
  <si>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</si>
  <si>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</si>
  <si>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</si>
  <si>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</si>
  <si>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</si>
  <si>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</si>
  <si>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</si>
  <si>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</si>
  <si>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</si>
  <si>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</si>
  <si>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</si>
  <si>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</si>
  <si>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</si>
  <si>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</si>
  <si>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</si>
  <si>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</si>
  <si>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</si>
  <si>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</si>
  <si>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</si>
  <si>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</si>
  <si>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</si>
  <si>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</si>
  <si>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</si>
  <si>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</si>
  <si>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</si>
  <si>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</si>
  <si>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</si>
  <si>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</si>
  <si>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</si>
  <si>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</si>
  <si>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</si>
  <si>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</si>
  <si>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</si>
  <si>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</si>
  <si>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</si>
  <si>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</si>
  <si>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</si>
  <si>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</si>
  <si>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</si>
  <si>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</si>
  <si>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</si>
  <si>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</si>
  <si>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</si>
  <si>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</si>
  <si>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</si>
  <si>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</si>
  <si>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</si>
  <si>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</si>
  <si>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</si>
  <si>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</si>
  <si>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</si>
  <si>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</si>
  <si>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</si>
  <si>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</si>
  <si>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</si>
  <si>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</si>
  <si>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</si>
  <si>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</si>
  <si>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</si>
  <si>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</si>
  <si>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</si>
  <si>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</si>
  <si>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</si>
  <si>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</si>
  <si>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</si>
  <si>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</si>
  <si>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</si>
  <si>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</si>
  <si>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</si>
  <si>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</si>
  <si>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</si>
  <si>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</si>
  <si>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</si>
  <si>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</si>
  <si>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</si>
  <si>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</si>
  <si>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</si>
  <si>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</si>
  <si>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</si>
  <si>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</si>
  <si>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</si>
  <si>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</si>
  <si>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</si>
  <si>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</si>
  <si>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</si>
  <si>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</si>
  <si>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</si>
  <si>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</si>
  <si>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</si>
  <si>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</si>
  <si>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</si>
  <si>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</si>
  <si>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</si>
  <si>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</si>
  <si>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</si>
  <si>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</si>
  <si>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</si>
  <si>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</si>
  <si>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</si>
  <si>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</si>
  <si>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</si>
  <si>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</si>
  <si>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</si>
  <si>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</si>
  <si>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</si>
  <si>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</si>
  <si>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</si>
  <si>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</si>
  <si>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</si>
  <si>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</si>
  <si>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</si>
  <si>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</si>
  <si>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</si>
  <si>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</si>
  <si>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</si>
  <si>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</si>
  <si>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</si>
  <si>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</si>
  <si>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</si>
  <si>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</si>
  <si>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</si>
  <si>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</si>
  <si>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</si>
  <si>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</si>
  <si>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</si>
  <si>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</si>
  <si>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</si>
  <si>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</si>
  <si>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</si>
  <si>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</si>
  <si>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</si>
  <si>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</si>
  <si>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</si>
  <si>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</si>
  <si>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</si>
  <si>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</si>
  <si>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</si>
  <si>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</si>
  <si>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</si>
  <si>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</si>
  <si>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</si>
  <si>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</si>
  <si>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</si>
  <si>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</si>
  <si>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</si>
  <si>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</si>
  <si>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</si>
  <si>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</si>
  <si>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</si>
  <si>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</si>
  <si>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</si>
  <si>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</si>
  <si>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</si>
  <si>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</si>
  <si>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</si>
  <si>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</si>
  <si>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</si>
  <si>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</si>
  <si>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</si>
  <si>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</si>
  <si>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</si>
  <si>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</si>
  <si>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</si>
  <si>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</si>
  <si>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</si>
  <si>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</si>
  <si>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</si>
  <si>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</si>
  <si>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</si>
  <si>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</si>
  <si>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</si>
  <si>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</si>
  <si>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</si>
  <si>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</si>
  <si>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</si>
  <si>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</si>
  <si>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</si>
  <si>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</si>
  <si>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</si>
  <si>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</si>
  <si>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</si>
  <si>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</si>
  <si>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</si>
  <si>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</si>
  <si>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</si>
  <si>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</si>
  <si>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</si>
  <si>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</si>
  <si>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</si>
  <si>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</si>
  <si>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</si>
  <si>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</si>
  <si>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</si>
  <si>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</si>
  <si>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</si>
  <si>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</si>
  <si>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</si>
  <si>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</si>
  <si>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</si>
  <si>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</si>
  <si>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</si>
  <si>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</si>
  <si>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</si>
  <si>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</si>
  <si>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</si>
  <si>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</si>
  <si>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</si>
  <si>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</si>
  <si>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</si>
  <si>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</si>
  <si>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</si>
  <si>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</si>
  <si>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</si>
  <si>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</si>
  <si>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</si>
  <si>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</si>
  <si>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</si>
  <si>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</si>
  <si>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</si>
  <si>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</si>
  <si>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</si>
  <si>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</si>
  <si>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</si>
  <si>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</si>
  <si>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</si>
  <si>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</si>
  <si>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</si>
  <si>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</si>
  <si>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</si>
  <si>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</si>
  <si>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</si>
  <si>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</si>
  <si>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</si>
  <si>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</si>
  <si>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</si>
  <si>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</si>
  <si>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</si>
  <si>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</si>
  <si>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</si>
  <si>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</si>
  <si>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</si>
  <si>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</si>
  <si>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</si>
  <si>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</si>
  <si>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</si>
  <si>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</si>
  <si>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</si>
  <si>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</si>
  <si>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</si>
  <si>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</si>
  <si>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</si>
  <si>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</si>
  <si>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</si>
  <si>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</si>
  <si>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</si>
  <si>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</si>
  <si>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</si>
  <si>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</si>
  <si>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</si>
  <si>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</si>
  <si>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</si>
  <si>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</si>
  <si>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</si>
  <si>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</si>
  <si>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</si>
  <si>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</si>
  <si>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</si>
  <si>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</si>
  <si>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</si>
  <si>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</si>
  <si>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</si>
  <si>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</si>
  <si>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</si>
  <si>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</si>
  <si>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</si>
  <si>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</si>
  <si>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</si>
  <si>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</si>
  <si>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</si>
  <si>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</si>
  <si>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</si>
  <si>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</si>
  <si>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</si>
  <si>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</si>
  <si>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</si>
  <si>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</si>
  <si>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</si>
  <si>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</si>
  <si>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</si>
  <si>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</si>
  <si>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</si>
  <si>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</si>
  <si>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</si>
  <si>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</si>
  <si>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</si>
  <si>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</si>
  <si>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</si>
  <si>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</si>
  <si>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</si>
  <si>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</si>
  <si>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</si>
  <si>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</si>
  <si>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</si>
  <si>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</si>
  <si>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</si>
  <si>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</si>
  <si>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</si>
  <si>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</si>
  <si>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</si>
  <si>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</si>
  <si>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</si>
  <si>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</si>
  <si>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</si>
  <si>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</si>
  <si>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</si>
  <si>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</si>
  <si>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</si>
  <si>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</si>
  <si>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</si>
  <si>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</si>
  <si>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</si>
  <si>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</si>
  <si>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</si>
  <si>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</si>
  <si>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</si>
  <si>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</si>
  <si>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</si>
  <si>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</si>
  <si>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</si>
  <si>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</si>
  <si>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</si>
  <si>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</si>
  <si>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</si>
  <si>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</si>
  <si>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</si>
  <si>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</si>
  <si>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</si>
  <si>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</si>
  <si>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</si>
  <si>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</si>
  <si>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</si>
  <si>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</si>
  <si>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</si>
  <si>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</si>
  <si>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</si>
  <si>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</si>
  <si>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</si>
  <si>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</si>
  <si>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</si>
  <si>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</si>
  <si>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</si>
  <si>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</si>
  <si>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</si>
  <si>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</si>
  <si>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</si>
  <si>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</si>
  <si>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</si>
  <si>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</si>
  <si>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</si>
  <si>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</si>
  <si>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</si>
  <si>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</si>
  <si>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</si>
  <si>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</si>
  <si>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</si>
  <si>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</si>
  <si>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</si>
  <si>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</si>
  <si>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</si>
  <si>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</si>
  <si>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</si>
  <si>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</si>
  <si>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</si>
  <si>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</si>
  <si>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</si>
  <si>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</si>
  <si>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</si>
  <si>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</si>
  <si>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</si>
  <si>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</si>
  <si>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</si>
  <si>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</si>
  <si>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</si>
  <si>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</si>
  <si>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</si>
  <si>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</si>
  <si>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</si>
  <si>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</si>
  <si>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</si>
  <si>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</si>
  <si>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</si>
  <si>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</si>
  <si>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</si>
  <si>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</si>
  <si>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</si>
  <si>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</si>
  <si>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</si>
  <si>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</si>
  <si>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</si>
  <si>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</si>
  <si>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</si>
  <si>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</si>
  <si>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</si>
  <si>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</si>
  <si>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</si>
  <si>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</si>
  <si>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</si>
  <si>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</si>
  <si>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</si>
  <si>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</si>
  <si>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</si>
  <si>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</si>
  <si>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</si>
  <si>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</si>
  <si>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</si>
  <si>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</si>
  <si>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</si>
  <si>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</si>
  <si>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</si>
  <si>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</si>
  <si>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</si>
  <si>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</si>
  <si>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</si>
  <si>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</si>
  <si>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</si>
  <si>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</si>
  <si>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</si>
  <si>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</si>
  <si>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</si>
  <si>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</si>
  <si>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</si>
  <si>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</si>
  <si>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</si>
  <si>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</si>
  <si>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</si>
  <si>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</si>
  <si>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</si>
  <si>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</si>
  <si>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</si>
  <si>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</si>
  <si>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</si>
  <si>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</si>
  <si>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</si>
  <si>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</si>
  <si>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</si>
  <si>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</si>
  <si>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</si>
  <si>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</si>
  <si>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</si>
  <si>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</si>
  <si>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</si>
  <si>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</si>
  <si>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</si>
  <si>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</si>
  <si>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</si>
  <si>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</si>
  <si>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</si>
  <si>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</si>
  <si>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</si>
  <si>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</si>
  <si>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</si>
  <si>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</si>
  <si>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</si>
  <si>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</si>
  <si>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</si>
  <si>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</si>
  <si>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</si>
  <si>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</si>
  <si>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</si>
  <si>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</si>
  <si>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</si>
  <si>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</si>
  <si>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</si>
  <si>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</si>
  <si>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</si>
  <si>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</si>
  <si>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</si>
  <si>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</si>
  <si>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</si>
  <si>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</si>
  <si>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</si>
  <si>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</si>
  <si>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</si>
  <si>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</si>
  <si>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</si>
  <si>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</si>
  <si>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</si>
  <si>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</si>
  <si>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</si>
  <si>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</si>
  <si>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</si>
  <si>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</si>
  <si>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</si>
  <si>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</si>
  <si>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</si>
  <si>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</si>
  <si>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</si>
  <si>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</si>
  <si>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</si>
  <si>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</si>
  <si>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</si>
  <si>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</si>
  <si>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</si>
  <si>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</si>
  <si>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</si>
  <si>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</si>
  <si>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</si>
  <si>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</si>
  <si>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</si>
  <si>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</si>
  <si>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</si>
  <si>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</si>
  <si>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</si>
  <si>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</si>
  <si>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</si>
  <si>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</si>
  <si>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</si>
  <si>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</si>
  <si>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</si>
  <si>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</si>
  <si>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</si>
  <si>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</si>
  <si>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</si>
  <si>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</si>
  <si>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</si>
  <si>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</si>
  <si>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</si>
  <si>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</si>
  <si>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</si>
  <si>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</si>
  <si>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</si>
  <si>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</si>
  <si>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</si>
  <si>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</si>
  <si>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</si>
  <si>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</si>
  <si>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</si>
  <si>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</si>
  <si>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</si>
  <si>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</si>
  <si>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</si>
  <si>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</si>
  <si>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</si>
  <si>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</si>
  <si>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</si>
  <si>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</si>
  <si>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</si>
  <si>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</si>
  <si>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</si>
  <si>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</si>
  <si>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</si>
  <si>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</si>
  <si>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</si>
  <si>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</si>
  <si>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</si>
  <si>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</si>
  <si>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</si>
  <si>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</si>
  <si>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</si>
  <si>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</si>
  <si>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</si>
  <si>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</si>
  <si>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</si>
  <si>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</si>
  <si>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</si>
  <si>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</si>
  <si>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</si>
  <si>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</si>
  <si>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</si>
  <si>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</si>
  <si>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</si>
  <si>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</si>
  <si>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</si>
  <si>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</si>
  <si>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</si>
  <si>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</si>
  <si>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</si>
  <si>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</si>
  <si>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</si>
  <si>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</si>
  <si>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</si>
  <si>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</si>
  <si>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</si>
  <si>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</si>
  <si>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</si>
  <si>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</si>
  <si>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</si>
  <si>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</si>
  <si>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</si>
  <si>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</si>
  <si>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</si>
  <si>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</si>
  <si>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</si>
  <si>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</si>
  <si>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</si>
  <si>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</si>
  <si>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</si>
  <si>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</si>
  <si>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</si>
  <si>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</si>
  <si>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</si>
  <si>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</si>
  <si>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</si>
  <si>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</si>
  <si>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</si>
  <si>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</si>
  <si>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</si>
  <si>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</si>
  <si>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</si>
  <si>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</si>
  <si>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</si>
  <si>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</si>
  <si>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</si>
  <si>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</si>
  <si>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</si>
  <si>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</si>
  <si>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</si>
  <si>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</si>
  <si>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</si>
  <si>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</si>
  <si>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</si>
  <si>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</si>
  <si>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</si>
  <si>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</si>
  <si>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</si>
  <si>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</si>
  <si>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</si>
  <si>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</si>
  <si>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</si>
  <si>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</si>
  <si>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</si>
  <si>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</si>
  <si>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</si>
  <si>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</si>
  <si>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</si>
  <si>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</si>
  <si>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</si>
  <si>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</si>
  <si>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</si>
  <si>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</si>
  <si>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</si>
  <si>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</si>
  <si>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</si>
  <si>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</si>
  <si>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</si>
  <si>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</si>
  <si>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</si>
  <si>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</si>
  <si>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</si>
  <si>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</si>
  <si>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</si>
  <si>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</si>
  <si>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</si>
  <si>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</si>
  <si>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</si>
  <si>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</si>
  <si>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</si>
  <si>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</si>
  <si>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</si>
  <si>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</si>
  <si>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</si>
  <si>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</si>
  <si>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</si>
  <si>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</si>
  <si>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</si>
  <si>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</si>
  <si>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</si>
  <si>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</si>
  <si>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</si>
  <si>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</si>
  <si>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</si>
  <si>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</si>
  <si>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</si>
  <si>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</si>
  <si>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</si>
  <si>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</si>
  <si>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</si>
  <si>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</si>
  <si>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</si>
  <si>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</si>
  <si>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</si>
  <si>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</si>
  <si>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</si>
  <si>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</si>
  <si>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</si>
  <si>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</si>
  <si>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</si>
  <si>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</si>
  <si>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</si>
  <si>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</si>
  <si>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</si>
  <si>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</si>
  <si>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</si>
  <si>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</si>
  <si>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</si>
  <si>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</si>
  <si>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</si>
  <si>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</si>
  <si>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</si>
  <si>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</si>
  <si>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</si>
  <si>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</si>
  <si>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</si>
  <si>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</si>
  <si>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</si>
  <si>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</si>
  <si>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</si>
  <si>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</si>
  <si>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</si>
  <si>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</si>
  <si>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</si>
  <si>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</si>
  <si>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</si>
  <si>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</si>
  <si>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</si>
  <si>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</si>
  <si>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</si>
  <si>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</si>
  <si>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</si>
  <si>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</si>
  <si>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</si>
  <si>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</si>
  <si>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</si>
  <si>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</si>
  <si>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</si>
  <si>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</si>
  <si>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</si>
  <si>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</si>
  <si>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</si>
  <si>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</si>
  <si>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</si>
  <si>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</si>
  <si>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</si>
  <si>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</si>
  <si>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</si>
  <si>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</si>
  <si>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</si>
  <si>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</si>
  <si>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</si>
  <si>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</si>
  <si>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</si>
  <si>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</si>
  <si>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</si>
  <si>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</si>
  <si>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</si>
  <si>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</si>
  <si>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</si>
  <si>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</si>
  <si>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</si>
  <si>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</si>
  <si>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</si>
  <si>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</si>
  <si>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</si>
  <si>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</si>
  <si>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</si>
  <si>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</si>
  <si>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</si>
  <si>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</si>
  <si>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</si>
  <si>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</si>
  <si>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</si>
  <si>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</si>
  <si>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</si>
  <si>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</si>
  <si>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</si>
  <si>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</si>
  <si>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</si>
  <si>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</si>
  <si>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</si>
  <si>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</si>
  <si>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</si>
  <si>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</si>
  <si>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</si>
  <si>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</si>
  <si>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</si>
  <si>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</si>
  <si>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</si>
  <si>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</si>
  <si>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</si>
  <si>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</si>
  <si>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</si>
  <si>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</si>
  <si>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</si>
  <si>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</si>
  <si>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</si>
  <si>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</si>
  <si>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</si>
  <si>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</si>
  <si>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</si>
  <si>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</si>
  <si>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</si>
  <si>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</si>
  <si>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</si>
  <si>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</si>
  <si>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</si>
  <si>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</si>
  <si>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</si>
  <si>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</si>
  <si>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</si>
  <si>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</si>
  <si>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</si>
  <si>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</si>
  <si>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</si>
  <si>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</si>
  <si>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</si>
  <si>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</si>
  <si>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</si>
  <si>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</si>
  <si>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</si>
  <si>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</si>
  <si>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</si>
  <si>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</si>
  <si>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</si>
  <si>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</si>
  <si>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</si>
  <si>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</si>
  <si>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</si>
  <si>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</si>
  <si>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</si>
  <si>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</si>
  <si>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</si>
  <si>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</si>
  <si>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</si>
  <si>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</si>
  <si>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</si>
  <si>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</si>
  <si>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</si>
  <si>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</si>
  <si>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</si>
  <si>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</si>
  <si>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</si>
  <si>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</si>
  <si>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</si>
  <si>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</si>
  <si>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</si>
  <si>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</si>
  <si>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</si>
  <si>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</si>
  <si>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</si>
  <si>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</si>
  <si>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</si>
  <si>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</si>
  <si>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</si>
  <si>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</si>
  <si>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</si>
  <si>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</si>
  <si>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</si>
  <si>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</si>
  <si>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</si>
  <si>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</si>
  <si>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</si>
  <si>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</si>
  <si>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</si>
  <si>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</si>
  <si>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</si>
  <si>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</si>
  <si>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</si>
  <si>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</si>
  <si>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</si>
  <si>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</si>
  <si>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</si>
  <si>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</si>
  <si>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</si>
  <si>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</si>
  <si>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</si>
  <si>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</si>
  <si>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</si>
  <si>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</si>
  <si>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</si>
  <si>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</si>
  <si>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</si>
  <si>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</si>
  <si>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</si>
  <si>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</si>
  <si>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</si>
  <si>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</si>
  <si>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</si>
  <si>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</si>
  <si>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</si>
  <si>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</si>
  <si>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</si>
  <si>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</si>
  <si>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</si>
  <si>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</si>
  <si>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</si>
  <si>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</si>
  <si>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</si>
  <si>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</si>
  <si>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</si>
  <si>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</si>
  <si>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</si>
  <si>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</si>
  <si>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</si>
  <si>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</si>
  <si>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</si>
  <si>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</si>
  <si>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</si>
  <si>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</si>
  <si>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</si>
  <si>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</si>
  <si>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</si>
  <si>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</si>
  <si>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</si>
  <si>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</si>
  <si>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</si>
  <si>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</si>
  <si>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</si>
  <si>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</si>
  <si>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</si>
  <si>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</si>
  <si>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</si>
  <si>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</si>
  <si>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</si>
  <si>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</si>
  <si>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</si>
  <si>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</si>
  <si>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</si>
  <si>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</si>
  <si>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</si>
  <si>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</si>
  <si>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</si>
  <si>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</si>
  <si>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</si>
  <si>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</si>
  <si>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</si>
  <si>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</si>
  <si>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</si>
  <si>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</si>
  <si>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</si>
  <si>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</si>
  <si>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</si>
  <si>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</si>
  <si>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</si>
  <si>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</si>
  <si>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</si>
  <si>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</si>
  <si>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</si>
  <si>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</si>
  <si>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</si>
  <si>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</si>
  <si>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</si>
  <si>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</si>
  <si>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</si>
  <si>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</si>
  <si>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</si>
  <si>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</si>
  <si>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</si>
  <si>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</si>
  <si>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</si>
  <si>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</si>
  <si>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</si>
  <si>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</si>
  <si>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</si>
  <si>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</si>
  <si>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</si>
  <si>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</si>
  <si>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</si>
  <si>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</si>
  <si>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</si>
  <si>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</si>
  <si>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</si>
  <si>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</si>
  <si>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</si>
  <si>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</si>
  <si>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</si>
  <si>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</si>
  <si>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</si>
  <si>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</si>
  <si>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</si>
  <si>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</si>
  <si>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</si>
  <si>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</si>
  <si>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</si>
  <si>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</si>
  <si>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</si>
  <si>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</si>
  <si>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</si>
  <si>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</si>
  <si>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</si>
  <si>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</si>
  <si>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</si>
  <si>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</si>
  <si>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</si>
  <si>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</si>
  <si>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</si>
  <si>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</si>
  <si>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</si>
  <si>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</si>
  <si>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</si>
  <si>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</si>
  <si>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</si>
  <si>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</si>
  <si>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</si>
  <si>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</si>
  <si>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</si>
  <si>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</si>
  <si>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</si>
  <si>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</si>
  <si>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</si>
  <si>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</si>
  <si>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</si>
  <si>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</si>
  <si>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</si>
  <si>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</si>
  <si>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</si>
  <si>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</si>
  <si>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</si>
  <si>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</si>
  <si>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</si>
  <si>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</si>
  <si>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</si>
  <si>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</si>
  <si>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</si>
  <si>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</si>
  <si>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</si>
  <si>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</si>
  <si>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</si>
  <si>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</si>
  <si>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</si>
  <si>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</si>
  <si>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</si>
  <si>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</si>
  <si>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</si>
  <si>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</si>
  <si>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</si>
  <si>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</si>
  <si>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</si>
  <si>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</si>
  <si>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</si>
  <si>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</si>
  <si>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</si>
  <si>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</si>
  <si>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</si>
  <si>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</si>
  <si>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</si>
  <si>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</si>
  <si>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</si>
  <si>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</si>
  <si>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</si>
  <si>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</si>
  <si>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</si>
  <si>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</si>
  <si>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</si>
  <si>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</si>
  <si>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</si>
  <si>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</si>
  <si>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</si>
  <si>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</si>
  <si>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</si>
  <si>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</si>
  <si>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</si>
  <si>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</si>
  <si>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</si>
  <si>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</si>
  <si>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</si>
  <si>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</si>
  <si>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</si>
  <si>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</si>
  <si>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</si>
  <si>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</si>
  <si>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</si>
  <si>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</si>
  <si>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</si>
  <si>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</si>
  <si>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</si>
  <si>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</si>
  <si>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</si>
  <si>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</si>
  <si>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</si>
  <si>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</si>
  <si>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</si>
  <si>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</si>
  <si>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</si>
  <si>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</si>
  <si>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</si>
  <si>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</si>
  <si>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</si>
  <si>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</si>
  <si>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</si>
  <si>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</si>
  <si>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</si>
  <si>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</si>
  <si>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</si>
  <si>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</si>
  <si>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</si>
  <si>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</si>
  <si>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</si>
  <si>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</si>
  <si>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</si>
  <si>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</si>
  <si>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</si>
  <si>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</si>
  <si>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</si>
  <si>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</si>
  <si>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</si>
  <si>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</si>
  <si>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</si>
  <si>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</si>
  <si>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</si>
  <si>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</si>
  <si>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</si>
  <si>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</si>
  <si>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</si>
  <si>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</si>
  <si>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</si>
  <si>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</si>
  <si>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</si>
  <si>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</si>
  <si>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</si>
  <si>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</si>
  <si>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</si>
  <si>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</si>
  <si>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</si>
  <si>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</si>
  <si>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</si>
  <si>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</si>
  <si>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</si>
  <si>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</si>
  <si>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</si>
  <si>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</si>
  <si>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</si>
  <si>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</si>
  <si>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</si>
  <si>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</si>
  <si>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</si>
  <si>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</si>
  <si>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</si>
  <si>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</si>
  <si>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</si>
  <si>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</si>
  <si>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</si>
  <si>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</si>
  <si>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</si>
  <si>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</si>
  <si>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</si>
  <si>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</si>
  <si>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</si>
  <si>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</si>
  <si>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</si>
  <si>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</si>
  <si>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</si>
  <si>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</si>
  <si>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</si>
  <si>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</si>
  <si>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</si>
  <si>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</si>
  <si>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</si>
  <si>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</si>
  <si>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</si>
  <si>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</si>
  <si>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</si>
  <si>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</si>
  <si>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</si>
  <si>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</si>
  <si>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</si>
  <si>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</si>
  <si>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</si>
  <si>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</si>
  <si>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</si>
  <si>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</si>
  <si>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</si>
  <si>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</si>
  <si>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</si>
  <si>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</si>
  <si>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</si>
  <si>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</si>
  <si>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</si>
  <si>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</si>
  <si>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</si>
  <si>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</si>
  <si>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</si>
  <si>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</si>
  <si>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</si>
  <si>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</si>
  <si>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</si>
  <si>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</si>
  <si>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</si>
  <si>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</si>
  <si>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</si>
  <si>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</si>
  <si>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</si>
  <si>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</si>
  <si>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</si>
  <si>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</si>
  <si>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</si>
  <si>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</si>
  <si>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</si>
  <si>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</si>
  <si>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</si>
  <si>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</si>
  <si>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</si>
  <si>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</si>
  <si>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</si>
  <si>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</si>
  <si>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</si>
  <si>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</si>
  <si>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</si>
  <si>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</si>
  <si>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</si>
  <si>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</si>
  <si>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</si>
  <si>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</si>
  <si>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</si>
  <si>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</si>
  <si>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</si>
  <si>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</si>
  <si>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</si>
  <si>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</si>
  <si>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</si>
  <si>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</si>
  <si>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</si>
  <si>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</si>
  <si>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</si>
  <si>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</si>
  <si>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</si>
  <si>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</si>
  <si>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</si>
  <si>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</si>
  <si>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</si>
  <si>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</si>
  <si>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</si>
  <si>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</si>
  <si>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</si>
  <si>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</si>
  <si>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</si>
  <si>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</si>
  <si>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</si>
  <si>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</si>
  <si>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</si>
  <si>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</si>
  <si>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</si>
  <si>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</si>
  <si>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</si>
  <si>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</si>
  <si>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</si>
  <si>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</si>
  <si>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</si>
  <si>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</si>
  <si>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</si>
  <si>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</si>
  <si>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</si>
  <si>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</si>
  <si>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</si>
  <si>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</si>
  <si>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</si>
  <si>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</si>
  <si>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</si>
  <si>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</si>
  <si>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</si>
  <si>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</si>
  <si>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</si>
  <si>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</si>
  <si>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</si>
  <si>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</si>
  <si>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</si>
  <si>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</si>
  <si>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</si>
  <si>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</si>
  <si>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</si>
  <si>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</si>
  <si>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</si>
  <si>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</si>
  <si>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</si>
  <si>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</si>
  <si>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</si>
  <si>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</si>
  <si>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</si>
  <si>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</si>
  <si>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</si>
  <si>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</si>
  <si>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</si>
  <si>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</si>
  <si>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</si>
  <si>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</si>
  <si>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</si>
  <si>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</si>
  <si>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</si>
  <si>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</si>
  <si>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</si>
  <si>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</si>
  <si>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</si>
  <si>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</si>
  <si>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</si>
  <si>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</si>
  <si>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</si>
  <si>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</si>
  <si>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</si>
  <si>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</si>
  <si>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</si>
  <si>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</si>
  <si>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</si>
  <si>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</si>
  <si>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</si>
  <si>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</si>
  <si>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</si>
  <si>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</si>
  <si>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</si>
  <si>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</si>
  <si>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</si>
  <si>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</si>
  <si>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</si>
  <si>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</si>
  <si>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</si>
  <si>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</si>
  <si>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</si>
  <si>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</si>
  <si>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</si>
  <si>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</si>
  <si>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</si>
  <si>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</si>
  <si>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</si>
  <si>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</si>
  <si>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</si>
  <si>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</si>
  <si>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</si>
  <si>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</si>
  <si>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</si>
  <si>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</si>
  <si>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</si>
  <si>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</si>
  <si>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</si>
  <si>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</si>
  <si>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</si>
  <si>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</si>
  <si>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</si>
  <si>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</si>
  <si>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</si>
  <si>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</si>
  <si>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</si>
  <si>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</si>
  <si>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</si>
  <si>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</si>
  <si>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</si>
  <si>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</si>
  <si>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</si>
  <si>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</si>
  <si>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</si>
  <si>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</si>
  <si>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</si>
  <si>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</si>
  <si>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</si>
  <si>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</si>
  <si>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</si>
  <si>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</si>
  <si>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</si>
  <si>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</si>
  <si>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</si>
  <si>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</si>
  <si>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</si>
  <si>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</si>
  <si>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</si>
  <si>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</si>
  <si>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</si>
  <si>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</si>
  <si>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</si>
  <si>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</si>
  <si>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</si>
  <si>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</si>
  <si>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</si>
  <si>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</si>
  <si>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</si>
  <si>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</si>
  <si>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</si>
  <si>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</si>
  <si>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</si>
  <si>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</si>
  <si>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</si>
  <si>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</si>
  <si>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</si>
  <si>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</si>
  <si>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</si>
  <si>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</si>
  <si>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</si>
  <si>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</si>
  <si>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</si>
  <si>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</si>
  <si>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</si>
  <si>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</si>
  <si>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</si>
  <si>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</si>
  <si>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</si>
  <si>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</si>
  <si>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</si>
  <si>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</si>
  <si>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</si>
  <si>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</si>
  <si>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</si>
  <si>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</si>
  <si>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</si>
  <si>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</si>
  <si>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</si>
  <si>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</si>
  <si>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</si>
  <si>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</si>
  <si>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</si>
  <si>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</si>
  <si>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</si>
  <si>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</si>
  <si>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</si>
  <si>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</si>
  <si>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</si>
  <si>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</si>
  <si>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</si>
  <si>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</si>
  <si>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</si>
  <si>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</si>
  <si>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</si>
  <si>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</si>
  <si>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</si>
  <si>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</si>
  <si>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</si>
  <si>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</si>
  <si>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</si>
  <si>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</si>
  <si>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</si>
  <si>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</si>
  <si>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</si>
  <si>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</si>
  <si>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</si>
  <si>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</si>
  <si>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</si>
  <si>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</si>
  <si>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</si>
  <si>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</si>
  <si>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</si>
  <si>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</si>
  <si>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</si>
  <si>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</si>
  <si>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</si>
  <si>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</si>
  <si>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</si>
  <si>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</si>
  <si>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</si>
  <si>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</si>
  <si>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</si>
  <si>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</si>
  <si>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</si>
  <si>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</si>
  <si>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</si>
  <si>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</si>
  <si>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</si>
  <si>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</si>
  <si>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</si>
  <si>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</si>
  <si>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</si>
  <si>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</si>
  <si>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</si>
  <si>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</si>
  <si>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</si>
  <si>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</si>
  <si>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</si>
  <si>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</si>
  <si>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</si>
  <si>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</si>
  <si>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</si>
  <si>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</si>
  <si>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</si>
  <si>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</si>
  <si>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</si>
  <si>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</si>
  <si>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</si>
  <si>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</si>
  <si>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</si>
  <si>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</si>
  <si>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</si>
  <si>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</si>
  <si>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</si>
  <si>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</si>
  <si>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</si>
  <si>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</si>
  <si>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</si>
  <si>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</si>
  <si>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</si>
  <si>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</si>
  <si>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</si>
  <si>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</si>
  <si>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</si>
  <si>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</si>
  <si>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</si>
  <si>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</si>
  <si>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</si>
  <si>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</si>
  <si>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</si>
  <si>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</si>
  <si>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</si>
  <si>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</si>
  <si>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</si>
  <si>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</si>
  <si>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</si>
  <si>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</si>
  <si>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</si>
  <si>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</si>
  <si>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</si>
  <si>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</si>
  <si>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</si>
  <si>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</si>
  <si>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</si>
  <si>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</si>
  <si>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</si>
  <si>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</si>
  <si>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</si>
  <si>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</si>
  <si>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</si>
  <si>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</si>
  <si>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</si>
  <si>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</si>
  <si>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</si>
  <si>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</si>
  <si>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</si>
  <si>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</si>
  <si>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</si>
  <si>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</si>
  <si>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</si>
  <si>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</si>
  <si>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</si>
  <si>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</si>
  <si>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</si>
  <si>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</si>
  <si>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</si>
  <si>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</si>
  <si>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</si>
  <si>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</si>
  <si>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</si>
  <si>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</si>
  <si>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</si>
  <si>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</si>
  <si>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</si>
  <si>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</si>
  <si>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</si>
  <si>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</si>
  <si>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</si>
  <si>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</si>
  <si>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</si>
  <si>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</si>
  <si>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</si>
  <si>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</si>
  <si>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</si>
  <si>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</si>
  <si>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</si>
  <si>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</si>
  <si>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</si>
  <si>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</si>
  <si>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</si>
  <si>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</si>
  <si>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</si>
  <si>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</si>
  <si>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</si>
  <si>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</si>
  <si>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</si>
  <si>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</si>
  <si>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</si>
  <si>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</si>
  <si>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</si>
  <si>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</si>
  <si>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</si>
  <si>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</si>
  <si>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</si>
  <si>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</si>
  <si>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</si>
  <si>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</si>
  <si>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</si>
  <si>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</si>
  <si>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</si>
  <si>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</si>
  <si>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</si>
  <si>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</si>
  <si>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</si>
  <si>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</si>
  <si>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</si>
  <si>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</si>
  <si>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</si>
  <si>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</si>
  <si>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</si>
  <si>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</si>
  <si>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</si>
  <si>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</si>
  <si>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</si>
  <si>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</si>
  <si>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</si>
  <si>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</si>
  <si>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</si>
  <si>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</si>
  <si>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</si>
  <si>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</si>
  <si>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</si>
  <si>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</si>
  <si>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</si>
  <si>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</si>
  <si>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</si>
  <si>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</si>
  <si>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</si>
  <si>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</si>
  <si>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</si>
  <si>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</si>
  <si>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</si>
  <si>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</si>
  <si>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</si>
  <si>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</si>
  <si>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</si>
  <si>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</si>
  <si>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</si>
  <si>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</si>
  <si>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</si>
  <si>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</si>
  <si>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</si>
  <si>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</si>
  <si>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</si>
  <si>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</si>
  <si>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</si>
  <si>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</si>
  <si>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</si>
  <si>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</si>
  <si>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</si>
  <si>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</si>
  <si>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</si>
  <si>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</si>
  <si>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</si>
  <si>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</si>
  <si>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</si>
  <si>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</si>
  <si>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</si>
  <si>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</si>
  <si>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</si>
  <si>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</si>
  <si>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</si>
  <si>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</si>
  <si>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</si>
  <si>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</si>
  <si>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</si>
  <si>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</si>
  <si>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</si>
  <si>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</si>
  <si>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</si>
  <si>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</si>
  <si>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</si>
  <si>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</si>
  <si>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</si>
  <si>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</si>
  <si>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</si>
  <si>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</si>
  <si>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</si>
  <si>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</si>
  <si>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</si>
  <si>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</si>
  <si>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</si>
  <si>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</si>
  <si>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</si>
  <si>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</si>
  <si>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</si>
  <si>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</si>
  <si>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</si>
  <si>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</si>
  <si>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</si>
  <si>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</si>
  <si>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</si>
  <si>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</si>
  <si>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</si>
  <si>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</si>
  <si>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</si>
  <si>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</si>
  <si>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</si>
  <si>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</si>
  <si>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</si>
  <si>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</si>
  <si>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</si>
  <si>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</si>
  <si>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</si>
  <si>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</si>
  <si>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</si>
  <si>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</si>
  <si>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</si>
  <si>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</si>
  <si>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</si>
  <si>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</si>
  <si>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</si>
  <si>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</si>
  <si>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</si>
  <si>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</si>
  <si>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</si>
  <si>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</si>
  <si>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</si>
  <si>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</si>
  <si>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</si>
  <si>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</si>
  <si>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</si>
  <si>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</si>
  <si>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</si>
  <si>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</si>
  <si>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</si>
  <si>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</si>
  <si>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</si>
  <si>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</si>
  <si>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</si>
  <si>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</si>
  <si>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</si>
  <si>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</si>
  <si>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</si>
  <si>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</si>
  <si>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</si>
  <si>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</si>
  <si>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</si>
  <si>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</si>
  <si>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</si>
  <si>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</si>
  <si>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</si>
  <si>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</si>
  <si>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</si>
  <si>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</si>
  <si>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</si>
  <si>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</si>
  <si>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</si>
  <si>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</si>
  <si>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</si>
  <si>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</si>
  <si>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</si>
  <si>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</si>
  <si>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</si>
  <si>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</si>
  <si>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</si>
  <si>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</si>
  <si>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</si>
  <si>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</si>
  <si>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</si>
  <si>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</si>
  <si>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</si>
  <si>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</si>
  <si>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</si>
  <si>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</si>
  <si>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</si>
  <si>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</si>
  <si>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</si>
  <si>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</si>
  <si>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</si>
  <si>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</si>
  <si>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</si>
  <si>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</si>
  <si>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</si>
  <si>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</si>
  <si>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</si>
  <si>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</si>
  <si>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</si>
  <si>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</si>
  <si>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</si>
  <si>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</si>
  <si>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</si>
  <si>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</si>
  <si>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</si>
  <si>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</si>
  <si>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</si>
  <si>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</si>
  <si>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</si>
  <si>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</si>
  <si>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</si>
  <si>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</si>
  <si>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</si>
  <si>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</si>
  <si>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</si>
  <si>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</si>
  <si>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</si>
  <si>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</si>
  <si>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</si>
  <si>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</si>
  <si>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</si>
  <si>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</si>
  <si>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</si>
  <si>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</si>
  <si>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</si>
  <si>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</si>
  <si>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</si>
  <si>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</si>
  <si>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</si>
  <si>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</si>
  <si>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</si>
  <si>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</si>
  <si>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</si>
  <si>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</si>
  <si>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</si>
  <si>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</si>
  <si>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</si>
  <si>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</si>
  <si>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</si>
  <si>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</si>
  <si>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</si>
  <si>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</si>
  <si>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</si>
  <si>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</si>
  <si>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</si>
  <si>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</si>
  <si>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</si>
  <si>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</si>
  <si>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</si>
  <si>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</si>
  <si>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</si>
  <si>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</si>
  <si>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</si>
  <si>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</si>
  <si>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</si>
  <si>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</si>
  <si>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</si>
  <si>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</si>
  <si>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</si>
  <si>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</si>
  <si>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</si>
  <si>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</si>
  <si>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</si>
  <si>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</si>
  <si>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</si>
  <si>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</si>
  <si>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</si>
  <si>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</si>
  <si>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</si>
  <si>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</si>
  <si>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</si>
  <si>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</si>
  <si>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</si>
  <si>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</si>
  <si>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</si>
  <si>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</si>
  <si>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</si>
  <si>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</si>
  <si>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</si>
  <si>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</si>
  <si>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</si>
  <si>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</si>
  <si>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</si>
  <si>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</si>
  <si>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</si>
  <si>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</si>
  <si>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</si>
  <si>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</si>
  <si>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</si>
  <si>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</si>
  <si>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</si>
  <si>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</si>
  <si>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</si>
  <si>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</si>
  <si>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</si>
  <si>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</si>
  <si>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</si>
  <si>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</si>
  <si>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</si>
  <si>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</si>
  <si>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</si>
  <si>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</si>
  <si>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</si>
  <si>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</si>
  <si>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</si>
  <si>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</si>
  <si>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</si>
  <si>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</si>
  <si>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</si>
  <si>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</si>
  <si>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</si>
  <si>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</si>
  <si>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</si>
  <si>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</si>
  <si>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</si>
  <si>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</si>
  <si>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</si>
  <si>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</si>
  <si>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</si>
  <si>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</si>
  <si>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</si>
  <si>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</si>
  <si>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</si>
  <si>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</si>
  <si>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</si>
  <si>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</si>
  <si>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</si>
  <si>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</si>
  <si>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</si>
  <si>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</si>
  <si>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</si>
  <si>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</si>
  <si>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</si>
  <si>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</si>
  <si>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</si>
  <si>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</si>
  <si>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</si>
  <si>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</si>
  <si>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</si>
  <si>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</si>
  <si>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</si>
  <si>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</si>
  <si>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</si>
  <si>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</si>
  <si>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</si>
  <si>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</si>
  <si>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</si>
  <si>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</si>
  <si>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</si>
  <si>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</si>
  <si>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</si>
  <si>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</si>
  <si>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</si>
  <si>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</si>
  <si>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</si>
  <si>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</si>
  <si>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</si>
  <si>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</si>
  <si>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</si>
  <si>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</si>
  <si>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</si>
  <si>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</si>
  <si>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</si>
  <si>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</si>
  <si>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</si>
  <si>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</si>
  <si>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</si>
  <si>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</si>
  <si>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</si>
  <si>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</si>
  <si>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</si>
  <si>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</si>
  <si>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</si>
  <si>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</si>
  <si>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</si>
  <si>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</si>
  <si>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</si>
  <si>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</si>
  <si>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</si>
  <si>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</si>
  <si>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</si>
  <si>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</si>
  <si>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</si>
  <si>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</si>
  <si>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</si>
  <si>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</si>
  <si>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</si>
  <si>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</si>
  <si>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</si>
  <si>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</si>
  <si>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</si>
  <si>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</si>
  <si>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</si>
  <si>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</si>
  <si>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</si>
  <si>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</si>
  <si>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</si>
  <si>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</si>
  <si>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</si>
  <si>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</si>
  <si>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</si>
  <si>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</si>
  <si>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</si>
  <si>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</si>
  <si>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</si>
  <si>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</si>
  <si>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</si>
  <si>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</si>
  <si>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</si>
  <si>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</si>
  <si>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</si>
  <si>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</si>
  <si>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</si>
  <si>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</si>
  <si>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</si>
  <si>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</si>
  <si>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</si>
  <si>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</si>
  <si>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</si>
  <si>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</si>
  <si>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</si>
  <si>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</si>
  <si>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</si>
  <si>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</si>
  <si>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</si>
  <si>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</si>
  <si>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</si>
  <si>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</si>
  <si>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</si>
  <si>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</si>
  <si>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</si>
  <si>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</si>
  <si>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</si>
  <si>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</si>
  <si>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</si>
  <si>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</si>
  <si>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</si>
  <si>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</si>
  <si>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</si>
  <si>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</si>
  <si>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</si>
  <si>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</si>
  <si>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</si>
  <si>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</si>
  <si>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</si>
  <si>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</si>
  <si>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</si>
  <si>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</si>
  <si>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</si>
  <si>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</si>
  <si>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</si>
  <si>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</si>
  <si>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</si>
  <si>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</si>
  <si>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</si>
  <si>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</si>
  <si>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</si>
  <si>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</si>
  <si>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</si>
  <si>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</si>
  <si>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</si>
  <si>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</si>
  <si>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</si>
  <si>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</si>
  <si>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</si>
  <si>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</si>
  <si>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</si>
  <si>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</si>
  <si>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</si>
  <si>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</si>
  <si>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</si>
  <si>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</si>
  <si>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</si>
  <si>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</si>
  <si>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</si>
  <si>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</si>
  <si>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</si>
  <si>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</si>
  <si>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</si>
  <si>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</si>
  <si>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</si>
  <si>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</si>
  <si>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</si>
  <si>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</si>
  <si>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</si>
  <si>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</si>
  <si>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</si>
  <si>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</si>
  <si>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</si>
  <si>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</si>
  <si>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</si>
  <si>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</si>
  <si>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</si>
  <si>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</si>
  <si>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</si>
  <si>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</si>
  <si>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</si>
  <si>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</si>
  <si>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</si>
  <si>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</si>
  <si>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</si>
  <si>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</si>
  <si>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</si>
  <si>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</si>
  <si>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</si>
  <si>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</si>
  <si>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</si>
  <si>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</si>
  <si>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</si>
  <si>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</si>
  <si>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</si>
  <si>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</si>
  <si>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</si>
  <si>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</si>
  <si>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</si>
  <si>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</si>
  <si>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</si>
  <si>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</si>
  <si>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</si>
  <si>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</si>
  <si>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</si>
  <si>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</si>
  <si>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</si>
  <si>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</si>
  <si>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</si>
  <si>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</si>
  <si>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</si>
  <si>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</si>
  <si>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</si>
  <si>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</si>
  <si>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</si>
  <si>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</si>
  <si>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</si>
  <si>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</si>
  <si>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</si>
  <si>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</si>
  <si>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</si>
  <si>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</si>
  <si>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</si>
  <si>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</si>
  <si>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</si>
  <si>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</si>
  <si>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</si>
  <si>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</si>
  <si>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</si>
  <si>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</si>
  <si>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</si>
  <si>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</si>
  <si>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</si>
  <si>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</si>
  <si>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</si>
  <si>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</si>
  <si>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</si>
  <si>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</si>
  <si>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</si>
  <si>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</si>
  <si>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</si>
  <si>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</si>
  <si>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</si>
  <si>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</si>
  <si>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</si>
  <si>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</si>
  <si>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</si>
  <si>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</si>
  <si>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</si>
  <si>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</si>
  <si>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</si>
  <si>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</si>
  <si>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</si>
  <si>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</si>
  <si>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</si>
  <si>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</si>
  <si>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</si>
  <si>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</si>
  <si>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</si>
  <si>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</si>
  <si>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</si>
  <si>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</si>
  <si>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</si>
  <si>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</si>
  <si>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</si>
  <si>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</si>
  <si>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</si>
  <si>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</si>
  <si>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</si>
  <si>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</si>
  <si>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</si>
  <si>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</si>
  <si>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</si>
  <si>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</si>
  <si>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</si>
  <si>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</si>
  <si>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</si>
  <si>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</si>
  <si>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</si>
  <si>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</si>
  <si>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</si>
  <si>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</si>
  <si>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</si>
  <si>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</si>
  <si>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</si>
  <si>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</si>
  <si>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</si>
  <si>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</si>
  <si>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</si>
  <si>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</si>
  <si>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</si>
  <si>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</si>
  <si>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</si>
  <si>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</si>
  <si>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</si>
  <si>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</si>
  <si>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</si>
  <si>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</si>
  <si>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</si>
  <si>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</si>
  <si>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</si>
  <si>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</si>
  <si>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</si>
  <si>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</si>
  <si>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</si>
  <si>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</si>
  <si>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</si>
  <si>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</si>
  <si>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</si>
  <si>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</si>
  <si>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</si>
  <si>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</si>
  <si>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</si>
  <si>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</si>
  <si>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</si>
  <si>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</si>
  <si>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</si>
  <si>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</si>
  <si>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</si>
  <si>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</si>
  <si>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</si>
  <si>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</si>
  <si>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</si>
  <si>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</si>
  <si>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</si>
  <si>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</si>
  <si>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</si>
  <si>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</si>
  <si>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</si>
  <si>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</si>
  <si>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</si>
  <si>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</si>
  <si>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</si>
  <si>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</si>
  <si>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</si>
  <si>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</si>
  <si>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</si>
  <si>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</si>
  <si>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</si>
  <si>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</si>
  <si>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</si>
  <si>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</si>
  <si>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</si>
  <si>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</si>
  <si>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</si>
  <si>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</si>
  <si>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</si>
  <si>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</si>
  <si>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</si>
  <si>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</si>
  <si>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</si>
  <si>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</si>
  <si>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</si>
  <si>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</si>
  <si>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</si>
  <si>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</si>
  <si>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</si>
  <si>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</si>
  <si>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</si>
  <si>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</si>
  <si>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</si>
  <si>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</si>
  <si>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</si>
  <si>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</si>
  <si>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</si>
  <si>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</si>
  <si>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</si>
  <si>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</si>
  <si>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</si>
  <si>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</si>
  <si>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</si>
  <si>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</si>
  <si>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</si>
  <si>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</si>
  <si>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</si>
  <si>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</si>
  <si>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</si>
  <si>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</si>
  <si>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</si>
  <si>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</si>
  <si>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</si>
  <si>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</si>
  <si>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</si>
  <si>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</si>
  <si>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</si>
  <si>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</si>
  <si>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</si>
  <si>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</si>
  <si>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</si>
  <si>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</si>
  <si>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</si>
  <si>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</si>
  <si>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</si>
  <si>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</si>
  <si>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</si>
  <si>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</si>
  <si>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</si>
  <si>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</si>
  <si>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</si>
  <si>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</si>
  <si>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</si>
  <si>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</si>
  <si>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</si>
  <si>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</si>
  <si>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</si>
  <si>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</si>
  <si>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</si>
  <si>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</si>
  <si>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</si>
  <si>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</si>
  <si>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</si>
  <si>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</si>
  <si>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</si>
  <si>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</si>
  <si>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</si>
  <si>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</si>
  <si>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</si>
  <si>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</si>
  <si>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</si>
  <si>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</si>
  <si>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</si>
  <si>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</si>
  <si>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</si>
  <si>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</si>
  <si>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</si>
  <si>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</si>
  <si>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</si>
  <si>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</si>
  <si>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</si>
  <si>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</si>
  <si>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</si>
  <si>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</si>
  <si>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</si>
  <si>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</si>
  <si>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</si>
  <si>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</si>
  <si>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</si>
  <si>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</si>
  <si>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</si>
  <si>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</si>
  <si>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</si>
  <si>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</si>
  <si>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</si>
  <si>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</si>
  <si>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</si>
  <si>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</si>
  <si>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</si>
  <si>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</si>
  <si>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</si>
  <si>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</si>
  <si>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</si>
  <si>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</si>
  <si>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</si>
  <si>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</si>
  <si>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</si>
  <si>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</si>
  <si>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</si>
  <si>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</si>
  <si>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</si>
  <si>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</si>
  <si>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</si>
  <si>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</si>
  <si>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</si>
  <si>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</si>
  <si>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</si>
  <si>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</si>
  <si>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</si>
  <si>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</si>
  <si>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</si>
  <si>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</si>
  <si>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</si>
  <si>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</si>
  <si>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</si>
  <si>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</si>
  <si>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</si>
  <si>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</si>
  <si>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</si>
  <si>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</si>
  <si>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</si>
  <si>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</si>
  <si>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</si>
  <si>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</si>
  <si>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</si>
  <si>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</si>
  <si>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</si>
  <si>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</si>
  <si>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</si>
  <si>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</si>
  <si>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</si>
  <si>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</si>
  <si>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</si>
  <si>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</si>
  <si>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</si>
  <si>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</si>
  <si>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</si>
  <si>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</si>
  <si>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</si>
  <si>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</si>
  <si>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</si>
  <si>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</si>
  <si>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</si>
  <si>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</si>
  <si>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</si>
  <si>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</si>
  <si>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</si>
  <si>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</si>
  <si>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</si>
  <si>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</si>
  <si>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</si>
  <si>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</si>
  <si>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</si>
  <si>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</si>
  <si>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</si>
  <si>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</si>
  <si>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</si>
  <si>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</si>
  <si>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</si>
  <si>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</si>
  <si>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</si>
  <si>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</si>
  <si>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</si>
  <si>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</si>
  <si>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</si>
  <si>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</si>
  <si>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</si>
  <si>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</si>
  <si>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</si>
  <si>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</si>
  <si>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</si>
  <si>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</si>
  <si>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</si>
  <si>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</si>
  <si>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</si>
  <si>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</si>
  <si>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</si>
  <si>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</si>
  <si>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</si>
  <si>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</si>
  <si>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</si>
  <si>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</si>
  <si>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</si>
  <si>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</si>
  <si>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</si>
  <si>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</si>
  <si>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</si>
  <si>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</si>
  <si>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</si>
  <si>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</si>
  <si>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</si>
  <si>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</si>
  <si>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</si>
  <si>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</si>
  <si>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</si>
  <si>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</si>
  <si>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</si>
  <si>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</si>
  <si>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</si>
  <si>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</si>
  <si>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</si>
  <si>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</si>
  <si>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</si>
  <si>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</si>
  <si>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</si>
  <si>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</si>
  <si>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</si>
  <si>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</si>
  <si>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</si>
  <si>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</si>
  <si>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</si>
  <si>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</si>
  <si>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</si>
  <si>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</si>
  <si>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</si>
  <si>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</si>
  <si>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</si>
  <si>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</si>
  <si>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</si>
  <si>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</si>
  <si>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</si>
  <si>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</si>
  <si>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</si>
  <si>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</si>
  <si>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</si>
  <si>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</si>
  <si>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</si>
  <si>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</si>
  <si>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</si>
  <si>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</si>
  <si>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</si>
  <si>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</si>
  <si>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</si>
  <si>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</si>
  <si>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</si>
  <si>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</si>
  <si>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</si>
  <si>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</si>
  <si>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</si>
  <si>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</si>
  <si>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</si>
  <si>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</si>
  <si>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</si>
  <si>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</si>
  <si>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</si>
  <si>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</si>
  <si>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</si>
  <si>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</si>
  <si>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</si>
  <si>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</si>
  <si>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</si>
  <si>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</si>
  <si>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</si>
  <si>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</si>
  <si>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</si>
  <si>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</si>
  <si>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</si>
  <si>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</si>
  <si>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</si>
  <si>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</si>
  <si>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</si>
  <si>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</si>
  <si>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</si>
  <si>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</si>
  <si>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</si>
  <si>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</si>
  <si>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</si>
  <si>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</si>
  <si>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</si>
  <si>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</si>
  <si>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</si>
  <si>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</si>
  <si>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</si>
  <si>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</si>
  <si>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</si>
  <si>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</si>
  <si>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</si>
  <si>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</si>
  <si>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</si>
  <si>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</si>
  <si>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</si>
  <si>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</si>
  <si>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</si>
  <si>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</si>
  <si>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</si>
  <si>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</si>
  <si>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</si>
  <si>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</si>
  <si>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</si>
  <si>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</si>
  <si>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</si>
  <si>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</si>
  <si>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</si>
  <si>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</si>
  <si>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</si>
  <si>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</si>
  <si>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</si>
  <si>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</si>
  <si>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</si>
  <si>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</si>
  <si>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</si>
  <si>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</si>
  <si>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</si>
  <si>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</si>
  <si>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</si>
  <si>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</si>
  <si>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</si>
  <si>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</si>
  <si>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</si>
  <si>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</si>
  <si>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</si>
  <si>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</si>
  <si>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</si>
  <si>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</si>
  <si>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</si>
  <si>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</si>
  <si>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</si>
  <si>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</si>
  <si>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</si>
  <si>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</si>
  <si>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</si>
  <si>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</si>
  <si>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</si>
  <si>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</si>
  <si>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</si>
  <si>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</si>
  <si>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</si>
  <si>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</si>
  <si>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</si>
  <si>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</si>
  <si>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</si>
  <si>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</si>
  <si>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</si>
  <si>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</si>
  <si>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</si>
  <si>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</si>
  <si>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</si>
  <si>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</si>
  <si>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</si>
  <si>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</si>
  <si>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</si>
  <si>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</si>
  <si>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</si>
  <si>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</si>
  <si>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</si>
  <si>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</si>
  <si>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</si>
  <si>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</si>
  <si>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</si>
  <si>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</si>
  <si>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</si>
  <si>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</si>
  <si>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</si>
  <si>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</si>
  <si>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</si>
  <si>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</si>
  <si>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</si>
  <si>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</si>
  <si>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</si>
  <si>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</si>
  <si>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</si>
  <si>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</si>
  <si>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</si>
  <si>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</si>
  <si>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</si>
  <si>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</si>
  <si>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</si>
  <si>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</si>
  <si>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</si>
  <si>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</si>
  <si>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</si>
  <si>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</si>
  <si>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</si>
  <si>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</si>
  <si>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</si>
  <si>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</si>
  <si>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</si>
  <si>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</si>
  <si>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</si>
  <si>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</si>
  <si>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</si>
  <si>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</si>
  <si>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</si>
  <si>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</si>
  <si>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</si>
  <si>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</si>
  <si>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</si>
  <si>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</si>
  <si>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</si>
  <si>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</si>
  <si>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</si>
  <si>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</si>
  <si>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</si>
  <si>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</si>
  <si>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</si>
  <si>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</si>
  <si>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</si>
  <si>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</si>
  <si>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</si>
  <si>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</si>
  <si>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</si>
  <si>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</si>
  <si>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</si>
  <si>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</si>
  <si>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</si>
  <si>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</si>
  <si>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</si>
  <si>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</si>
  <si>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</si>
  <si>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</si>
  <si>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</si>
  <si>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</si>
  <si>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</si>
  <si>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</si>
  <si>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</si>
  <si>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</si>
  <si>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</si>
  <si>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</si>
  <si>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</si>
  <si>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</si>
  <si>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</si>
  <si>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</si>
  <si>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</si>
  <si>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</si>
  <si>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</si>
  <si>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</si>
  <si>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</si>
  <si>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</si>
  <si>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</si>
  <si>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</si>
  <si>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</si>
  <si>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</si>
  <si>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</si>
  <si>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</si>
  <si>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</si>
  <si>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</si>
  <si>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</si>
  <si>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</si>
  <si>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</si>
  <si>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</si>
  <si>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</si>
  <si>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</si>
  <si>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</si>
  <si>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</si>
  <si>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</si>
  <si>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</si>
  <si>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</si>
  <si>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</si>
  <si>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</si>
  <si>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</si>
  <si>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</si>
  <si>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</si>
  <si>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</si>
  <si>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</si>
  <si>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</si>
  <si>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</si>
  <si>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</si>
  <si>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</si>
  <si>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</si>
  <si>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</si>
  <si>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</si>
  <si>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</si>
  <si>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</si>
  <si>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</si>
  <si>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</si>
  <si>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</si>
  <si>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</si>
  <si>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</si>
  <si>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</si>
  <si>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</si>
  <si>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</si>
  <si>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</si>
  <si>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</si>
  <si>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</si>
  <si>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</si>
  <si>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</si>
  <si>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</si>
  <si>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</si>
  <si>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</si>
  <si>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</si>
  <si>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</si>
  <si>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</si>
  <si>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</si>
  <si>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</si>
  <si>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</si>
  <si>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</si>
  <si>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</si>
  <si>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</si>
  <si>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</si>
  <si>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</si>
  <si>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</si>
  <si>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</si>
  <si>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</si>
  <si>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</si>
  <si>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</si>
  <si>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</si>
  <si>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</si>
  <si>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</si>
  <si>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</si>
  <si>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</si>
  <si>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</si>
  <si>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</si>
  <si>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</si>
  <si>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</si>
  <si>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</si>
  <si>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</si>
  <si>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</si>
  <si>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</si>
  <si>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</si>
  <si>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</si>
  <si>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</si>
  <si>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</si>
  <si>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</si>
  <si>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</si>
  <si>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</si>
  <si>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</si>
  <si>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</si>
  <si>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</si>
  <si>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</si>
  <si>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</si>
  <si>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</si>
  <si>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</si>
  <si>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</si>
  <si>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</si>
  <si>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</si>
  <si>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</si>
  <si>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</si>
  <si>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</si>
  <si>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</si>
  <si>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</si>
  <si>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</si>
  <si>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</si>
  <si>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</si>
  <si>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</si>
  <si>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</si>
  <si>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</si>
  <si>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</si>
  <si>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</si>
  <si>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</si>
  <si>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</si>
  <si>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</si>
  <si>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</si>
  <si>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</si>
  <si>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</si>
  <si>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</si>
  <si>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</si>
  <si>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</si>
  <si>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</si>
  <si>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</si>
  <si>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</si>
  <si>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</si>
  <si>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</si>
  <si>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</si>
  <si>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</si>
  <si>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</si>
  <si>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</si>
  <si>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</si>
  <si>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</si>
  <si>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</si>
  <si>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</si>
  <si>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</si>
  <si>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</si>
  <si>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</si>
  <si>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</si>
  <si>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</si>
  <si>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</si>
  <si>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</si>
  <si>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</si>
  <si>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</si>
  <si>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</si>
  <si>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</si>
  <si>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</si>
  <si>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</si>
  <si>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</si>
  <si>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</si>
  <si>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</si>
  <si>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</si>
  <si>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</si>
  <si>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</si>
  <si>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</si>
  <si>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</si>
  <si>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</si>
  <si>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</si>
  <si>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</si>
  <si>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</si>
  <si>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</si>
  <si>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</si>
  <si>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</si>
  <si>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</si>
  <si>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</si>
  <si>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</si>
  <si>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</si>
  <si>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</si>
  <si>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</si>
  <si>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</si>
  <si>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</si>
  <si>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</si>
  <si>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</si>
  <si>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</si>
  <si>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</si>
  <si>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</si>
  <si>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</si>
  <si>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</si>
  <si>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</si>
  <si>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</si>
  <si>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</si>
  <si>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</si>
  <si>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</si>
  <si>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</si>
  <si>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</si>
  <si>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</si>
  <si>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</si>
  <si>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</si>
  <si>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</si>
  <si>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</si>
  <si>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</si>
  <si>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</si>
  <si>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</si>
  <si>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</si>
  <si>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</si>
  <si>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</si>
  <si>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</si>
  <si>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</si>
  <si>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</si>
  <si>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</si>
  <si>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</si>
  <si>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</si>
  <si>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</si>
  <si>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</si>
  <si>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</si>
  <si>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</si>
  <si>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</si>
  <si>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</si>
  <si>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</si>
  <si>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</si>
  <si>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</si>
  <si>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</si>
  <si>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</si>
  <si>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</si>
  <si>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</si>
  <si>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</si>
  <si>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</si>
  <si>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</si>
  <si>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</si>
  <si>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</si>
  <si>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</si>
  <si>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</si>
  <si>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</si>
  <si>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</si>
  <si>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</si>
  <si>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</si>
  <si>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</si>
  <si>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</si>
  <si>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</si>
  <si>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</si>
  <si>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</si>
  <si>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</si>
  <si>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</si>
  <si>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</si>
  <si>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</si>
  <si>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</si>
  <si>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</si>
  <si>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</si>
  <si>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</si>
  <si>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</si>
  <si>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</si>
  <si>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</si>
  <si>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</si>
  <si>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</si>
  <si>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</si>
  <si>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</si>
  <si>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</si>
  <si>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</si>
  <si>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</si>
  <si>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</si>
  <si>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</si>
  <si>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</si>
  <si>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</si>
  <si>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</si>
  <si>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</si>
  <si>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</si>
  <si>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</si>
  <si>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</si>
  <si>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</si>
  <si>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</si>
  <si>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</si>
  <si>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</si>
  <si>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</si>
  <si>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</si>
  <si>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</si>
  <si>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</si>
  <si>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</si>
  <si>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</si>
  <si>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</si>
  <si>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</si>
  <si>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</si>
  <si>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</si>
  <si>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</si>
  <si>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</si>
  <si>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</si>
  <si>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</si>
  <si>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</si>
  <si>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</si>
  <si>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</si>
  <si>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</si>
  <si>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</si>
  <si>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</si>
  <si>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</si>
  <si>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</si>
  <si>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</si>
  <si>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</si>
  <si>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</si>
  <si>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</si>
  <si>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</si>
  <si>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</si>
  <si>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</si>
  <si>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</si>
  <si>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</si>
  <si>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</si>
  <si>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</si>
  <si>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</si>
  <si>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</si>
  <si>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</si>
  <si>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</si>
  <si>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</si>
  <si>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</si>
  <si>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</si>
  <si>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</si>
  <si>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</si>
  <si>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</si>
  <si>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</si>
  <si>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</si>
  <si>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</si>
  <si>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</si>
  <si>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</si>
  <si>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</si>
  <si>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</si>
  <si>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</si>
  <si>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</si>
  <si>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</si>
  <si>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</si>
  <si>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</si>
  <si>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</si>
  <si>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</si>
  <si>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</si>
  <si>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</si>
  <si>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</si>
  <si>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</si>
  <si>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</si>
  <si>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</si>
  <si>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</si>
  <si>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</si>
  <si>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</si>
  <si>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</si>
  <si>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</si>
  <si>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</si>
  <si>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</si>
  <si>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</si>
  <si>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</si>
  <si>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</si>
  <si>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</si>
  <si>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</si>
  <si>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</si>
  <si>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</si>
  <si>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</si>
  <si>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</si>
  <si>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</si>
  <si>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</si>
  <si>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</si>
  <si>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</si>
  <si>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</si>
  <si>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</si>
  <si>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</si>
  <si>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</si>
  <si>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</si>
  <si>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</si>
  <si>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</si>
  <si>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</si>
  <si>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</si>
  <si>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</si>
  <si>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</si>
  <si>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</si>
  <si>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</si>
  <si>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</si>
  <si>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</si>
  <si>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</si>
  <si>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</si>
  <si>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</si>
  <si>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</si>
  <si>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</si>
  <si>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</si>
  <si>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</si>
  <si>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</si>
  <si>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</si>
  <si>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</si>
  <si>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</si>
  <si>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</si>
  <si>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</si>
  <si>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</si>
  <si>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</si>
  <si>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</si>
  <si>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</si>
  <si>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</si>
  <si>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</si>
  <si>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</si>
  <si>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</si>
  <si>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</si>
  <si>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</si>
  <si>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</si>
  <si>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</si>
  <si>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</si>
  <si>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</si>
  <si>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</si>
  <si>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</si>
  <si>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</si>
  <si>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</si>
  <si>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</si>
  <si>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</si>
  <si>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</si>
  <si>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</si>
  <si>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</si>
  <si>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</si>
  <si>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</si>
  <si>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</si>
  <si>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</si>
  <si>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</si>
  <si>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</si>
  <si>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</si>
  <si>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</si>
  <si>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</si>
  <si>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</si>
  <si>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</si>
  <si>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</si>
  <si>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</si>
  <si>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</si>
  <si>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</si>
  <si>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</si>
  <si>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</si>
  <si>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</si>
  <si>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</si>
  <si>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</si>
  <si>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</si>
  <si>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</si>
  <si>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</si>
  <si>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</si>
  <si>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</si>
  <si>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</si>
  <si>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</si>
  <si>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</si>
  <si>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</si>
  <si>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</si>
  <si>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</si>
  <si>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</si>
  <si>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</si>
  <si>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</si>
  <si>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</si>
  <si>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</si>
  <si>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</si>
  <si>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</si>
  <si>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</si>
  <si>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</si>
  <si>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</si>
  <si>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</si>
  <si>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</si>
  <si>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</si>
  <si>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</si>
  <si>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</si>
  <si>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</si>
  <si>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</si>
  <si>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</si>
  <si>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</si>
  <si>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</si>
  <si>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</si>
  <si>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</si>
  <si>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</si>
  <si>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</si>
  <si>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</si>
  <si>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</si>
  <si>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</si>
  <si>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</si>
  <si>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</si>
  <si>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</si>
  <si>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</si>
  <si>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</si>
  <si>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</si>
  <si>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</si>
  <si>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</si>
  <si>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</si>
  <si>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</si>
  <si>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</si>
  <si>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</si>
  <si>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</si>
  <si>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</si>
  <si>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</si>
  <si>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</si>
  <si>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</si>
  <si>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</si>
  <si>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</si>
  <si>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</si>
  <si>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</si>
  <si>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</si>
  <si>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</si>
  <si>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</si>
  <si>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</si>
  <si>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</si>
  <si>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</si>
  <si>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</si>
  <si>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</si>
  <si>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</si>
  <si>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</si>
  <si>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</si>
  <si>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</si>
  <si>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</si>
  <si>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</si>
  <si>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</si>
  <si>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</si>
  <si>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</si>
  <si>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</si>
  <si>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</si>
  <si>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</si>
  <si>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</si>
  <si>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</si>
  <si>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</si>
  <si>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</si>
  <si>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</si>
  <si>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</si>
  <si>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</si>
  <si>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</si>
  <si>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</si>
  <si>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</si>
  <si>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</si>
  <si>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</si>
  <si>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</si>
  <si>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</si>
  <si>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</si>
  <si>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</si>
  <si>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</si>
  <si>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</si>
  <si>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</si>
  <si>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</si>
  <si>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</si>
  <si>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</si>
  <si>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</si>
  <si>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</si>
  <si>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</si>
  <si>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</si>
  <si>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</si>
  <si>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</si>
  <si>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</si>
  <si>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</si>
  <si>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</si>
  <si>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</si>
  <si>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</si>
  <si>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</si>
  <si>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</si>
  <si>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</si>
  <si>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</si>
  <si>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</si>
  <si>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</si>
  <si>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</si>
  <si>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</si>
  <si>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</si>
  <si>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</si>
  <si>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</si>
  <si>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</si>
  <si>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</si>
  <si>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</si>
  <si>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</si>
  <si>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</si>
  <si>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</si>
  <si>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</si>
  <si>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</si>
  <si>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</si>
  <si>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</si>
  <si>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</si>
  <si>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</si>
  <si>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</si>
  <si>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</si>
  <si>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</si>
  <si>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</si>
  <si>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</si>
  <si>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</si>
  <si>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</si>
  <si>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</si>
  <si>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</si>
  <si>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</si>
  <si>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</si>
  <si>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</si>
  <si>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</si>
  <si>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</si>
  <si>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</si>
  <si>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</si>
  <si>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</si>
  <si>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</si>
  <si>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</si>
  <si>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</si>
  <si>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</si>
  <si>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</si>
  <si>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</si>
  <si>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</si>
  <si>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</si>
  <si>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</si>
  <si>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</si>
  <si>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</si>
  <si>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</si>
  <si>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</si>
  <si>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</si>
  <si>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</si>
  <si>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</si>
  <si>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</si>
  <si>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</si>
  <si>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</si>
  <si>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</si>
  <si>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</si>
  <si>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</si>
  <si>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</si>
  <si>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</si>
  <si>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</si>
  <si>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</si>
  <si>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</si>
  <si>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</si>
  <si>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</si>
  <si>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</si>
  <si>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</si>
  <si>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</si>
  <si>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</si>
  <si>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</si>
  <si>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</si>
  <si>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</si>
  <si>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</si>
  <si>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</si>
  <si>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</si>
  <si>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</si>
  <si>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</si>
  <si>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</si>
  <si>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</si>
  <si>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</si>
  <si>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</si>
  <si>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</si>
  <si>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</si>
  <si>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</si>
  <si>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</si>
  <si>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</si>
  <si>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</si>
  <si>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</si>
  <si>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</si>
  <si>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</si>
  <si>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</si>
  <si>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</si>
  <si>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</si>
  <si>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</si>
  <si>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</si>
  <si>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</si>
  <si>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</si>
  <si>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</si>
  <si>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</si>
  <si>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</si>
  <si>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</si>
  <si>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</si>
  <si>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</si>
  <si>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</si>
  <si>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</si>
  <si>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</si>
  <si>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</si>
  <si>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</si>
  <si>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</si>
  <si>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</si>
  <si>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</si>
  <si>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</si>
  <si>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</si>
  <si>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</si>
  <si>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</si>
  <si>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</si>
  <si>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</si>
  <si>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</si>
  <si>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</si>
  <si>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</si>
  <si>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</si>
  <si>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</si>
  <si>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</si>
  <si>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</si>
  <si>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</si>
  <si>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</si>
  <si>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</si>
  <si>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</si>
  <si>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</si>
  <si>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</si>
  <si>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</si>
  <si>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</si>
  <si>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</si>
  <si>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</si>
  <si>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</si>
  <si>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</si>
  <si>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</si>
  <si>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</si>
  <si>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</si>
  <si>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</si>
  <si>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</si>
  <si>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</si>
  <si>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</si>
  <si>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</si>
  <si>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</si>
  <si>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</si>
  <si>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</si>
  <si>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</si>
  <si>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</si>
  <si>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</si>
  <si>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</si>
  <si>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</si>
  <si>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</si>
  <si>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</si>
  <si>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</si>
  <si>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</si>
  <si>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</si>
  <si>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</si>
  <si>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</si>
  <si>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</si>
  <si>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</si>
  <si>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</si>
  <si>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</si>
  <si>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</si>
  <si>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</si>
  <si>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</si>
  <si>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</si>
  <si>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</si>
  <si>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</si>
  <si>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</si>
  <si>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</si>
  <si>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</si>
  <si>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</si>
  <si>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</si>
  <si>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</si>
  <si>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</si>
  <si>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</si>
  <si>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</si>
  <si>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</si>
  <si>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</si>
  <si>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</si>
  <si>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</si>
  <si>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</si>
  <si>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</si>
  <si>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</si>
  <si>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</si>
  <si>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</si>
  <si>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</si>
  <si>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</si>
  <si>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</si>
  <si>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</si>
  <si>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</si>
  <si>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</si>
  <si>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</si>
  <si>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</si>
  <si>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</si>
  <si>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</si>
  <si>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</si>
  <si>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</si>
  <si>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</si>
  <si>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</si>
  <si>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</si>
  <si>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</si>
  <si>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</si>
  <si>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</si>
  <si>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</si>
  <si>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</si>
  <si>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</si>
  <si>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</si>
  <si>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</si>
  <si>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</si>
  <si>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</si>
  <si>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</si>
  <si>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</si>
  <si>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</si>
  <si>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</si>
  <si>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</si>
  <si>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</si>
  <si>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</si>
  <si>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</si>
  <si>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</si>
  <si>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</si>
  <si>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</si>
  <si>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</si>
  <si>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</si>
  <si>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</si>
  <si>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</si>
  <si>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</si>
  <si>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</si>
  <si>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</si>
  <si>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</si>
  <si>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</si>
  <si>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</si>
  <si>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</si>
  <si>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</si>
  <si>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</si>
  <si>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</si>
  <si>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</si>
  <si>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</si>
  <si>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</si>
  <si>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</si>
  <si>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</si>
  <si>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</si>
  <si>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</si>
  <si>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</si>
  <si>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</si>
  <si>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</si>
  <si>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</si>
  <si>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</si>
  <si>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</si>
  <si>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</si>
  <si>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</si>
  <si>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</si>
  <si>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</si>
  <si>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</si>
  <si>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</si>
  <si>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</si>
  <si>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</si>
  <si>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</si>
  <si>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</si>
  <si>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</si>
  <si>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</si>
  <si>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</si>
  <si>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</si>
  <si>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</si>
  <si>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</si>
  <si>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</si>
  <si>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</si>
  <si>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</si>
  <si>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</si>
  <si>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</si>
  <si>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</si>
  <si>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</si>
  <si>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</si>
  <si>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</si>
  <si>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</si>
  <si>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</si>
  <si>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</si>
  <si>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</si>
  <si>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</si>
  <si>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</si>
  <si>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</si>
  <si>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</si>
  <si>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</si>
  <si>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</si>
  <si>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</si>
  <si>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</si>
  <si>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</si>
  <si>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</si>
  <si>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</si>
  <si>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</si>
  <si>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</si>
  <si>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</si>
  <si>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</si>
  <si>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</si>
  <si>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</si>
  <si>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</si>
  <si>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</si>
  <si>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</si>
  <si>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</si>
  <si>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</si>
  <si>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</si>
  <si>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</si>
  <si>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</si>
  <si>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</si>
  <si>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</si>
  <si>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</si>
  <si>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</si>
  <si>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</si>
  <si>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</si>
  <si>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</si>
  <si>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</si>
  <si>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</si>
  <si>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</si>
  <si>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</si>
  <si>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</si>
  <si>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</si>
  <si>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</si>
  <si>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</si>
  <si>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</si>
  <si>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</si>
  <si>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</si>
  <si>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</si>
  <si>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</si>
  <si>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</si>
  <si>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</si>
  <si>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</si>
  <si>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</si>
  <si>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</si>
  <si>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</si>
  <si>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</si>
  <si>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</si>
  <si>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</si>
  <si>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</si>
  <si>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</si>
  <si>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</si>
  <si>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</si>
  <si>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</si>
  <si>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</si>
  <si>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</si>
  <si>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</si>
  <si>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</si>
  <si>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</si>
  <si>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</si>
  <si>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</si>
  <si>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</si>
  <si>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</si>
  <si>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</si>
  <si>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</si>
  <si>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</si>
  <si>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</si>
  <si>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</si>
  <si>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</si>
  <si>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</si>
  <si>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</si>
  <si>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</si>
  <si>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</si>
  <si>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</si>
  <si>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</si>
  <si>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</si>
  <si>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</si>
  <si>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</si>
  <si>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</si>
  <si>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</si>
  <si>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</si>
  <si>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</si>
  <si>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</si>
  <si>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</si>
  <si>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</si>
  <si>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</si>
  <si>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</si>
  <si>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</si>
  <si>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</si>
  <si>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</si>
  <si>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</si>
  <si>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</si>
  <si>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</si>
  <si>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</si>
  <si>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</si>
  <si>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</si>
  <si>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</si>
  <si>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</si>
  <si>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</si>
  <si>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</si>
  <si>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</si>
  <si>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</si>
  <si>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</si>
  <si>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</si>
  <si>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</si>
  <si>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</si>
  <si>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</si>
  <si>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</si>
  <si>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</si>
  <si>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</si>
  <si>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</si>
  <si>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</si>
  <si>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</si>
  <si>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</si>
  <si>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</si>
  <si>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</si>
  <si>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</si>
  <si>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</si>
  <si>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</si>
  <si>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</si>
  <si>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</si>
  <si>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</si>
  <si>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</si>
  <si>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</si>
  <si>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</si>
  <si>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</si>
  <si>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</si>
  <si>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</si>
  <si>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</si>
  <si>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</si>
  <si>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</si>
  <si>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</si>
  <si>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</si>
  <si>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</si>
  <si>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</si>
  <si>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</si>
  <si>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</si>
  <si>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</si>
  <si>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</si>
  <si>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</si>
  <si>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</si>
  <si>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</si>
  <si>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</si>
  <si>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</si>
  <si>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</si>
  <si>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</si>
  <si>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</si>
  <si>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</si>
  <si>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</si>
  <si>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</si>
  <si>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</si>
  <si>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</si>
  <si>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</si>
  <si>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</si>
  <si>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</si>
  <si>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</si>
  <si>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</si>
  <si>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</si>
  <si>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</si>
  <si>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</si>
  <si>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</si>
  <si>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</si>
  <si>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</si>
  <si>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</si>
  <si>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</si>
  <si>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</si>
  <si>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</si>
  <si>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</si>
  <si>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</si>
  <si>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</si>
  <si>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</si>
  <si>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</si>
  <si>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</si>
  <si>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</si>
  <si>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</si>
  <si>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</si>
  <si>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</si>
  <si>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</si>
  <si>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</si>
  <si>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</si>
  <si>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</si>
  <si>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</si>
  <si>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</si>
  <si>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</si>
  <si>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</si>
  <si>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</si>
  <si>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</si>
  <si>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</si>
  <si>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</si>
  <si>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</si>
  <si>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</si>
  <si>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</si>
  <si>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</si>
  <si>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</si>
  <si>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</si>
  <si>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</si>
  <si>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</si>
  <si>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</si>
  <si>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</si>
  <si>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</si>
  <si>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</si>
  <si>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</si>
  <si>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</si>
  <si>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</si>
  <si>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</si>
  <si>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</si>
  <si>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</si>
  <si>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</si>
  <si>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</si>
  <si>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</si>
  <si>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</si>
  <si>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</si>
  <si>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</si>
  <si>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</si>
  <si>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</si>
  <si>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</si>
  <si>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</si>
  <si>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</si>
  <si>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</si>
  <si>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</si>
  <si>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</si>
  <si>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</si>
  <si>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</si>
  <si>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</si>
  <si>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</si>
  <si>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</si>
  <si>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</si>
  <si>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</si>
  <si>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</si>
  <si>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</si>
  <si>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</si>
  <si>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</si>
  <si>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</si>
  <si>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</si>
  <si>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</si>
  <si>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</si>
  <si>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</si>
  <si>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</si>
  <si>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</si>
  <si>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</si>
  <si>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</si>
  <si>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</si>
  <si>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</si>
  <si>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</si>
  <si>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</si>
  <si>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</si>
  <si>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</si>
  <si>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</si>
  <si>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</si>
  <si>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</si>
  <si>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</si>
  <si>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</si>
  <si>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</si>
  <si>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</si>
  <si>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</si>
  <si>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</si>
  <si>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</si>
  <si>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</si>
  <si>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</si>
  <si>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</si>
  <si>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</si>
  <si>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</si>
  <si>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</si>
  <si>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</si>
  <si>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</si>
  <si>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</si>
  <si>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</si>
  <si>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</si>
  <si>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</si>
  <si>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</si>
  <si>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</si>
  <si>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</si>
  <si>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</si>
  <si>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</si>
  <si>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</si>
  <si>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</si>
  <si>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</si>
  <si>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</si>
  <si>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</si>
  <si>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</si>
  <si>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</si>
  <si>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</si>
  <si>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</si>
  <si>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</si>
  <si>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</si>
  <si>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</si>
  <si>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</si>
  <si>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</si>
  <si>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</si>
  <si>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</si>
  <si>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</si>
  <si>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</si>
  <si>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</si>
  <si>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</si>
  <si>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</si>
  <si>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</si>
  <si>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</si>
  <si>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</si>
  <si>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</si>
  <si>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</si>
  <si>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</si>
  <si>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</si>
  <si>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</si>
  <si>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</si>
  <si>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</si>
  <si>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</si>
  <si>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</si>
  <si>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</si>
  <si>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</si>
  <si>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</si>
  <si>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</si>
  <si>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</si>
  <si>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</si>
  <si>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</si>
  <si>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</si>
  <si>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</si>
  <si>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</si>
  <si>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</si>
  <si>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</si>
  <si>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</si>
  <si>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</si>
  <si>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</si>
  <si>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</si>
  <si>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</si>
  <si>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</si>
  <si>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</si>
  <si>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</si>
  <si>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</si>
  <si>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</si>
  <si>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</si>
  <si>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</si>
  <si>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</si>
  <si>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</si>
  <si>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</si>
  <si>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</si>
  <si>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</si>
  <si>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</si>
  <si>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</si>
  <si>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</si>
  <si>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</si>
  <si>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</si>
  <si>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</si>
  <si>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</si>
  <si>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</si>
  <si>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</si>
  <si>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</si>
  <si>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</si>
  <si>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</si>
  <si>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</si>
  <si>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</si>
  <si>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</si>
  <si>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</si>
  <si>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</si>
  <si>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</si>
  <si>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</si>
  <si>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</si>
  <si>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</si>
  <si>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</si>
  <si>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</si>
  <si>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</si>
  <si>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</si>
  <si>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</si>
  <si>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</si>
  <si>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</si>
  <si>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</si>
  <si>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</si>
  <si>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</si>
  <si>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</si>
  <si>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</si>
  <si>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</si>
  <si>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</si>
  <si>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</si>
  <si>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</si>
  <si>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</si>
  <si>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</si>
  <si>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</si>
  <si>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</si>
  <si>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</si>
  <si>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</si>
  <si>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</si>
  <si>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</si>
  <si>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</si>
  <si>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</si>
  <si>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</si>
  <si>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</si>
  <si>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</si>
  <si>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</si>
  <si>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</si>
  <si>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</si>
  <si>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</si>
  <si>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</si>
  <si>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</si>
  <si>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</si>
  <si>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</si>
  <si>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</si>
  <si>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</si>
  <si>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</si>
  <si>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</si>
  <si>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</si>
  <si>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</si>
  <si>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</si>
  <si>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</si>
  <si>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</si>
  <si>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</si>
  <si>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</si>
  <si>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</si>
  <si>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</si>
  <si>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</si>
  <si>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</si>
  <si>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</si>
  <si>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</si>
  <si>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</si>
  <si>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</si>
  <si>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</si>
  <si>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</si>
  <si>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</si>
  <si>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</si>
  <si>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</si>
  <si>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</si>
  <si>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</si>
  <si>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</si>
  <si>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</si>
  <si>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</si>
  <si>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</si>
  <si>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</si>
  <si>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</si>
  <si>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</si>
  <si>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</si>
  <si>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</si>
  <si>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</si>
  <si>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</si>
  <si>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</si>
  <si>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</si>
  <si>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</si>
  <si>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</si>
  <si>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</si>
  <si>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</si>
  <si>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</si>
  <si>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</si>
  <si>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</si>
  <si>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</si>
  <si>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</si>
  <si>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</si>
  <si>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</si>
  <si>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</si>
  <si>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</si>
  <si>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</si>
  <si>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</si>
  <si>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</si>
  <si>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</si>
  <si>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</si>
  <si>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</si>
  <si>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</si>
  <si>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</si>
  <si>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</si>
  <si>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</si>
  <si>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</si>
  <si>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</si>
  <si>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</si>
  <si>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</si>
  <si>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</si>
  <si>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</si>
  <si>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</si>
  <si>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</si>
  <si>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</si>
  <si>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</si>
  <si>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</si>
  <si>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</si>
  <si>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</si>
  <si>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</si>
  <si>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</si>
  <si>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</si>
  <si>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</si>
  <si>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</si>
  <si>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</si>
  <si>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</si>
  <si>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</si>
  <si>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</si>
  <si>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</si>
  <si>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</si>
  <si>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</si>
  <si>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</si>
  <si>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</si>
  <si>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</si>
  <si>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</si>
  <si>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</si>
  <si>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</si>
  <si>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</si>
  <si>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</si>
  <si>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</si>
  <si>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</si>
  <si>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</si>
  <si>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</si>
  <si>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</si>
  <si>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</si>
  <si>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</si>
  <si>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</si>
  <si>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</si>
  <si>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</si>
  <si>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</si>
  <si>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</si>
  <si>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</si>
  <si>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</si>
  <si>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</si>
  <si>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</si>
  <si>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</si>
  <si>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</si>
  <si>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</si>
  <si>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</si>
  <si>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</si>
  <si>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</si>
  <si>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</si>
  <si>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</si>
  <si>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</si>
  <si>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</si>
  <si>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</si>
  <si>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</si>
  <si>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</si>
  <si>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</si>
  <si>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</si>
  <si>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</si>
  <si>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</si>
  <si>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</si>
  <si>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</si>
  <si>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</si>
  <si>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</si>
  <si>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</si>
  <si>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</si>
  <si>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</si>
  <si>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</si>
  <si>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</si>
  <si>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</si>
  <si>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</si>
  <si>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</si>
  <si>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</si>
  <si>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</si>
  <si>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</si>
  <si>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</si>
  <si>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</si>
  <si>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</si>
  <si>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</si>
  <si>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</si>
  <si>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</si>
  <si>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</si>
  <si>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</si>
  <si>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</si>
  <si>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</si>
  <si>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</si>
  <si>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</si>
  <si>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</si>
  <si>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</si>
  <si>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</si>
  <si>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</si>
  <si>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</si>
  <si>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</si>
  <si>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</si>
  <si>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</si>
  <si>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</si>
  <si>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</si>
  <si>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</si>
  <si>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</si>
  <si>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</si>
  <si>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</si>
  <si>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</si>
  <si>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</si>
  <si>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</si>
  <si>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</si>
  <si>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</si>
  <si>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</si>
  <si>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</si>
  <si>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</si>
  <si>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</si>
  <si>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</si>
  <si>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</si>
  <si>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</si>
  <si>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</si>
  <si>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</si>
  <si>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</si>
  <si>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</si>
  <si>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</si>
  <si>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</si>
  <si>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</si>
  <si>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</si>
  <si>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</si>
  <si>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</si>
  <si>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</si>
  <si>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</si>
  <si>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</si>
  <si>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</si>
  <si>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</si>
  <si>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</si>
  <si>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</si>
  <si>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</si>
  <si>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</si>
  <si>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</si>
  <si>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</si>
  <si>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</si>
  <si>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</si>
  <si>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</si>
  <si>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</si>
  <si>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</si>
  <si>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</si>
  <si>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</si>
  <si>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</si>
  <si>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</si>
  <si>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</si>
  <si>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</si>
  <si>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</si>
  <si>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</si>
  <si>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</si>
  <si>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</si>
  <si>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</si>
  <si>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</si>
  <si>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</si>
  <si>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</si>
  <si>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</si>
  <si>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</si>
  <si>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</si>
  <si>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</si>
  <si>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</si>
  <si>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</si>
  <si>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</si>
  <si>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</si>
  <si>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</si>
  <si>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</si>
  <si>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</si>
  <si>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</si>
  <si>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</si>
  <si>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</si>
  <si>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</si>
  <si>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</si>
  <si>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</si>
  <si>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</si>
  <si>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</si>
  <si>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</si>
  <si>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</si>
  <si>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</si>
  <si>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</si>
  <si>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</si>
  <si>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</si>
  <si>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</si>
  <si>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</si>
  <si>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</si>
  <si>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</si>
  <si>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</si>
  <si>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</si>
  <si>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</si>
  <si>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</si>
  <si>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</si>
  <si>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</si>
  <si>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</si>
  <si>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</si>
  <si>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</si>
  <si>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</si>
  <si>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</si>
  <si>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</si>
  <si>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</si>
  <si>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</si>
  <si>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</si>
  <si>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</si>
  <si>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</si>
  <si>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</si>
  <si>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</si>
  <si>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</si>
  <si>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</si>
  <si>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</si>
  <si>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</si>
  <si>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</si>
  <si>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</si>
  <si>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</si>
  <si>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</si>
  <si>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</si>
  <si>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</si>
  <si>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</si>
  <si>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</si>
  <si>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</si>
  <si>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</si>
  <si>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</si>
  <si>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</si>
  <si>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</si>
  <si>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</si>
  <si>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</si>
  <si>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</si>
  <si>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</si>
  <si>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</si>
  <si>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</si>
  <si>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</si>
  <si>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</si>
  <si>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</si>
  <si>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</si>
  <si>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</si>
  <si>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</si>
  <si>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</si>
  <si>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</si>
  <si>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</si>
  <si>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</si>
  <si>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</si>
  <si>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</si>
  <si>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</si>
  <si>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</si>
  <si>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</si>
  <si>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</si>
  <si>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</si>
  <si>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</si>
  <si>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</si>
  <si>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</si>
  <si>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</si>
  <si>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</si>
  <si>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</si>
  <si>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</si>
  <si>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</si>
  <si>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</si>
  <si>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</si>
  <si>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</si>
  <si>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</si>
  <si>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</si>
  <si>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</si>
  <si>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</si>
  <si>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</si>
  <si>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</si>
  <si>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</si>
  <si>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</si>
  <si>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</si>
  <si>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</si>
  <si>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</si>
  <si>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</si>
  <si>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</si>
  <si>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</si>
  <si>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</si>
  <si>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</si>
  <si>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</si>
  <si>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</si>
  <si>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</si>
  <si>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</si>
  <si>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</si>
  <si>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</si>
  <si>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</si>
  <si>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</si>
  <si>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</si>
  <si>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</si>
  <si>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</si>
  <si>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</si>
  <si>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</si>
  <si>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</si>
  <si>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</si>
  <si>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</si>
  <si>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</si>
  <si>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</si>
  <si>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</si>
  <si>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</si>
  <si>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</si>
  <si>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</si>
  <si>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</si>
  <si>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</si>
  <si>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</si>
  <si>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</si>
  <si>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</si>
  <si>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</si>
  <si>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</si>
  <si>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</si>
  <si>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</si>
  <si>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</si>
  <si>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</si>
  <si>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</si>
  <si>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</si>
  <si>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</si>
  <si>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</si>
  <si>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</si>
  <si>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</si>
  <si>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</si>
  <si>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</si>
  <si>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</si>
  <si>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</si>
  <si>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</si>
  <si>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</si>
  <si>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</si>
  <si>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</si>
  <si>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</si>
  <si>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</si>
  <si>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</si>
  <si>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</si>
  <si>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</si>
  <si>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</si>
  <si>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</si>
  <si>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</si>
  <si>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</si>
  <si>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</si>
  <si>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</si>
  <si>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</si>
  <si>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</si>
  <si>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</si>
  <si>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</si>
  <si>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</si>
  <si>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</si>
  <si>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</si>
  <si>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</si>
  <si>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</si>
  <si>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</si>
  <si>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</si>
  <si>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</si>
  <si>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</si>
  <si>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</si>
  <si>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</si>
  <si>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</si>
  <si>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</si>
  <si>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</si>
  <si>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</si>
  <si>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</si>
  <si>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</si>
  <si>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</si>
  <si>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</si>
  <si>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</si>
  <si>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</si>
  <si>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</si>
  <si>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</si>
  <si>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</si>
  <si>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</si>
  <si>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</si>
  <si>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</si>
  <si>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</si>
  <si>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</si>
  <si>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</si>
  <si>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</si>
  <si>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</si>
  <si>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</si>
  <si>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</si>
  <si>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</si>
  <si>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</si>
  <si>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</si>
  <si>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</si>
  <si>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</si>
  <si>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</si>
  <si>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</si>
  <si>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</si>
  <si>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</si>
  <si>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</si>
  <si>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</si>
  <si>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</si>
  <si>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</si>
  <si>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</si>
  <si>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</si>
  <si>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</si>
  <si>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</si>
  <si>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</si>
  <si>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</si>
  <si>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</si>
  <si>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</si>
  <si>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</si>
  <si>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</si>
  <si>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</si>
  <si>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</si>
  <si>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</si>
  <si>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</si>
  <si>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</si>
  <si>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</si>
  <si>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</si>
  <si>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</si>
  <si>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</si>
  <si>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</si>
  <si>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</si>
  <si>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</si>
  <si>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</si>
  <si>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</si>
  <si>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</si>
  <si>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</si>
  <si>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</si>
  <si>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</si>
  <si>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</si>
  <si>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</si>
  <si>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</si>
  <si>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</si>
  <si>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</si>
  <si>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</si>
  <si>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</si>
  <si>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</si>
  <si>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</si>
  <si>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</si>
  <si>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</si>
  <si>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</si>
  <si>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</si>
  <si>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</si>
  <si>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</si>
  <si>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</si>
  <si>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</si>
  <si>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</si>
  <si>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</si>
  <si>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</si>
  <si>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</si>
  <si>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</si>
  <si>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</si>
  <si>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</si>
  <si>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</si>
  <si>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</si>
  <si>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</si>
  <si>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</si>
  <si>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</si>
  <si>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</si>
  <si>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</si>
  <si>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</si>
  <si>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</si>
  <si>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</si>
  <si>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</si>
  <si>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</si>
  <si>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</si>
  <si>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</si>
  <si>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</si>
  <si>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</si>
  <si>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</si>
  <si>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</si>
  <si>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</si>
  <si>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</si>
  <si>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</si>
  <si>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</si>
  <si>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</si>
  <si>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</si>
  <si>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</si>
  <si>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</si>
  <si>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</si>
  <si>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</si>
  <si>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</si>
  <si>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</si>
  <si>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</si>
  <si>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</si>
  <si>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</si>
  <si>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</si>
  <si>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</si>
  <si>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</si>
  <si>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</si>
  <si>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</si>
  <si>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</si>
  <si>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</si>
  <si>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</si>
  <si>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</si>
  <si>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</si>
  <si>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</si>
  <si>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</si>
  <si>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</si>
  <si>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</si>
  <si>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</si>
  <si>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</si>
  <si>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</si>
  <si>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</si>
  <si>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</si>
  <si>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</si>
  <si>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</si>
  <si>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</si>
  <si>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</si>
  <si>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</si>
  <si>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</si>
  <si>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</si>
  <si>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</si>
  <si>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</si>
  <si>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</si>
  <si>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</si>
  <si>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</si>
  <si>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</si>
  <si>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</si>
  <si>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</si>
  <si>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</si>
  <si>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</si>
  <si>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</si>
  <si>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</si>
  <si>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</si>
  <si>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</si>
  <si>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</si>
  <si>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</si>
  <si>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</si>
  <si>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</si>
  <si>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</si>
  <si>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</si>
  <si>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</si>
  <si>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</si>
  <si>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</si>
  <si>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</si>
  <si>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</si>
  <si>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</si>
  <si>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</si>
  <si>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</si>
  <si>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</si>
  <si>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</si>
  <si>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</si>
  <si>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</si>
  <si>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</si>
  <si>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</si>
  <si>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</si>
  <si>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</si>
  <si>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</si>
  <si>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</si>
  <si>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</si>
  <si>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</si>
  <si>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</si>
  <si>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</si>
  <si>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</si>
  <si>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</si>
  <si>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</si>
  <si>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</si>
  <si>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</si>
  <si>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</si>
  <si>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</si>
  <si>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</si>
  <si>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</si>
  <si>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</si>
  <si>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</si>
  <si>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</si>
  <si>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</si>
  <si>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</si>
  <si>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</si>
  <si>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</si>
  <si>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</si>
  <si>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</si>
  <si>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</si>
  <si>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</si>
  <si>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</si>
  <si>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</si>
  <si>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</si>
  <si>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</si>
  <si>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</si>
  <si>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</si>
  <si>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</si>
  <si>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</si>
  <si>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</si>
  <si>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</si>
  <si>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</si>
  <si>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</si>
  <si>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</si>
  <si>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</si>
  <si>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</si>
  <si>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</si>
  <si>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</si>
  <si>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</si>
  <si>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</si>
  <si>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</si>
  <si>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</si>
  <si>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</si>
  <si>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</si>
  <si>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</si>
  <si>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</si>
  <si>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</si>
  <si>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</si>
  <si>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</si>
  <si>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</si>
  <si>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</si>
  <si>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</si>
  <si>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</si>
  <si>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</si>
  <si>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</si>
  <si>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</si>
  <si>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</si>
  <si>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</si>
  <si>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</si>
  <si>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</si>
  <si>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</si>
  <si>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</si>
  <si>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</si>
  <si>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</si>
  <si>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</si>
  <si>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</si>
  <si>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</si>
  <si>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</si>
  <si>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</si>
  <si>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</si>
  <si>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</si>
  <si>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</si>
  <si>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</si>
  <si>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</si>
  <si>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</si>
  <si>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</si>
  <si>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</si>
  <si>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</si>
  <si>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</si>
  <si>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</si>
  <si>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</si>
  <si>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</si>
  <si>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</si>
  <si>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</si>
  <si>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</si>
  <si>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</si>
  <si>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</si>
  <si>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</si>
  <si>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</si>
  <si>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</si>
  <si>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</si>
  <si>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</si>
  <si>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</si>
  <si>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</si>
  <si>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</si>
  <si>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</si>
  <si>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</si>
  <si>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</si>
  <si>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</si>
  <si>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</si>
  <si>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</si>
  <si>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</si>
  <si>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</si>
  <si>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</si>
  <si>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</si>
  <si>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</si>
  <si>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</si>
  <si>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</si>
  <si>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</si>
  <si>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</si>
  <si>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</si>
  <si>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</si>
  <si>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</si>
  <si>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</si>
  <si>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</si>
  <si>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</si>
  <si>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</si>
  <si>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</si>
  <si>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</si>
  <si>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</si>
  <si>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</si>
  <si>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</si>
  <si>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</si>
  <si>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</si>
  <si>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</si>
  <si>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</si>
  <si>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</si>
  <si>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</si>
  <si>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</si>
  <si>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</si>
  <si>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</si>
  <si>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</si>
  <si>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</si>
  <si>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</si>
  <si>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</si>
  <si>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</si>
  <si>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</si>
  <si>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</si>
  <si>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</si>
  <si>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</si>
  <si>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</si>
  <si>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</si>
  <si>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</si>
  <si>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</si>
  <si>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</si>
  <si>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</si>
  <si>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</si>
  <si>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</si>
  <si>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</si>
  <si>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</si>
  <si>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</si>
  <si>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</si>
  <si>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</si>
  <si>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</si>
  <si>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</si>
  <si>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</si>
  <si>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</si>
  <si>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</si>
  <si>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</si>
  <si>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</si>
  <si>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</si>
  <si>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</si>
  <si>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</si>
  <si>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</si>
  <si>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</si>
  <si>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</si>
  <si>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</si>
  <si>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</si>
  <si>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</si>
  <si>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</si>
  <si>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</si>
  <si>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</si>
  <si>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</si>
  <si>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</si>
  <si>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</si>
  <si>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</si>
  <si>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</si>
  <si>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</si>
  <si>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</si>
  <si>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</si>
  <si>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</si>
  <si>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</si>
  <si>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</si>
  <si>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</si>
  <si>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</si>
  <si>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</si>
  <si>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</si>
  <si>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</si>
  <si>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</si>
  <si>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</si>
  <si>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</si>
  <si>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</si>
  <si>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</si>
  <si>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</si>
  <si>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</si>
  <si>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</si>
  <si>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</si>
  <si>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</si>
  <si>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</si>
  <si>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</si>
  <si>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</si>
  <si>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</si>
  <si>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</si>
  <si>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</si>
  <si>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</si>
  <si>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</si>
  <si>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</si>
  <si>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</si>
  <si>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</si>
  <si>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</si>
  <si>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</si>
  <si>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</si>
  <si>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</si>
  <si>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</si>
  <si>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</si>
  <si>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</si>
  <si>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</si>
  <si>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</si>
  <si>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</si>
  <si>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</si>
  <si>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</si>
  <si>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</si>
  <si>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</si>
  <si>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</si>
  <si>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</si>
  <si>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</si>
  <si>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</si>
  <si>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</si>
  <si>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</si>
  <si>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</si>
  <si>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</si>
  <si>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</si>
  <si>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</si>
  <si>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</si>
  <si>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</si>
  <si>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</si>
  <si>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</si>
  <si>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</si>
  <si>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</si>
  <si>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</si>
  <si>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</si>
  <si>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</si>
  <si>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</si>
  <si>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</si>
  <si>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</si>
  <si>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</si>
  <si>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</si>
  <si>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</si>
  <si>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</si>
  <si>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</si>
  <si>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</si>
  <si>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</si>
  <si>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</si>
  <si>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</si>
  <si>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</si>
  <si>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</si>
  <si>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</si>
  <si>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</si>
  <si>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</si>
  <si>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</si>
  <si>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</si>
  <si>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</si>
  <si>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</si>
  <si>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</si>
  <si>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</si>
  <si>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</si>
  <si>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</si>
  <si>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</si>
  <si>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</si>
  <si>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</si>
  <si>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</si>
  <si>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</si>
  <si>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</si>
  <si>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</si>
  <si>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</si>
  <si>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</si>
  <si>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</si>
  <si>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</si>
  <si>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</si>
  <si>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</si>
  <si>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</si>
  <si>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</si>
  <si>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</si>
  <si>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</si>
  <si>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</si>
  <si>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</si>
  <si>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</si>
  <si>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</si>
  <si>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</si>
  <si>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</si>
  <si>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</si>
  <si>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</si>
  <si>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</si>
  <si>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</si>
  <si>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</si>
  <si>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</si>
  <si>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</si>
  <si>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</si>
  <si>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</si>
  <si>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</si>
  <si>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</si>
  <si>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</si>
  <si>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</si>
  <si>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</si>
  <si>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</si>
  <si>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</si>
  <si>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</si>
  <si>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</si>
  <si>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</si>
  <si>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</si>
  <si>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</si>
  <si>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</si>
  <si>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</si>
  <si>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</si>
  <si>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</si>
  <si>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</si>
  <si>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</si>
  <si>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</si>
  <si>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</si>
  <si>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</si>
  <si>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</si>
  <si>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</si>
  <si>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</si>
  <si>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</si>
  <si>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</si>
  <si>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</si>
  <si>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</si>
  <si>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</si>
  <si>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</si>
  <si>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</si>
  <si>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</si>
  <si>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</si>
  <si>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</si>
  <si>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</si>
  <si>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</si>
  <si>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</si>
  <si>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</si>
  <si>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</si>
  <si>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</si>
  <si>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</si>
  <si>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</si>
  <si>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</si>
  <si>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</si>
  <si>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</si>
  <si>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</si>
  <si>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</si>
  <si>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</si>
  <si>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</si>
  <si>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</si>
  <si>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</si>
  <si>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</si>
  <si>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</si>
  <si>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</si>
  <si>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</si>
  <si>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</si>
  <si>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</si>
  <si>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</si>
  <si>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</si>
  <si>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</si>
  <si>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</si>
  <si>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</si>
  <si>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</si>
  <si>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</si>
  <si>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</si>
  <si>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</si>
  <si>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</si>
  <si>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</si>
  <si>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</si>
  <si>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</si>
  <si>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</si>
  <si>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</si>
  <si>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</si>
  <si>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</si>
  <si>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</si>
  <si>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</si>
  <si>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</si>
  <si>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</si>
  <si>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</si>
  <si>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</si>
  <si>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</si>
  <si>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</si>
  <si>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</si>
  <si>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</si>
  <si>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</si>
  <si>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</si>
  <si>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</si>
  <si>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</si>
  <si>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</si>
  <si>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</si>
  <si>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</si>
  <si>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</si>
  <si>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</si>
  <si>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</si>
  <si>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</si>
  <si>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</si>
  <si>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</si>
  <si>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</si>
  <si>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</si>
  <si>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</si>
  <si>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</si>
  <si>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</si>
  <si>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</si>
  <si>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</si>
  <si>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</si>
  <si>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</si>
  <si>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</si>
  <si>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</si>
  <si>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</si>
  <si>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</si>
  <si>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</si>
  <si>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</si>
  <si>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</si>
  <si>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</si>
  <si>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</si>
  <si>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</si>
  <si>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</si>
  <si>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</si>
  <si>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</si>
  <si>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</si>
  <si>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</si>
  <si>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</si>
  <si>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</si>
  <si>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</si>
  <si>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</si>
  <si>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</si>
  <si>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</si>
  <si>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</si>
  <si>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</si>
  <si>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</si>
  <si>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</si>
  <si>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</si>
  <si>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</si>
  <si>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</si>
  <si>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</si>
  <si>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</si>
  <si>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</si>
  <si>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</si>
  <si>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</si>
  <si>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</si>
  <si>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</si>
  <si>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</si>
  <si>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</si>
  <si>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</si>
  <si>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</si>
  <si>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</si>
  <si>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</si>
  <si>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</si>
  <si>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</si>
  <si>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</si>
  <si>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</si>
  <si>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</si>
  <si>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</si>
  <si>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</si>
  <si>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</si>
  <si>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</si>
  <si>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</si>
  <si>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</si>
  <si>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</si>
  <si>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</si>
  <si>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</si>
  <si>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</si>
  <si>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</si>
  <si>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</si>
  <si>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</si>
  <si>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</si>
  <si>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</si>
  <si>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</si>
  <si>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</si>
  <si>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</si>
  <si>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</si>
  <si>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</si>
  <si>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</si>
  <si>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</si>
  <si>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</si>
  <si>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</si>
  <si>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</si>
  <si>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</si>
  <si>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</si>
  <si>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</si>
  <si>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</si>
  <si>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</si>
  <si>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</si>
  <si>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</si>
  <si>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</si>
  <si>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</si>
  <si>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</si>
  <si>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</si>
  <si>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</si>
  <si>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</si>
  <si>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</si>
  <si>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</si>
  <si>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</si>
  <si>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</si>
  <si>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</si>
  <si>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</si>
  <si>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</si>
  <si>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</si>
  <si>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</si>
  <si>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</si>
  <si>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</si>
  <si>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</si>
  <si>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</si>
  <si>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</si>
  <si>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</si>
  <si>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</si>
  <si>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</si>
  <si>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</si>
  <si>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</si>
  <si>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</si>
  <si>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</si>
  <si>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</si>
  <si>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</si>
  <si>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</si>
  <si>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</si>
  <si>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</si>
  <si>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</si>
  <si>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</si>
  <si>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</si>
  <si>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</si>
  <si>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</si>
  <si>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</si>
  <si>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</si>
  <si>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</si>
  <si>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</si>
  <si>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</si>
  <si>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</si>
  <si>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</si>
  <si>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</si>
  <si>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</si>
  <si>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</si>
  <si>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</si>
  <si>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</si>
  <si>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</si>
  <si>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</si>
  <si>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</si>
  <si>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</si>
  <si>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</si>
  <si>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</si>
  <si>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</si>
  <si>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</si>
  <si>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</si>
  <si>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</si>
  <si>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</si>
  <si>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</si>
  <si>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</si>
  <si>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</si>
  <si>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</si>
  <si>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</si>
  <si>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</si>
  <si>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</si>
  <si>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</si>
  <si>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</si>
  <si>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</si>
  <si>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</si>
  <si>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</si>
  <si>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</si>
  <si>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</si>
  <si>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</si>
  <si>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</si>
  <si>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</si>
  <si>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</si>
  <si>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</si>
  <si>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</si>
  <si>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</si>
  <si>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</si>
  <si>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</si>
  <si>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</si>
  <si>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</si>
  <si>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</si>
  <si>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</si>
  <si>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</si>
  <si>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</si>
  <si>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</si>
  <si>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</si>
  <si>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</si>
  <si>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</si>
  <si>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</si>
  <si>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</si>
  <si>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</si>
  <si>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</si>
  <si>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</si>
  <si>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</si>
  <si>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</si>
  <si>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</si>
  <si>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</si>
  <si>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</si>
  <si>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</si>
  <si>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</si>
  <si>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</si>
  <si>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</si>
  <si>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</si>
  <si>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</si>
  <si>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</si>
  <si>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</si>
  <si>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</si>
  <si>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</si>
  <si>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</si>
  <si>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</si>
  <si>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</si>
  <si>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</si>
  <si>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</si>
  <si>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</si>
  <si>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</si>
  <si>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</si>
  <si>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</si>
  <si>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</si>
  <si>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</si>
  <si>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</si>
  <si>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</si>
  <si>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</si>
  <si>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</si>
  <si>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</si>
  <si>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</si>
  <si>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</si>
  <si>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</si>
  <si>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</si>
  <si>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</si>
  <si>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</si>
  <si>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</si>
  <si>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</si>
  <si>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</si>
  <si>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</si>
  <si>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</si>
  <si>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</si>
  <si>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</si>
  <si>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</si>
  <si>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</si>
  <si>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</si>
  <si>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</si>
  <si>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</si>
  <si>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</si>
  <si>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</si>
  <si>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</si>
  <si>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</si>
  <si>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</si>
  <si>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</si>
  <si>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</si>
  <si>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</si>
  <si>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</si>
  <si>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</si>
  <si>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</si>
  <si>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</si>
  <si>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</si>
  <si>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</si>
  <si>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</si>
  <si>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</si>
  <si>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</si>
  <si>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</si>
  <si>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</si>
  <si>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</si>
  <si>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</si>
  <si>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</si>
  <si>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</si>
  <si>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</si>
  <si>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</si>
  <si>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</si>
  <si>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</si>
  <si>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</si>
  <si>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</si>
  <si>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</si>
  <si>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</si>
  <si>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</si>
  <si>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</si>
  <si>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</si>
  <si>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</si>
  <si>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</si>
  <si>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</si>
  <si>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</si>
  <si>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</si>
  <si>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</si>
  <si>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</si>
  <si>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</si>
  <si>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</si>
  <si>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</si>
  <si>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</si>
  <si>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</si>
  <si>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</si>
  <si>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</si>
  <si>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</si>
  <si>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</si>
  <si>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</si>
  <si>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</si>
  <si>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</si>
  <si>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</si>
  <si>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</si>
  <si>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</si>
  <si>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</si>
  <si>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</si>
  <si>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</si>
  <si>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</si>
  <si>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</si>
  <si>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</si>
  <si>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</si>
  <si>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</si>
  <si>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</si>
  <si>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</si>
  <si>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</si>
  <si>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</si>
  <si>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</si>
  <si>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</si>
  <si>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</si>
  <si>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</si>
  <si>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</si>
  <si>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</si>
  <si>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</si>
  <si>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</si>
  <si>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</si>
  <si>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</si>
  <si>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</si>
  <si>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</si>
  <si>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</si>
  <si>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</si>
  <si>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</si>
  <si>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</si>
  <si>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</si>
  <si>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</si>
  <si>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</si>
  <si>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</si>
  <si>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</si>
  <si>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</si>
  <si>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</si>
  <si>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</si>
  <si>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</si>
  <si>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</si>
  <si>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</si>
  <si>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</si>
  <si>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</si>
  <si>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</si>
  <si>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</si>
  <si>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</si>
  <si>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</si>
  <si>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</si>
  <si>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</si>
  <si>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</si>
  <si>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</si>
  <si>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</si>
  <si>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</si>
  <si>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</si>
  <si>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</si>
  <si>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</si>
  <si>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</si>
  <si>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</si>
  <si>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</si>
  <si>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</si>
  <si>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</si>
  <si>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</si>
  <si>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</si>
  <si>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</si>
  <si>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</si>
  <si>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</si>
  <si>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</si>
  <si>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</si>
  <si>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</si>
  <si>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</si>
  <si>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</si>
  <si>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</si>
  <si>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</si>
  <si>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</si>
  <si>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</si>
  <si>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</si>
  <si>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</si>
  <si>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</si>
  <si>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</si>
  <si>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</si>
  <si>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</si>
  <si>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</si>
  <si>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</si>
  <si>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</si>
  <si>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</si>
  <si>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</si>
  <si>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</si>
  <si>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</si>
  <si>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</si>
  <si>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</si>
  <si>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</si>
  <si>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</si>
  <si>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</si>
  <si>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</si>
  <si>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</si>
  <si>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</si>
  <si>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</si>
  <si>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</si>
  <si>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</si>
  <si>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</si>
  <si>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</si>
  <si>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</si>
  <si>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</si>
  <si>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</si>
  <si>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</si>
  <si>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</si>
  <si>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</si>
  <si>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</si>
  <si>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</si>
  <si>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</si>
  <si>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</si>
  <si>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</si>
  <si>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</si>
  <si>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</si>
  <si>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</si>
  <si>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</si>
  <si>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</si>
  <si>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</si>
  <si>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</si>
  <si>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</si>
  <si>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</si>
  <si>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</si>
  <si>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</si>
  <si>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</si>
  <si>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</si>
  <si>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</si>
  <si>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</si>
  <si>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</si>
  <si>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</si>
  <si>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</si>
  <si>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</si>
  <si>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</si>
  <si>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</si>
  <si>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</si>
  <si>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</si>
  <si>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</si>
  <si>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</si>
  <si>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</si>
  <si>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</si>
  <si>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</si>
  <si>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</si>
  <si>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</si>
  <si>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</si>
  <si>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</si>
  <si>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</si>
  <si>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</si>
  <si>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</si>
  <si>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</si>
  <si>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</si>
  <si>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</si>
  <si>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</si>
  <si>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</si>
  <si>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</si>
  <si>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</si>
  <si>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</si>
  <si>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</si>
  <si>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</si>
  <si>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</si>
  <si>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</si>
  <si>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</si>
  <si>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</si>
  <si>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</si>
  <si>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</si>
  <si>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</si>
  <si>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</si>
  <si>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</si>
  <si>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</si>
  <si>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</si>
  <si>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</si>
  <si>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</si>
  <si>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</si>
  <si>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</si>
  <si>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</si>
  <si>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</si>
  <si>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</si>
  <si>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</si>
  <si>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</si>
  <si>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</si>
  <si>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</si>
  <si>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</si>
  <si>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</si>
  <si>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</si>
  <si>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</si>
  <si>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</si>
  <si>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</si>
  <si>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</si>
  <si>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</si>
  <si>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</si>
  <si>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</si>
  <si>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</si>
  <si>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</si>
  <si>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</si>
  <si>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</si>
  <si>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</si>
  <si>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</si>
  <si>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</si>
  <si>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</si>
  <si>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</si>
  <si>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</si>
  <si>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</si>
  <si>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</si>
  <si>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</si>
  <si>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</si>
  <si>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</si>
  <si>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</si>
  <si>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</si>
  <si>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</si>
  <si>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</si>
  <si>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</si>
  <si>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</si>
  <si>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</si>
  <si>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</si>
  <si>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</si>
  <si>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</si>
  <si>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</si>
  <si>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</si>
  <si>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</si>
  <si>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</si>
  <si>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</si>
  <si>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</si>
  <si>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</si>
  <si>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</si>
  <si>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</si>
  <si>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</si>
  <si>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</si>
  <si>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</si>
  <si>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</si>
  <si>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</si>
  <si>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</si>
  <si>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</si>
  <si>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</si>
  <si>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</si>
  <si>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</si>
  <si>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</si>
  <si>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</si>
  <si>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</si>
  <si>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</si>
  <si>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</si>
  <si>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</si>
  <si>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</si>
  <si>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</si>
  <si>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</si>
  <si>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</si>
  <si>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</si>
  <si>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</si>
  <si>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</si>
  <si>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</si>
  <si>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</si>
  <si>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</si>
  <si>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</si>
  <si>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</si>
  <si>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</si>
  <si>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</si>
  <si>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</si>
  <si>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</si>
  <si>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</si>
  <si>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</si>
  <si>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</si>
  <si>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</si>
  <si>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</si>
  <si>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</si>
  <si>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</si>
  <si>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</si>
  <si>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</si>
  <si>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</si>
  <si>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</si>
  <si>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</si>
  <si>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</si>
  <si>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</si>
  <si>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</si>
  <si>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</si>
  <si>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</si>
  <si>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</si>
  <si>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</si>
  <si>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</si>
  <si>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</si>
  <si>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</si>
  <si>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</si>
  <si>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</si>
  <si>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</si>
  <si>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</si>
  <si>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</si>
  <si>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</si>
  <si>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</si>
  <si>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</si>
  <si>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</si>
  <si>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</si>
  <si>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</si>
  <si>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</si>
  <si>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</si>
  <si>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</si>
  <si>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</si>
  <si>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</si>
  <si>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</si>
  <si>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</si>
  <si>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</si>
  <si>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</si>
  <si>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</si>
  <si>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</si>
  <si>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</si>
  <si>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</si>
  <si>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</si>
  <si>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</si>
  <si>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</si>
  <si>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</si>
  <si>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</si>
  <si>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</si>
  <si>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</si>
  <si>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</si>
  <si>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</si>
  <si>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</si>
  <si>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</si>
  <si>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</si>
  <si>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</si>
  <si>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</si>
  <si>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</si>
  <si>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</si>
  <si>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</si>
  <si>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</si>
  <si>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</si>
  <si>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</si>
  <si>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</si>
  <si>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</si>
  <si>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</si>
  <si>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</si>
  <si>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</si>
  <si>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</si>
  <si>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</si>
  <si>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</si>
  <si>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</si>
  <si>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</si>
  <si>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</si>
  <si>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</si>
  <si>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</si>
  <si>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</si>
  <si>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</si>
  <si>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</si>
  <si>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</si>
  <si>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</si>
  <si>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</si>
  <si>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</si>
  <si>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</si>
  <si>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</si>
  <si>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</si>
  <si>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</si>
  <si>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</si>
  <si>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</si>
  <si>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</si>
  <si>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</si>
  <si>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</si>
  <si>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</si>
  <si>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</si>
  <si>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</si>
  <si>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</si>
  <si>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</si>
  <si>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</si>
  <si>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</si>
  <si>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</si>
  <si>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</si>
  <si>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</si>
  <si>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</si>
  <si>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</si>
  <si>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</si>
  <si>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</si>
  <si>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</si>
  <si>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</si>
  <si>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</si>
  <si>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</si>
  <si>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</si>
  <si>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</si>
  <si>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</si>
  <si>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</si>
  <si>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</si>
  <si>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</si>
  <si>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</si>
  <si>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</si>
  <si>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</si>
  <si>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</si>
  <si>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</si>
  <si>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</si>
  <si>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</si>
  <si>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</si>
  <si>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</si>
  <si>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</si>
  <si>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</si>
  <si>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</si>
  <si>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</si>
  <si>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</si>
  <si>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</si>
  <si>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</si>
  <si>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</si>
  <si>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</si>
  <si>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</si>
  <si>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</si>
  <si>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</si>
  <si>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</si>
  <si>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</si>
  <si>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</si>
  <si>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</si>
  <si>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</si>
  <si>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</si>
  <si>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</si>
  <si>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</si>
  <si>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</si>
  <si>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</si>
  <si>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</si>
  <si>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</si>
  <si>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</si>
  <si>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</si>
  <si>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</si>
  <si>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</si>
  <si>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</si>
  <si>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</si>
  <si>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</si>
  <si>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</si>
  <si>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</si>
  <si>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</si>
  <si>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</si>
  <si>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</si>
  <si>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</si>
  <si>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</si>
  <si>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</si>
  <si>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</si>
  <si>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</si>
  <si>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</si>
  <si>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</si>
  <si>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</si>
  <si>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</si>
  <si>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</si>
  <si>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</si>
  <si>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</si>
  <si>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</si>
  <si>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</si>
  <si>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</si>
  <si>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</si>
  <si>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</si>
  <si>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</si>
  <si>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</si>
  <si>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</si>
  <si>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</si>
  <si>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</si>
  <si>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</si>
  <si>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</si>
  <si>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</si>
  <si>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</si>
  <si>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</si>
  <si>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</si>
  <si>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</si>
  <si>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</si>
  <si>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</si>
  <si>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</si>
  <si>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</si>
  <si>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</si>
  <si>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</si>
  <si>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</si>
  <si>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</si>
  <si>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</si>
  <si>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</si>
  <si>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</si>
  <si>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</si>
  <si>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</si>
  <si>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</si>
  <si>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</si>
  <si>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</si>
  <si>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</si>
  <si>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</si>
  <si>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</si>
  <si>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</si>
  <si>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</si>
  <si>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</si>
  <si>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</si>
  <si>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</si>
  <si>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</si>
  <si>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</si>
  <si>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</si>
  <si>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</si>
  <si>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</si>
  <si>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</si>
  <si>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</si>
  <si>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</si>
  <si>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</si>
  <si>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</si>
  <si>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</si>
  <si>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</si>
  <si>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</si>
  <si>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</si>
  <si>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</si>
  <si>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</si>
  <si>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</si>
  <si>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</si>
  <si>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</si>
  <si>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</si>
  <si>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</si>
  <si>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</si>
  <si>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</si>
  <si>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</si>
  <si>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</si>
  <si>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</si>
  <si>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</si>
  <si>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</si>
  <si>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</si>
  <si>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</si>
  <si>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</si>
  <si>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</si>
  <si>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</si>
  <si>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</si>
  <si>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</si>
  <si>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</si>
  <si>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</si>
  <si>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</si>
  <si>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</si>
  <si>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</si>
  <si>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</si>
  <si>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</si>
  <si>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</si>
  <si>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</si>
  <si>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</si>
  <si>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</si>
  <si>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</si>
  <si>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</si>
  <si>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</si>
  <si>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</si>
  <si>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</si>
  <si>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</si>
  <si>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</si>
  <si>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</si>
  <si>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</si>
  <si>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</si>
  <si>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</si>
  <si>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</si>
  <si>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</si>
  <si>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</si>
  <si>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</si>
  <si>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</si>
  <si>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</si>
  <si>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</si>
  <si>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</si>
  <si>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</si>
  <si>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</si>
  <si>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</si>
  <si>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</si>
  <si>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</si>
  <si>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</si>
  <si>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</si>
  <si>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</si>
  <si>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</si>
  <si>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</si>
  <si>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</si>
  <si>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</si>
  <si>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</si>
  <si>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</si>
  <si>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</si>
  <si>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</si>
  <si>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</si>
  <si>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</si>
  <si>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</si>
  <si>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</si>
  <si>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</si>
  <si>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</si>
  <si>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</si>
  <si>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</si>
  <si>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</si>
  <si>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</si>
  <si>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</si>
  <si>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</si>
  <si>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</si>
  <si>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</si>
  <si>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</si>
  <si>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</si>
  <si>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</si>
  <si>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</si>
  <si>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</si>
  <si>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</si>
  <si>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</si>
  <si>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</si>
  <si>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</si>
  <si>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</si>
  <si>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</si>
  <si>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</si>
  <si>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</si>
  <si>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</si>
  <si>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</si>
  <si>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</si>
  <si>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</si>
  <si>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</si>
  <si>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</si>
  <si>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</si>
  <si>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</si>
  <si>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</si>
  <si>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</si>
  <si>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</si>
  <si>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</si>
  <si>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</si>
  <si>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</si>
  <si>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</si>
  <si>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</si>
  <si>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</si>
  <si>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</si>
  <si>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</si>
  <si>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</si>
  <si>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</si>
  <si>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</si>
  <si>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</si>
  <si>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</si>
  <si>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</si>
  <si>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</si>
  <si>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</si>
  <si>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</si>
  <si>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</si>
  <si>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</si>
  <si>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</si>
  <si>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</si>
  <si>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</si>
  <si>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</si>
  <si>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</si>
  <si>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</si>
  <si>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</si>
  <si>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</si>
  <si>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</si>
  <si>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</si>
  <si>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</si>
  <si>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</si>
  <si>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</si>
  <si>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</si>
  <si>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</si>
  <si>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</si>
  <si>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</si>
  <si>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</si>
  <si>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</si>
  <si>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</si>
  <si>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</si>
  <si>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</si>
  <si>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</si>
  <si>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</si>
  <si>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</si>
  <si>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</si>
  <si>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</si>
  <si>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</si>
  <si>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</si>
  <si>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</si>
  <si>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</si>
  <si>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</si>
  <si>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</si>
  <si>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</si>
  <si>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</si>
  <si>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</si>
  <si>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</si>
  <si>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</si>
  <si>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</si>
  <si>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</si>
  <si>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</si>
  <si>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</si>
  <si>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</si>
  <si>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</si>
  <si>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</si>
  <si>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</si>
  <si>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</si>
  <si>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</si>
  <si>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</si>
  <si>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</si>
  <si>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</si>
  <si>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</si>
  <si>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</si>
  <si>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</si>
  <si>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</si>
  <si>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</si>
  <si>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</si>
  <si>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</si>
  <si>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</si>
  <si>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</si>
  <si>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</si>
  <si>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</si>
  <si>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</si>
  <si>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</si>
  <si>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</si>
  <si>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</si>
  <si>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</si>
  <si>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</si>
  <si>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</si>
  <si>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</si>
  <si>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</si>
  <si>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</si>
  <si>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</si>
  <si>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</si>
  <si>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</si>
  <si>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</si>
  <si>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</si>
  <si>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</si>
  <si>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</si>
  <si>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</si>
  <si>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</si>
  <si>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</si>
  <si>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</si>
  <si>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</si>
  <si>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</si>
  <si>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</si>
  <si>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</si>
  <si>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</si>
  <si>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</si>
  <si>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</si>
  <si>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</si>
  <si>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</si>
  <si>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</si>
  <si>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</si>
  <si>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</si>
  <si>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</si>
  <si>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</si>
  <si>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</si>
  <si>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</si>
  <si>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</si>
  <si>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</si>
  <si>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</si>
  <si>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</si>
  <si>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</si>
  <si>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</si>
  <si>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</si>
  <si>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</si>
  <si>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</si>
  <si>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</si>
  <si>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</si>
  <si>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</si>
  <si>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</si>
  <si>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</si>
  <si>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</si>
  <si>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</si>
  <si>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</si>
  <si>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</si>
  <si>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</si>
  <si>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</si>
  <si>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</si>
  <si>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</si>
  <si>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</si>
  <si>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</si>
  <si>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</si>
  <si>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</si>
  <si>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</si>
  <si>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</si>
  <si>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</si>
  <si>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</si>
  <si>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</si>
  <si>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</si>
  <si>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</si>
  <si>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</si>
  <si>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</si>
  <si>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</si>
  <si>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</si>
  <si>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</si>
  <si>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</si>
  <si>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</si>
  <si>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</si>
  <si>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</si>
  <si>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</si>
  <si>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</si>
  <si>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</si>
  <si>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</si>
  <si>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</si>
  <si>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</si>
  <si>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</si>
  <si>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</si>
  <si>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</si>
  <si>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</si>
  <si>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</si>
  <si>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</si>
  <si>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</si>
  <si>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</si>
  <si>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</si>
  <si>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</si>
  <si>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</si>
  <si>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</si>
  <si>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</si>
  <si>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</si>
  <si>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</si>
  <si>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</si>
  <si>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</si>
  <si>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</si>
  <si>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</si>
  <si>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</si>
  <si>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</si>
  <si>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</si>
  <si>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</si>
  <si>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</si>
  <si>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</si>
  <si>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</si>
  <si>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</si>
  <si>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</si>
  <si>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</si>
  <si>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</si>
  <si>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</si>
  <si>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</si>
  <si>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</si>
  <si>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</si>
  <si>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</si>
  <si>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</si>
  <si>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</si>
  <si>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</si>
  <si>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</si>
  <si>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</si>
  <si>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</si>
  <si>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</si>
  <si>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</si>
  <si>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</si>
  <si>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</si>
  <si>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</si>
  <si>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</si>
  <si>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</si>
  <si>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</si>
  <si>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</si>
  <si>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</si>
  <si>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</si>
  <si>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</si>
  <si>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</si>
  <si>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</si>
  <si>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</si>
  <si>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</si>
  <si>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</si>
  <si>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</si>
  <si>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</si>
  <si>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</si>
  <si>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</si>
  <si>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</si>
  <si>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</si>
  <si>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</si>
  <si>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</si>
  <si>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</si>
  <si>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</si>
  <si>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</si>
  <si>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</si>
  <si>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</si>
  <si>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</si>
  <si>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</si>
  <si>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</si>
  <si>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</si>
  <si>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</si>
  <si>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</si>
  <si>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</si>
  <si>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</si>
  <si>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</si>
  <si>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</si>
  <si>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</si>
  <si>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</si>
  <si>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</si>
  <si>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</si>
  <si>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</si>
  <si>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</si>
  <si>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</si>
  <si>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</si>
  <si>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</si>
  <si>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</si>
  <si>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</si>
  <si>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</si>
  <si>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</si>
  <si>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</si>
  <si>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</si>
  <si>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</si>
  <si>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</si>
  <si>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</si>
  <si>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</si>
  <si>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</si>
  <si>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</si>
  <si>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</si>
  <si>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</si>
  <si>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</si>
  <si>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</si>
  <si>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</si>
  <si>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</si>
  <si>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</si>
  <si>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</si>
  <si>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</si>
  <si>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</si>
  <si>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</si>
  <si>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</si>
  <si>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</si>
  <si>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</si>
  <si>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</si>
  <si>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</si>
  <si>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</si>
  <si>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</si>
  <si>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</si>
  <si>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</si>
  <si>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</si>
  <si>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</si>
  <si>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</si>
  <si>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</si>
  <si>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</si>
  <si>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</si>
  <si>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</si>
  <si>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</si>
  <si>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</si>
  <si>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</si>
  <si>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</si>
  <si>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</si>
  <si>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</si>
  <si>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</si>
  <si>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</si>
  <si>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</si>
  <si>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</si>
  <si>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</si>
  <si>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</si>
  <si>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</si>
  <si>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</si>
  <si>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</si>
  <si>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</si>
  <si>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</si>
  <si>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</si>
  <si>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</si>
  <si>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</si>
  <si>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</si>
  <si>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</si>
  <si>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</si>
  <si>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</si>
  <si>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</si>
  <si>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</si>
  <si>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</si>
  <si>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</si>
  <si>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</si>
  <si>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</si>
  <si>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</si>
  <si>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</si>
  <si>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</si>
  <si>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</si>
  <si>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</si>
  <si>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</si>
  <si>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</si>
  <si>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</si>
  <si>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</si>
  <si>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</si>
  <si>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</si>
  <si>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</si>
  <si>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</si>
  <si>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</si>
  <si>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</si>
  <si>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</si>
  <si>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</si>
  <si>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</si>
  <si>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</si>
  <si>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</si>
  <si>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</si>
  <si>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</si>
  <si>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</si>
  <si>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</si>
  <si>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</si>
  <si>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</si>
  <si>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</si>
  <si>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</si>
  <si>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</si>
  <si>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</si>
  <si>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</si>
  <si>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</si>
  <si>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</si>
  <si>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</si>
  <si>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</si>
  <si>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</si>
  <si>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</si>
  <si>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</si>
  <si>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</si>
  <si>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</si>
  <si>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</si>
  <si>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</si>
  <si>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</si>
  <si>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</si>
  <si>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</si>
  <si>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</si>
  <si>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</si>
  <si>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</si>
  <si>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</si>
  <si>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</si>
  <si>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</si>
  <si>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</si>
  <si>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</si>
  <si>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</si>
  <si>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</si>
  <si>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</si>
  <si>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</si>
  <si>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</si>
  <si>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</si>
  <si>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</si>
  <si>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</si>
  <si>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</si>
  <si>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</si>
  <si>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</si>
  <si>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</si>
  <si>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</si>
  <si>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</si>
  <si>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</si>
  <si>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</si>
  <si>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</si>
  <si>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</si>
  <si>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</si>
  <si>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</si>
  <si>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</si>
  <si>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</si>
  <si>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</si>
  <si>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</si>
  <si>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</si>
  <si>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</si>
  <si>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</si>
  <si>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</si>
  <si>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</si>
  <si>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</si>
  <si>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</si>
  <si>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</si>
  <si>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</si>
  <si>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</si>
  <si>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</si>
  <si>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</si>
  <si>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</si>
  <si>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</si>
  <si>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</si>
  <si>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</si>
  <si>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</si>
  <si>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</si>
  <si>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</si>
  <si>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</si>
  <si>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</si>
  <si>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</si>
  <si>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</si>
  <si>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</si>
  <si>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</si>
  <si>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</si>
  <si>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</si>
  <si>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</si>
  <si>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</si>
  <si>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</si>
  <si>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</si>
  <si>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</si>
  <si>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</si>
  <si>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</si>
  <si>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</si>
  <si>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</si>
  <si>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</si>
  <si>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</si>
  <si>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</si>
  <si>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</si>
  <si>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</si>
  <si>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</si>
  <si>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</si>
  <si>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</si>
  <si>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</si>
  <si>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</si>
  <si>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</si>
  <si>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</si>
  <si>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</si>
  <si>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</si>
  <si>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</si>
  <si>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</si>
  <si>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</si>
  <si>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</si>
  <si>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</si>
  <si>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</si>
  <si>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</si>
  <si>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</si>
  <si>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</si>
  <si>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</si>
  <si>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</si>
  <si>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</si>
  <si>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</si>
  <si>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</si>
  <si>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</si>
  <si>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</si>
  <si>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</si>
  <si>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</si>
  <si>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</si>
  <si>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</si>
  <si>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</si>
  <si>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</si>
  <si>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</si>
  <si>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</si>
  <si>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</si>
  <si>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</si>
  <si>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</si>
  <si>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</si>
  <si>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</si>
  <si>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</si>
  <si>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</si>
  <si>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</si>
  <si>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</si>
  <si>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</si>
  <si>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</si>
  <si>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</si>
  <si>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</si>
  <si>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</si>
  <si>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</si>
  <si>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</si>
  <si>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</si>
  <si>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</si>
  <si>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</si>
  <si>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</si>
  <si>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</si>
  <si>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</si>
  <si>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</si>
  <si>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</si>
  <si>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</si>
  <si>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</si>
  <si>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</si>
  <si>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</si>
  <si>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</si>
  <si>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</si>
  <si>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</si>
  <si>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</si>
  <si>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</si>
  <si>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</si>
  <si>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</si>
  <si>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</si>
  <si>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</si>
  <si>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</si>
  <si>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</si>
  <si>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</si>
  <si>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</si>
  <si>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</si>
  <si>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</si>
  <si>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</si>
  <si>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</si>
  <si>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</si>
  <si>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</si>
  <si>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</si>
  <si>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</si>
  <si>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</si>
  <si>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</si>
  <si>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</si>
  <si>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</si>
  <si>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</si>
  <si>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</si>
  <si>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</si>
  <si>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</si>
  <si>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</si>
  <si>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</si>
  <si>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</si>
  <si>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</si>
  <si>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</si>
  <si>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</si>
  <si>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</si>
  <si>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</si>
  <si>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</si>
  <si>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</si>
  <si>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</si>
  <si>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</si>
  <si>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</si>
  <si>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</si>
  <si>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</si>
  <si>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</si>
  <si>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</si>
  <si>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</si>
  <si>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</si>
  <si>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</si>
  <si>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</si>
  <si>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</si>
  <si>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</si>
  <si>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</si>
  <si>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</si>
  <si>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</si>
  <si>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</si>
  <si>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</si>
  <si>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</si>
  <si>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</si>
  <si>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</si>
  <si>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</si>
  <si>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</si>
  <si>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</si>
  <si>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</si>
  <si>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</si>
  <si>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</si>
  <si>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</si>
  <si>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</si>
  <si>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</si>
  <si>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</si>
  <si>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</si>
  <si>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</si>
  <si>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</si>
  <si>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</si>
  <si>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</si>
  <si>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</si>
  <si>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</si>
  <si>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</si>
  <si>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</si>
  <si>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</si>
  <si>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</si>
  <si>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</si>
  <si>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</si>
  <si>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</si>
  <si>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</si>
  <si>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</si>
  <si>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</si>
  <si>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</si>
  <si>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</si>
  <si>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</si>
  <si>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</si>
  <si>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</si>
  <si>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</si>
  <si>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</si>
  <si>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</si>
  <si>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</si>
  <si>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</si>
  <si>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</si>
  <si>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</si>
  <si>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</si>
  <si>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</si>
  <si>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</si>
  <si>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</si>
  <si>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</si>
  <si>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</si>
  <si>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</si>
  <si>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</si>
  <si>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</si>
  <si>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</si>
  <si>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</si>
  <si>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</si>
  <si>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</si>
  <si>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</si>
  <si>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</si>
  <si>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</si>
  <si>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</si>
  <si>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</si>
  <si>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</si>
  <si>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</si>
  <si>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</si>
  <si>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</si>
  <si>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</si>
  <si>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</si>
  <si>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</si>
  <si>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</si>
  <si>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</si>
  <si>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</si>
  <si>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</si>
  <si>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</si>
  <si>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</si>
  <si>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</si>
  <si>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</si>
  <si>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</si>
  <si>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</si>
  <si>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</si>
  <si>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</si>
  <si>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</si>
  <si>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</si>
  <si>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</si>
  <si>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</si>
  <si>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</si>
  <si>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</si>
  <si>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</si>
  <si>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</si>
  <si>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</si>
  <si>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</si>
  <si>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</si>
  <si>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</si>
  <si>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</si>
  <si>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</si>
  <si>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</si>
  <si>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</si>
  <si>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</si>
  <si>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</si>
  <si>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</si>
  <si>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</si>
  <si>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</si>
  <si>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</si>
  <si>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</si>
  <si>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</si>
  <si>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</si>
  <si>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</si>
  <si>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</si>
  <si>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</si>
  <si>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</si>
  <si>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</si>
  <si>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</si>
  <si>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</si>
  <si>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</si>
  <si>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</si>
  <si>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</si>
  <si>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</si>
  <si>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</si>
  <si>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</si>
  <si>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</si>
  <si>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</si>
  <si>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</si>
  <si>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</si>
  <si>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</si>
  <si>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</si>
  <si>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</si>
  <si>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</si>
  <si>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</si>
  <si>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</si>
  <si>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</si>
  <si>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</si>
  <si>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</si>
  <si>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</si>
  <si>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</si>
  <si>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</si>
  <si>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</si>
  <si>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</si>
  <si>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</si>
  <si>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</si>
  <si>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</si>
  <si>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</si>
  <si>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</si>
  <si>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</si>
  <si>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</si>
  <si>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</si>
  <si>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</si>
  <si>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</si>
  <si>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</si>
  <si>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</si>
  <si>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</si>
  <si>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</si>
  <si>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</si>
  <si>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</si>
  <si>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</si>
  <si>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</si>
  <si>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</si>
  <si>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</si>
  <si>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</si>
  <si>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</si>
  <si>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</si>
  <si>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</si>
  <si>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</si>
  <si>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</si>
  <si>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</si>
  <si>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</si>
  <si>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</si>
  <si>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</si>
  <si>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</si>
  <si>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</si>
  <si>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</si>
  <si>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</si>
  <si>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</si>
  <si>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</si>
  <si>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</si>
  <si>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</si>
  <si>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</si>
  <si>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</si>
  <si>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</si>
  <si>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</si>
  <si>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</si>
  <si>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</si>
  <si>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</si>
  <si>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</si>
  <si>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</si>
  <si>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</si>
  <si>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</si>
  <si>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</si>
  <si>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</si>
  <si>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</si>
  <si>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</si>
  <si>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</si>
  <si>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</si>
  <si>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</si>
  <si>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</si>
  <si>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</si>
  <si>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</si>
  <si>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</si>
  <si>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</si>
  <si>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</si>
  <si>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</si>
  <si>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</si>
  <si>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</si>
  <si>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</si>
  <si>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</si>
  <si>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</si>
  <si>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</si>
  <si>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</si>
  <si>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</si>
  <si>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</si>
  <si>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</si>
  <si>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</si>
  <si>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</si>
  <si>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</si>
  <si>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</si>
  <si>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</si>
  <si>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</si>
  <si>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</si>
  <si>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</si>
  <si>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</si>
  <si>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</si>
  <si>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</si>
  <si>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</si>
  <si>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</si>
  <si>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</si>
  <si>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</si>
  <si>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</si>
  <si>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</si>
  <si>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</si>
  <si>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</si>
  <si>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</si>
  <si>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</si>
  <si>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</si>
  <si>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</si>
  <si>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</si>
  <si>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</si>
  <si>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</si>
  <si>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</si>
  <si>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</si>
  <si>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</si>
  <si>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</si>
  <si>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</si>
  <si>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</si>
  <si>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</si>
  <si>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</si>
  <si>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</si>
  <si>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</si>
  <si>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</si>
  <si>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</si>
  <si>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</si>
  <si>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</si>
  <si>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</si>
  <si>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</si>
  <si>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</si>
  <si>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</si>
  <si>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</si>
  <si>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</si>
  <si>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</si>
  <si>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</si>
  <si>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</si>
  <si>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</si>
  <si>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</si>
  <si>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</si>
  <si>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</si>
  <si>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</si>
  <si>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</si>
  <si>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</si>
  <si>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</si>
  <si>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</si>
  <si>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</si>
  <si>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</si>
  <si>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</si>
  <si>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</si>
  <si>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</si>
  <si>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</si>
  <si>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</si>
  <si>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</si>
  <si>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</si>
  <si>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</si>
  <si>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</si>
  <si>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</si>
  <si>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</si>
  <si>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</si>
  <si>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</si>
  <si>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</si>
  <si>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</si>
  <si>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</si>
  <si>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</si>
  <si>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</si>
  <si>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</si>
  <si>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</si>
  <si>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</si>
  <si>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</si>
  <si>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</si>
  <si>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</si>
  <si>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</si>
  <si>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</si>
  <si>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</si>
  <si>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</si>
  <si>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</si>
  <si>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</si>
  <si>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</si>
  <si>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</si>
  <si>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</si>
  <si>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</si>
  <si>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</si>
  <si>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</si>
  <si>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</si>
  <si>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</si>
  <si>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</si>
  <si>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</si>
  <si>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</si>
  <si>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</si>
  <si>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</si>
  <si>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</si>
  <si>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</si>
  <si>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</si>
  <si>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</si>
  <si>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</si>
  <si>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</si>
  <si>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</si>
  <si>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</si>
  <si>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</si>
  <si>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</si>
  <si>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</si>
  <si>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</si>
  <si>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</si>
  <si>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</si>
  <si>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</si>
  <si>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</si>
  <si>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</si>
  <si>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</si>
  <si>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</si>
  <si>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</si>
  <si>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</si>
  <si>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</si>
  <si>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</si>
  <si>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</si>
  <si>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</si>
  <si>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</si>
  <si>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</si>
  <si>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</si>
  <si>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</si>
  <si>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</si>
  <si>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</si>
  <si>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</si>
  <si>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</si>
  <si>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</si>
  <si>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</si>
  <si>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</si>
  <si>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</si>
  <si>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</si>
  <si>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</si>
  <si>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</si>
  <si>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</si>
  <si>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</si>
  <si>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</si>
  <si>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</si>
  <si>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</si>
  <si>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</si>
  <si>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</si>
  <si>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</si>
  <si>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</si>
  <si>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</si>
  <si>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</si>
  <si>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</si>
  <si>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</si>
  <si>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</si>
  <si>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</si>
  <si>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</si>
  <si>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</si>
  <si>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</si>
  <si>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</si>
  <si>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</si>
  <si>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</si>
  <si>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</si>
  <si>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</si>
  <si>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</si>
  <si>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</si>
  <si>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</si>
  <si>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</si>
  <si>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</si>
  <si>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</si>
  <si>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</si>
  <si>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</si>
  <si>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</si>
  <si>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</si>
  <si>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</si>
  <si>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</si>
  <si>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</si>
  <si>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</si>
  <si>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</si>
  <si>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</si>
  <si>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</si>
  <si>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</si>
  <si>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</si>
  <si>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</si>
  <si>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</si>
  <si>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</si>
  <si>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</si>
  <si>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</si>
  <si>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</si>
  <si>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</si>
  <si>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</si>
  <si>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</si>
  <si>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</si>
  <si>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</si>
  <si>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</si>
  <si>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</si>
  <si>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</si>
  <si>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</si>
  <si>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</si>
  <si>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</si>
  <si>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</si>
  <si>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</si>
  <si>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</si>
  <si>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</si>
  <si>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</si>
  <si>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</si>
  <si>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</si>
  <si>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</si>
  <si>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</si>
  <si>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</si>
  <si>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</si>
  <si>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</si>
  <si>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</si>
  <si>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</si>
  <si>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</si>
  <si>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</si>
  <si>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</si>
  <si>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</si>
  <si>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</si>
  <si>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</si>
  <si>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</si>
  <si>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</si>
  <si>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</si>
  <si>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</si>
  <si>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</si>
  <si>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</si>
  <si>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</si>
  <si>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</si>
  <si>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</si>
  <si>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</si>
  <si>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</si>
  <si>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</si>
  <si>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</si>
  <si>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</si>
  <si>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</si>
  <si>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</si>
  <si>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</si>
  <si>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</si>
  <si>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</si>
  <si>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</si>
  <si>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</si>
  <si>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</si>
  <si>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</si>
  <si>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</si>
  <si>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</si>
  <si>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</si>
  <si>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</si>
  <si>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</si>
  <si>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</si>
  <si>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</si>
  <si>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</si>
  <si>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</si>
  <si>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</si>
  <si>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</si>
  <si>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</si>
  <si>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</si>
  <si>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</si>
  <si>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</si>
  <si>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</si>
  <si>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</si>
  <si>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</si>
  <si>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</si>
  <si>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</si>
  <si>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</si>
  <si>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</si>
  <si>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</si>
  <si>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</si>
  <si>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</si>
  <si>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</si>
  <si>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</si>
  <si>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</si>
  <si>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</si>
  <si>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</si>
  <si>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</si>
  <si>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</si>
  <si>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</si>
  <si>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</si>
  <si>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</si>
  <si>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</si>
  <si>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</si>
  <si>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</si>
  <si>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</si>
  <si>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</si>
  <si>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</si>
  <si>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</si>
  <si>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</si>
  <si>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</si>
  <si>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</si>
  <si>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</si>
  <si>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</si>
  <si>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</si>
  <si>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</si>
  <si>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</si>
  <si>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</si>
  <si>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</si>
  <si>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</si>
  <si>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</si>
  <si>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</si>
  <si>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</si>
  <si>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</si>
  <si>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</si>
  <si>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</si>
  <si>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</si>
  <si>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</si>
  <si>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</si>
  <si>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</si>
  <si>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</si>
  <si>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</si>
  <si>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</si>
  <si>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</si>
  <si>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</si>
  <si>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</si>
  <si>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</si>
  <si>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</si>
  <si>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</si>
  <si>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</si>
  <si>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</si>
  <si>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</si>
  <si>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</si>
  <si>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</si>
  <si>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</si>
  <si>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</si>
  <si>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</si>
  <si>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</si>
  <si>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</si>
  <si>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</si>
  <si>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</si>
  <si>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</si>
  <si>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</si>
  <si>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</si>
  <si>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</si>
  <si>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</si>
  <si>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</si>
  <si>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</si>
  <si>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</si>
  <si>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</si>
  <si>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</si>
  <si>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</si>
  <si>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</si>
  <si>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</si>
  <si>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</si>
  <si>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</si>
  <si>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</si>
  <si>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</si>
  <si>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</si>
  <si>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</si>
  <si>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</si>
  <si>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</si>
  <si>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</si>
  <si>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</si>
  <si>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</si>
  <si>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</si>
  <si>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</si>
  <si>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</si>
  <si>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</si>
  <si>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</si>
  <si>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</si>
  <si>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</si>
  <si>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</si>
  <si>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</si>
  <si>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</si>
  <si>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</si>
  <si>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</si>
  <si>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</si>
  <si>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</si>
  <si>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</si>
  <si>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</si>
  <si>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</si>
  <si>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</si>
  <si>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</si>
  <si>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</si>
  <si>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</si>
  <si>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</si>
  <si>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</si>
  <si>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</si>
  <si>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</si>
  <si>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</si>
  <si>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</si>
  <si>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</si>
  <si>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</si>
  <si>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</si>
  <si>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</si>
  <si>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</si>
  <si>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</si>
  <si>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</si>
  <si>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</si>
  <si>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</si>
  <si>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</si>
  <si>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</si>
  <si>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</si>
  <si>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</si>
  <si>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</si>
  <si>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</si>
  <si>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</si>
  <si>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</si>
  <si>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</si>
  <si>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</si>
  <si>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</si>
  <si>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</si>
  <si>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</si>
  <si>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</si>
  <si>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</si>
  <si>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</si>
  <si>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</si>
  <si>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</si>
  <si>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</si>
  <si>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</si>
  <si>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</si>
  <si>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</si>
  <si>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</si>
  <si>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</si>
  <si>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</si>
  <si>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</si>
  <si>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</si>
  <si>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</si>
  <si>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</si>
  <si>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</si>
  <si>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</si>
  <si>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</si>
  <si>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</si>
  <si>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</si>
  <si>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</si>
  <si>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</si>
  <si>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</si>
  <si>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</si>
  <si>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</si>
  <si>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</si>
  <si>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</si>
  <si>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</si>
  <si>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</si>
  <si>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</si>
  <si>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</si>
  <si>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</si>
  <si>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</si>
  <si>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</si>
  <si>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</si>
  <si>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</si>
  <si>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</si>
  <si>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</si>
  <si>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</si>
  <si>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</si>
  <si>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</si>
  <si>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</si>
  <si>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</si>
  <si>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</si>
  <si>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</si>
  <si>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</si>
  <si>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</si>
  <si>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</si>
  <si>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</si>
  <si>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</si>
  <si>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</si>
  <si>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</si>
  <si>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</si>
  <si>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</si>
  <si>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</si>
  <si>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</si>
  <si>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</si>
  <si>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</si>
  <si>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</si>
  <si>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</si>
  <si>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</si>
  <si>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</si>
  <si>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</si>
  <si>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</si>
  <si>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</si>
  <si>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</si>
  <si>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</si>
  <si>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</si>
  <si>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</si>
  <si>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</si>
  <si>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</si>
  <si>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</si>
  <si>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</si>
  <si>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</si>
  <si>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</si>
  <si>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</si>
  <si>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</si>
  <si>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</si>
  <si>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</si>
  <si>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</si>
  <si>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</si>
  <si>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</si>
  <si>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</si>
  <si>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</si>
  <si>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</si>
  <si>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</si>
  <si>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</si>
  <si>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</si>
  <si>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</si>
  <si>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</si>
  <si>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</si>
  <si>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</si>
  <si>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</si>
  <si>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</si>
  <si>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</si>
  <si>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</si>
  <si>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</si>
  <si>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</si>
  <si>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</si>
  <si>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</si>
  <si>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</si>
  <si>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</si>
  <si>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</si>
  <si>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</si>
  <si>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</si>
  <si>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</si>
  <si>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</si>
  <si>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</si>
  <si>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</si>
  <si>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</si>
  <si>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</si>
  <si>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</si>
  <si>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</si>
  <si>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</si>
  <si>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</si>
  <si>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</si>
  <si>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</si>
  <si>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</si>
  <si>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</si>
  <si>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</si>
  <si>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</si>
  <si>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</si>
  <si>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</si>
  <si>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</si>
  <si>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</si>
  <si>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</si>
  <si>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</si>
  <si>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</si>
  <si>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</si>
  <si>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</si>
  <si>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</si>
  <si>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</si>
  <si>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</si>
  <si>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</si>
  <si>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</si>
  <si>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</si>
  <si>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</si>
  <si>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</si>
  <si>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</si>
  <si>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</si>
  <si>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</si>
  <si>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</si>
  <si>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</si>
  <si>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</si>
  <si>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</si>
  <si>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</si>
  <si>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</si>
  <si>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</si>
  <si>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</si>
  <si>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</si>
  <si>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</si>
  <si>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</si>
  <si>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</si>
  <si>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</si>
  <si>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</si>
  <si>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</si>
  <si>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</si>
  <si>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</si>
  <si>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</si>
  <si>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</si>
  <si>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</si>
  <si>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</si>
  <si>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</si>
  <si>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</si>
  <si>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</si>
  <si>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</si>
  <si>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</si>
  <si>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</si>
  <si>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</si>
  <si>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</si>
  <si>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</si>
  <si>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</si>
  <si>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</si>
  <si>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</si>
  <si>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</si>
  <si>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</si>
  <si>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</si>
  <si>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</si>
  <si>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</si>
  <si>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</si>
  <si>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</si>
  <si>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</si>
  <si>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</si>
  <si>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</si>
  <si>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</si>
  <si>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</si>
  <si>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</si>
  <si>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</si>
  <si>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</si>
  <si>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</si>
  <si>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</si>
  <si>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</si>
  <si>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</si>
  <si>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</si>
  <si>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</si>
  <si>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</si>
  <si>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</si>
  <si>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</si>
  <si>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</si>
  <si>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</si>
  <si>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</si>
  <si>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</si>
  <si>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</si>
  <si>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</si>
  <si>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</si>
  <si>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</si>
  <si>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</si>
  <si>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</si>
  <si>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</si>
  <si>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</si>
  <si>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</si>
  <si>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</si>
  <si>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</si>
  <si>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</si>
  <si>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</si>
  <si>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</si>
  <si>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</si>
  <si>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</si>
  <si>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</si>
  <si>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</si>
  <si>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</si>
  <si>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</si>
  <si>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</si>
  <si>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</si>
  <si>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</si>
  <si>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</si>
  <si>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</si>
  <si>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</si>
  <si>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</si>
  <si>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</si>
  <si>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</si>
  <si>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</si>
  <si>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</si>
  <si>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</si>
  <si>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</si>
  <si>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</si>
  <si>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</si>
  <si>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</si>
  <si>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</si>
  <si>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</si>
  <si>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</si>
  <si>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</si>
  <si>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</si>
  <si>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</si>
  <si>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</si>
  <si>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</si>
  <si>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</si>
  <si>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</si>
  <si>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</si>
  <si>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</si>
  <si>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</si>
  <si>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</si>
  <si>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</si>
  <si>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</si>
  <si>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</si>
  <si>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</si>
  <si>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</si>
  <si>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</si>
  <si>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</si>
  <si>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</si>
  <si>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</si>
  <si>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</si>
  <si>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</si>
  <si>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</si>
  <si>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</si>
  <si>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</si>
  <si>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</si>
  <si>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</si>
  <si>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</si>
  <si>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</si>
  <si>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</si>
  <si>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</si>
  <si>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</si>
  <si>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</si>
  <si>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</si>
  <si>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</si>
  <si>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</si>
  <si>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</si>
  <si>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</si>
  <si>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</si>
  <si>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</si>
  <si>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</si>
  <si>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</si>
  <si>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</si>
  <si>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</si>
  <si>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</si>
  <si>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</si>
  <si>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</si>
  <si>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</si>
  <si>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</si>
  <si>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</si>
  <si>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</si>
  <si>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</si>
  <si>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</si>
  <si>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</si>
  <si>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</si>
  <si>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</si>
  <si>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</si>
  <si>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</si>
  <si>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</si>
  <si>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</si>
  <si>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</si>
  <si>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</si>
  <si>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</si>
  <si>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</si>
  <si>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</si>
  <si>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</si>
  <si>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</si>
  <si>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</si>
  <si>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</si>
  <si>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</si>
  <si>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</si>
  <si>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</si>
  <si>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</si>
  <si>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</si>
  <si>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</si>
  <si>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</si>
  <si>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</si>
  <si>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</si>
  <si>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</si>
  <si>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</si>
  <si>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</si>
  <si>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</si>
  <si>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</si>
  <si>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</si>
  <si>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</si>
  <si>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</si>
  <si>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</si>
  <si>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</si>
  <si>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</si>
  <si>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</si>
  <si>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</si>
  <si>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</si>
  <si>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</si>
  <si>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</si>
  <si>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</si>
  <si>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</si>
  <si>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</si>
  <si>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</si>
  <si>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</si>
  <si>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</si>
  <si>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</si>
  <si>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</si>
  <si>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</si>
  <si>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</si>
  <si>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</si>
  <si>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</si>
  <si>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</si>
  <si>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</si>
  <si>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</si>
  <si>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</si>
  <si>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</si>
  <si>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</si>
  <si>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</si>
  <si>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</si>
  <si>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</si>
  <si>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</si>
  <si>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</si>
  <si>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</si>
  <si>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</si>
  <si>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</si>
  <si>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</si>
  <si>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</si>
  <si>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</si>
  <si>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</si>
  <si>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</si>
  <si>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</si>
  <si>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</si>
  <si>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</si>
  <si>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</si>
  <si>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</si>
  <si>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</si>
  <si>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</si>
  <si>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</si>
  <si>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</si>
  <si>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</si>
  <si>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</si>
  <si>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</si>
  <si>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</si>
  <si>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</si>
  <si>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</si>
  <si>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</si>
  <si>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</si>
  <si>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</si>
  <si>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</si>
  <si>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</si>
  <si>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</si>
  <si>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</si>
  <si>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</si>
  <si>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</si>
  <si>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</si>
  <si>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</si>
  <si>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</si>
  <si>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</si>
  <si>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</si>
  <si>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</si>
  <si>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</si>
  <si>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</si>
  <si>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</si>
  <si>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</si>
  <si>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</si>
  <si>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</si>
  <si>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</si>
  <si>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</si>
  <si>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</si>
  <si>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</si>
  <si>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</si>
  <si>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</si>
  <si>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</si>
  <si>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</si>
  <si>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</si>
  <si>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</si>
  <si>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</si>
  <si>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</si>
  <si>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</si>
  <si>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</si>
  <si>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</si>
  <si>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</si>
  <si>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</si>
  <si>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</si>
  <si>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</si>
  <si>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</si>
  <si>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</si>
  <si>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</si>
  <si>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</si>
  <si>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</si>
  <si>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</si>
  <si>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</si>
  <si>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</si>
  <si>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</si>
  <si>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</si>
  <si>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</si>
  <si>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</si>
  <si>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</si>
  <si>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</si>
  <si>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</si>
  <si>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</si>
  <si>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</si>
  <si>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</si>
  <si>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</si>
  <si>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</si>
  <si>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</si>
  <si>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</si>
  <si>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</si>
  <si>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</si>
  <si>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</si>
  <si>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</si>
  <si>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</si>
  <si>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</si>
  <si>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</si>
  <si>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</si>
  <si>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</si>
  <si>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</si>
  <si>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</si>
  <si>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</si>
  <si>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</si>
  <si>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</si>
  <si>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</si>
  <si>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</si>
  <si>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</si>
  <si>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</si>
  <si>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</si>
  <si>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</si>
  <si>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</si>
  <si>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</si>
  <si>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</si>
  <si>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</si>
  <si>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</si>
  <si>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</si>
  <si>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</si>
  <si>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</si>
  <si>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</si>
  <si>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</si>
  <si>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</si>
  <si>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</si>
  <si>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</si>
  <si>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</si>
  <si>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</si>
  <si>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</si>
  <si>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</si>
  <si>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</si>
  <si>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</si>
  <si>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</si>
  <si>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</si>
  <si>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</si>
  <si>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</si>
  <si>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</si>
  <si>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</si>
  <si>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</si>
  <si>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</si>
  <si>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</si>
  <si>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</si>
  <si>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</si>
  <si>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</si>
  <si>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</si>
  <si>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</si>
  <si>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</si>
  <si>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</si>
  <si>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</si>
  <si>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</si>
  <si>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</si>
  <si>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</si>
  <si>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</si>
  <si>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</si>
  <si>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</si>
  <si>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</si>
  <si>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</si>
  <si>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</si>
  <si>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</si>
  <si>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</si>
  <si>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</si>
  <si>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</si>
  <si>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</si>
  <si>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</si>
  <si>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</si>
  <si>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</si>
  <si>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</si>
  <si>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</si>
  <si>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</si>
  <si>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</si>
  <si>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</si>
  <si>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</si>
  <si>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</si>
  <si>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</si>
  <si>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</si>
  <si>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</si>
  <si>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</si>
  <si>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</si>
  <si>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</si>
  <si>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</si>
  <si>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</si>
  <si>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</si>
  <si>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</si>
  <si>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</si>
  <si>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</si>
  <si>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</si>
  <si>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</si>
  <si>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</si>
  <si>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</si>
  <si>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</si>
  <si>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</si>
  <si>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</si>
  <si>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</si>
  <si>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</si>
  <si>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</si>
  <si>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</si>
  <si>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</si>
  <si>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</si>
  <si>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</si>
  <si>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</si>
  <si>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</si>
  <si>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</si>
  <si>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</si>
  <si>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</si>
  <si>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</si>
  <si>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</si>
  <si>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</si>
  <si>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</si>
  <si>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</si>
  <si>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</si>
  <si>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</si>
  <si>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</si>
  <si>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</si>
  <si>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</si>
  <si>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</si>
  <si>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</si>
  <si>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</si>
  <si>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</si>
  <si>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</si>
  <si>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</si>
  <si>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</si>
  <si>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</si>
  <si>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</si>
  <si>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</si>
  <si>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</si>
  <si>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</si>
  <si>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</si>
  <si>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</si>
  <si>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</si>
  <si>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</si>
  <si>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</si>
  <si>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</si>
  <si>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</si>
  <si>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</si>
  <si>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</si>
  <si>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</si>
  <si>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</si>
  <si>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</si>
  <si>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</si>
  <si>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</si>
  <si>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</si>
  <si>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</si>
  <si>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</si>
  <si>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</si>
  <si>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</si>
  <si>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</si>
  <si>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</si>
  <si>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</si>
  <si>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</si>
  <si>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</si>
  <si>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</si>
  <si>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</si>
  <si>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</si>
  <si>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</si>
  <si>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</si>
  <si>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</si>
  <si>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</si>
  <si>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</si>
  <si>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</si>
  <si>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</si>
  <si>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</si>
  <si>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</si>
  <si>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</si>
  <si>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</si>
  <si>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</si>
  <si>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</si>
  <si>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</si>
  <si>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</si>
  <si>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</si>
  <si>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</si>
  <si>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</si>
  <si>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</si>
  <si>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</si>
  <si>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</si>
  <si>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</si>
  <si>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</si>
  <si>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</si>
  <si>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</si>
  <si>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</si>
  <si>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</si>
  <si>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</si>
  <si>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</si>
  <si>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</si>
  <si>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</si>
  <si>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</si>
  <si>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</si>
  <si>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</si>
  <si>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</si>
  <si>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</si>
  <si>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</si>
  <si>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</si>
  <si>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</si>
  <si>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</si>
  <si>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</si>
  <si>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</si>
  <si>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</si>
  <si>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</si>
  <si>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</si>
  <si>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</si>
  <si>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</si>
  <si>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</si>
  <si>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</si>
  <si>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</si>
  <si>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</si>
  <si>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</si>
  <si>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</si>
  <si>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</si>
  <si>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</si>
  <si>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</si>
  <si>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</si>
  <si>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</si>
  <si>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</si>
  <si>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</si>
  <si>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</si>
  <si>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</si>
  <si>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</si>
  <si>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</si>
  <si>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</si>
  <si>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</si>
  <si>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</si>
  <si>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</si>
  <si>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</si>
  <si>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</si>
  <si>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</si>
  <si>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</si>
  <si>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</si>
  <si>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</si>
  <si>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</si>
  <si>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</si>
  <si>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</si>
  <si>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</si>
  <si>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</si>
  <si>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</si>
  <si>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</si>
  <si>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</si>
  <si>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</si>
  <si>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</si>
  <si>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</si>
  <si>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</si>
  <si>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</si>
  <si>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</si>
  <si>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</si>
  <si>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</si>
  <si>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</si>
  <si>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</si>
  <si>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</si>
  <si>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</si>
  <si>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</si>
  <si>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</si>
  <si>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</si>
  <si>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</si>
  <si>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</si>
  <si>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</si>
  <si>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</si>
  <si>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</si>
  <si>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</si>
  <si>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</si>
  <si>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</si>
  <si>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</si>
  <si>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</si>
  <si>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</si>
  <si>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</si>
  <si>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</si>
  <si>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</si>
  <si>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</si>
  <si>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</si>
  <si>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</si>
  <si>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</si>
  <si>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</si>
  <si>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</si>
  <si>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</si>
  <si>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</si>
  <si>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</si>
  <si>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</si>
  <si>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</si>
  <si>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</si>
  <si>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</si>
  <si>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</si>
  <si>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</si>
  <si>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</si>
  <si>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</si>
  <si>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</si>
  <si>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</si>
  <si>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</si>
  <si>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</si>
  <si>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</si>
  <si>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</si>
  <si>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</si>
  <si>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</si>
  <si>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</si>
  <si>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</si>
  <si>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</si>
  <si>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</si>
  <si>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</si>
  <si>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</si>
  <si>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</si>
  <si>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</si>
  <si>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</si>
  <si>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</si>
  <si>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</si>
  <si>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</si>
  <si>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</si>
  <si>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</si>
  <si>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</si>
  <si>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</si>
  <si>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</si>
  <si>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</si>
  <si>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</si>
  <si>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</si>
  <si>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</si>
  <si>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</si>
  <si>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</si>
  <si>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</si>
  <si>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</si>
  <si>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</si>
  <si>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</si>
  <si>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</si>
  <si>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</si>
  <si>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</si>
  <si>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</si>
  <si>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</si>
  <si>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</si>
  <si>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</si>
  <si>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</si>
  <si>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</si>
  <si>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</si>
  <si>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</si>
  <si>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</si>
  <si>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</si>
  <si>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</si>
  <si>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</si>
  <si>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</si>
  <si>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</si>
  <si>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</si>
  <si>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</si>
  <si>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</si>
  <si>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</si>
  <si>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</si>
  <si>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</si>
  <si>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</si>
  <si>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</si>
  <si>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</si>
  <si>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</si>
  <si>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</si>
  <si>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</si>
  <si>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</si>
  <si>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</si>
  <si>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</si>
  <si>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</si>
  <si>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</si>
  <si>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</si>
  <si>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</si>
  <si>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</si>
  <si>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</si>
  <si>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</si>
  <si>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</si>
  <si>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</si>
  <si>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</si>
  <si>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</si>
  <si>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</si>
  <si>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</si>
  <si>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</si>
  <si>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</si>
  <si>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</si>
  <si>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</si>
  <si>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</si>
  <si>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</si>
  <si>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</si>
  <si>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</si>
  <si>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</si>
  <si>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</si>
  <si>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</si>
  <si>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</si>
  <si>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</si>
  <si>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</si>
  <si>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</si>
  <si>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</si>
  <si>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</si>
  <si>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</si>
  <si>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</si>
  <si>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</si>
  <si>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</si>
  <si>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</si>
  <si>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</si>
  <si>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</si>
  <si>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</si>
  <si>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</si>
  <si>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</si>
  <si>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</si>
  <si>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</si>
  <si>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</si>
  <si>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</si>
  <si>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</si>
  <si>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</si>
  <si>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</si>
  <si>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</si>
  <si>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</si>
  <si>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</si>
  <si>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</si>
  <si>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</si>
  <si>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</si>
  <si>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</si>
  <si>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</si>
  <si>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</si>
  <si>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</si>
  <si>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</si>
  <si>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</si>
  <si>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</si>
  <si>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</si>
  <si>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</si>
  <si>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</si>
  <si>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</si>
  <si>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</si>
  <si>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</si>
  <si>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</si>
  <si>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</si>
  <si>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</si>
  <si>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</si>
  <si>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</si>
  <si>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</si>
  <si>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</si>
  <si>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</si>
  <si>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</si>
  <si>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</si>
  <si>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</si>
  <si>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</si>
  <si>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</si>
  <si>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</si>
  <si>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</si>
  <si>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</si>
  <si>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</si>
  <si>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</si>
  <si>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</si>
  <si>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</si>
  <si>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</si>
  <si>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</si>
  <si>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</si>
  <si>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</si>
  <si>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</si>
  <si>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</si>
  <si>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</si>
  <si>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</si>
  <si>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</si>
  <si>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</si>
  <si>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</si>
  <si>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</si>
  <si>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</si>
  <si>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</si>
  <si>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</si>
  <si>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</si>
  <si>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</si>
  <si>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</si>
  <si>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</si>
  <si>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</si>
  <si>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</si>
  <si>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</si>
  <si>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</si>
  <si>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</si>
  <si>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</si>
  <si>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</si>
  <si>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</si>
  <si>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</si>
  <si>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</si>
  <si>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</si>
  <si>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</si>
  <si>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</si>
  <si>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</si>
  <si>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</si>
  <si>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</si>
  <si>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</si>
  <si>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</si>
  <si>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</si>
  <si>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</si>
  <si>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</si>
  <si>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</si>
  <si>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</si>
  <si>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</si>
  <si>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</si>
  <si>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</si>
  <si>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</si>
  <si>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</si>
  <si>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</si>
  <si>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</si>
  <si>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</si>
  <si>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</si>
  <si>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</si>
  <si>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</si>
  <si>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</si>
  <si>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</si>
  <si>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</si>
  <si>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</si>
  <si>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</si>
  <si>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</si>
  <si>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</si>
  <si>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</si>
  <si>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</si>
  <si>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</si>
  <si>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</si>
  <si>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</si>
  <si>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</si>
  <si>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</si>
  <si>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</si>
  <si>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</si>
  <si>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</si>
  <si>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</si>
  <si>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</si>
  <si>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</si>
  <si>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</si>
  <si>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</si>
  <si>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</si>
  <si>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</si>
  <si>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</si>
  <si>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</si>
  <si>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</si>
  <si>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</si>
  <si>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</si>
  <si>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</si>
  <si>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</si>
  <si>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</si>
  <si>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</si>
  <si>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</si>
  <si>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</si>
  <si>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</si>
  <si>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</si>
  <si>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</si>
  <si>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</si>
  <si>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</si>
  <si>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</si>
  <si>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</si>
  <si>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</si>
  <si>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</si>
  <si>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</si>
  <si>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</si>
  <si>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</si>
  <si>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</si>
  <si>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</si>
  <si>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</si>
  <si>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</si>
  <si>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</si>
  <si>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</si>
  <si>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</si>
  <si>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</si>
  <si>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</si>
  <si>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</si>
  <si>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</si>
  <si>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</si>
  <si>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</si>
  <si>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</si>
  <si>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</si>
  <si>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</si>
  <si>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</si>
  <si>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</si>
  <si>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</si>
  <si>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</si>
  <si>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</si>
  <si>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</si>
  <si>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</si>
  <si>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</si>
  <si>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</si>
  <si>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</si>
  <si>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</si>
  <si>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</si>
  <si>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</si>
  <si>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</si>
  <si>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</si>
  <si>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</si>
  <si>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</si>
  <si>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</si>
  <si>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</si>
  <si>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</si>
  <si>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</si>
  <si>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</si>
  <si>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</si>
  <si>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</si>
  <si>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</si>
  <si>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</si>
  <si>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</si>
  <si>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</si>
  <si>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</si>
  <si>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</si>
  <si>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</si>
  <si>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</si>
  <si>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</si>
  <si>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</si>
  <si>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</si>
  <si>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</si>
  <si>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</si>
  <si>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</si>
  <si>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</si>
  <si>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</si>
  <si>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</si>
  <si>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</si>
  <si>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</si>
  <si>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</si>
  <si>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</si>
  <si>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</si>
  <si>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</si>
  <si>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</si>
  <si>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</si>
  <si>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</si>
  <si>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</si>
  <si>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</si>
  <si>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</si>
  <si>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</si>
  <si>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</si>
  <si>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</si>
  <si>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</si>
  <si>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</si>
  <si>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</si>
  <si>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</si>
  <si>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</si>
  <si>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</si>
  <si>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</si>
  <si>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</si>
  <si>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</si>
  <si>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</si>
  <si>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</si>
  <si>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</si>
  <si>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</si>
  <si>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</si>
  <si>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</si>
  <si>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</si>
  <si>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</si>
  <si>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</si>
  <si>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</si>
  <si>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</si>
  <si>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</si>
  <si>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</si>
  <si>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</si>
  <si>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</si>
  <si>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</si>
  <si>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</si>
  <si>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</si>
  <si>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</si>
  <si>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</si>
  <si>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</si>
  <si>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</si>
  <si>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</si>
  <si>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</si>
  <si>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</si>
  <si>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</si>
  <si>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</si>
  <si>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</si>
  <si>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</si>
  <si>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</si>
  <si>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</si>
  <si>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</si>
  <si>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</si>
  <si>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</si>
  <si>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</si>
  <si>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</si>
  <si>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</si>
  <si>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</si>
  <si>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</si>
  <si>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</si>
  <si>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</si>
  <si>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</si>
  <si>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</si>
  <si>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</si>
  <si>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</si>
  <si>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</si>
  <si>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</si>
  <si>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</si>
  <si>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</si>
  <si>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</si>
  <si>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</si>
  <si>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</si>
  <si>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</si>
  <si>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</si>
  <si>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</si>
  <si>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</si>
  <si>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</si>
  <si>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</si>
  <si>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</si>
  <si>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</si>
  <si>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</si>
  <si>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</si>
  <si>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</si>
  <si>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</si>
  <si>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</si>
  <si>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</si>
  <si>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</si>
  <si>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</si>
  <si>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</si>
  <si>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</si>
  <si>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</si>
  <si>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</si>
  <si>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</si>
  <si>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</si>
  <si>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</si>
  <si>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</si>
  <si>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</si>
  <si>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</si>
  <si>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</si>
  <si>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</si>
  <si>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</si>
  <si>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</si>
  <si>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</si>
  <si>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</si>
  <si>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</si>
  <si>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</si>
  <si>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</si>
  <si>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</si>
  <si>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</si>
  <si>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</si>
  <si>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</si>
  <si>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</si>
  <si>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</si>
  <si>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</si>
  <si>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</si>
  <si>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</si>
  <si>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</si>
  <si>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</si>
  <si>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</si>
  <si>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</si>
  <si>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</si>
  <si>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</si>
  <si>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</si>
  <si>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</si>
  <si>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</si>
  <si>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</si>
  <si>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</si>
  <si>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</si>
  <si>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</si>
  <si>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</si>
  <si>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</si>
  <si>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</si>
  <si>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</si>
  <si>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</si>
  <si>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</si>
  <si>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</si>
  <si>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</si>
  <si>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</si>
  <si>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</si>
  <si>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</si>
  <si>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</si>
  <si>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</si>
  <si>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</si>
  <si>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</si>
  <si>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</si>
  <si>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</si>
  <si>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</si>
  <si>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</si>
  <si>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</si>
  <si>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</si>
  <si>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</si>
  <si>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</si>
  <si>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</si>
  <si>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</si>
  <si>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</si>
  <si>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</si>
  <si>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</si>
  <si>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</si>
  <si>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</si>
  <si>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</si>
  <si>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</si>
  <si>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</si>
  <si>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</si>
  <si>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</si>
  <si>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</si>
  <si>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</si>
  <si>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</si>
  <si>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</si>
  <si>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</si>
  <si>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</si>
  <si>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</si>
  <si>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</si>
  <si>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</si>
  <si>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</si>
  <si>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</si>
  <si>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</si>
  <si>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</si>
  <si>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</si>
  <si>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</si>
  <si>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</si>
  <si>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</si>
  <si>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</si>
  <si>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</si>
  <si>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</si>
  <si>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</si>
  <si>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</si>
  <si>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</si>
  <si>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</si>
  <si>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</si>
  <si>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</si>
  <si>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</si>
  <si>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</si>
  <si>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</si>
  <si>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</si>
  <si>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</si>
  <si>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</si>
  <si>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</si>
  <si>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</si>
  <si>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</si>
  <si>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</si>
  <si>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</si>
  <si>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</si>
  <si>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</si>
  <si>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</si>
  <si>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</si>
  <si>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</si>
  <si>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</si>
  <si>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</si>
  <si>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</si>
  <si>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</si>
  <si>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</si>
  <si>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</si>
  <si>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</si>
  <si>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</si>
  <si>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</si>
  <si>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</si>
  <si>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</si>
  <si>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</si>
  <si>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</si>
  <si>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</si>
  <si>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</si>
  <si>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</si>
  <si>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</si>
  <si>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</si>
  <si>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</si>
  <si>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</si>
  <si>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</si>
  <si>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</si>
  <si>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</si>
  <si>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</si>
  <si>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</si>
  <si>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</si>
  <si>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</si>
  <si>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</si>
  <si>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</si>
  <si>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</si>
  <si>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</si>
  <si>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</si>
  <si>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</si>
  <si>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</si>
  <si>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</si>
  <si>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</si>
  <si>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</si>
  <si>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</si>
  <si>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</si>
  <si>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</si>
  <si>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</si>
  <si>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</si>
  <si>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</si>
  <si>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</si>
  <si>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</si>
  <si>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</si>
  <si>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</si>
  <si>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</si>
  <si>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</si>
  <si>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</si>
  <si>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</si>
  <si>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</si>
  <si>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</si>
  <si>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</si>
  <si>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</si>
  <si>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</si>
  <si>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</si>
  <si>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</si>
  <si>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</si>
  <si>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</si>
  <si>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</si>
  <si>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</si>
  <si>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</si>
  <si>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</si>
  <si>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</si>
  <si>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</si>
  <si>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</si>
  <si>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</si>
  <si>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</si>
  <si>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</si>
  <si>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</si>
  <si>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</si>
  <si>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</si>
  <si>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</si>
  <si>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</si>
  <si>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</si>
  <si>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</si>
  <si>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</si>
  <si>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</si>
  <si>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</si>
  <si>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</si>
  <si>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</si>
  <si>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</si>
  <si>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</si>
  <si>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</si>
  <si>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</si>
  <si>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</si>
  <si>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</si>
  <si>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</si>
  <si>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</si>
  <si>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</si>
  <si>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</si>
  <si>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</si>
  <si>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</si>
  <si>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</si>
  <si>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</si>
  <si>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</si>
  <si>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</si>
  <si>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</si>
  <si>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</si>
  <si>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</si>
  <si>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</si>
  <si>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</si>
  <si>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</si>
  <si>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</si>
  <si>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</si>
  <si>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</si>
  <si>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</si>
  <si>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</si>
  <si>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</si>
  <si>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</si>
  <si>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</si>
  <si>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</si>
  <si>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</si>
  <si>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</si>
  <si>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</si>
  <si>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</si>
  <si>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</si>
  <si>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</si>
  <si>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</si>
  <si>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</si>
  <si>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</si>
  <si>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</si>
  <si>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</si>
  <si>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</si>
  <si>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</si>
  <si>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</si>
  <si>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</si>
  <si>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</si>
  <si>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</si>
  <si>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</si>
  <si>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</si>
  <si>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</si>
  <si>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</si>
  <si>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</si>
  <si>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</si>
  <si>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</si>
  <si>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</si>
  <si>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</si>
  <si>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</si>
  <si>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</si>
  <si>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</si>
  <si>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</si>
  <si>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</si>
  <si>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</si>
  <si>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</si>
  <si>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</si>
  <si>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</si>
  <si>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</si>
  <si>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</si>
  <si>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</si>
  <si>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</si>
  <si>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</si>
  <si>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</si>
  <si>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</si>
  <si>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</si>
  <si>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</si>
  <si>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</si>
  <si>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</si>
  <si>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</si>
  <si>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</si>
  <si>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</si>
  <si>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</si>
  <si>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</si>
  <si>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</si>
  <si>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</si>
  <si>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</si>
  <si>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</si>
  <si>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</si>
  <si>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</si>
  <si>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</si>
  <si>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</si>
  <si>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</si>
  <si>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</si>
  <si>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</si>
  <si>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</si>
  <si>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</si>
  <si>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</si>
  <si>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</si>
  <si>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</si>
  <si>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</si>
  <si>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</si>
  <si>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</si>
  <si>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</si>
  <si>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</si>
  <si>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</si>
  <si>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</si>
  <si>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</si>
  <si>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</si>
  <si>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</si>
  <si>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</si>
  <si>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</si>
  <si>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</si>
  <si>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</si>
  <si>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</si>
  <si>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</si>
  <si>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</si>
  <si>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</si>
  <si>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</si>
  <si>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</si>
  <si>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</si>
  <si>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</si>
  <si>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</si>
  <si>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</si>
  <si>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</si>
  <si>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</si>
  <si>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</si>
  <si>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</si>
  <si>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</si>
  <si>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</si>
  <si>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</si>
  <si>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</si>
  <si>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</si>
  <si>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</si>
  <si>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</si>
  <si>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</si>
  <si>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</si>
  <si>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</si>
  <si>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</si>
  <si>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</si>
  <si>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</si>
  <si>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</si>
  <si>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</si>
  <si>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</si>
  <si>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</si>
  <si>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</si>
  <si>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</si>
  <si>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</si>
  <si>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</si>
  <si>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</si>
  <si>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</si>
  <si>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</si>
  <si>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</si>
  <si>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</si>
  <si>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</si>
  <si>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</si>
  <si>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</si>
  <si>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</si>
  <si>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</si>
  <si>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</si>
  <si>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</si>
  <si>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</si>
  <si>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</si>
  <si>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</si>
  <si>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</si>
  <si>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</si>
  <si>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</si>
  <si>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</si>
  <si>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</si>
  <si>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</si>
  <si>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</si>
  <si>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</si>
  <si>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</si>
  <si>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</si>
  <si>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</si>
  <si>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</si>
  <si>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</si>
  <si>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</si>
  <si>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</si>
  <si>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</si>
  <si>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</si>
  <si>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</si>
  <si>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</si>
  <si>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</si>
  <si>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</si>
  <si>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</si>
  <si>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</si>
  <si>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</si>
  <si>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</si>
  <si>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</si>
  <si>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</si>
  <si>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</si>
  <si>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</si>
  <si>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</si>
  <si>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</si>
  <si>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</si>
  <si>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</si>
  <si>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</si>
  <si>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</si>
  <si>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</si>
  <si>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</si>
  <si>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</si>
  <si>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</si>
  <si>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</si>
  <si>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</si>
  <si>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</si>
  <si>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</si>
  <si>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</si>
  <si>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</si>
  <si>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</si>
  <si>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</si>
  <si>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</si>
  <si>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</si>
  <si>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</si>
  <si>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</si>
  <si>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</si>
  <si>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</si>
  <si>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</si>
  <si>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</si>
  <si>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</si>
  <si>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</si>
  <si>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</si>
  <si>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</si>
  <si>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</si>
  <si>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</si>
  <si>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</si>
  <si>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</si>
  <si>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</si>
  <si>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</si>
  <si>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</si>
  <si>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</si>
  <si>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</si>
  <si>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</si>
  <si>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</si>
  <si>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</si>
  <si>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</si>
  <si>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</si>
  <si>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</si>
  <si>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</si>
  <si>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</si>
  <si>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</si>
  <si>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</si>
  <si>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</si>
  <si>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</si>
  <si>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</si>
  <si>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</si>
  <si>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</si>
  <si>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</si>
  <si>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</si>
  <si>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</si>
  <si>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</si>
  <si>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</si>
  <si>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</si>
  <si>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</si>
  <si>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</si>
  <si>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</si>
  <si>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</si>
  <si>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</si>
  <si>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</si>
  <si>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</si>
  <si>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</si>
  <si>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</si>
  <si>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</si>
  <si>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</si>
  <si>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</si>
  <si>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</si>
  <si>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</si>
  <si>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</si>
  <si>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</si>
  <si>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</si>
  <si>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</si>
  <si>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</si>
  <si>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</si>
  <si>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</si>
  <si>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</si>
  <si>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</si>
  <si>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</si>
  <si>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</si>
  <si>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</si>
  <si>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</si>
  <si>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</si>
  <si>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</si>
  <si>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</si>
  <si>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</si>
  <si>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</si>
  <si>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</si>
  <si>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</si>
  <si>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</si>
  <si>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</si>
  <si>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</si>
  <si>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</si>
  <si>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</si>
  <si>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</si>
  <si>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</si>
  <si>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</si>
  <si>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</si>
  <si>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</si>
  <si>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</si>
  <si>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</si>
  <si>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</si>
  <si>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</si>
  <si>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</si>
  <si>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</si>
  <si>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</si>
  <si>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</si>
  <si>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</si>
  <si>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</si>
  <si>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</si>
  <si>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</si>
  <si>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</si>
  <si>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</si>
  <si>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</si>
  <si>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</si>
  <si>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</si>
  <si>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</si>
  <si>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</si>
  <si>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</si>
  <si>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</si>
  <si>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</si>
  <si>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</si>
  <si>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</si>
  <si>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</si>
  <si>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</si>
  <si>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</si>
  <si>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</si>
  <si>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</si>
  <si>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</si>
  <si>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</si>
  <si>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</si>
  <si>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</si>
  <si>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</si>
  <si>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</si>
  <si>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</si>
  <si>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</si>
  <si>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</si>
  <si>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</si>
  <si>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</si>
  <si>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</si>
  <si>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</si>
  <si>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</si>
  <si>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</si>
  <si>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</si>
  <si>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</si>
  <si>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</si>
  <si>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</si>
  <si>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</si>
  <si>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</si>
  <si>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</si>
  <si>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</si>
  <si>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</si>
  <si>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</si>
  <si>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</si>
  <si>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</si>
  <si>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</si>
  <si>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</si>
  <si>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</si>
  <si>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</si>
  <si>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</si>
  <si>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</si>
  <si>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</si>
  <si>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</si>
  <si>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</si>
  <si>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</si>
  <si>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</si>
  <si>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</si>
  <si>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</si>
  <si>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</si>
  <si>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</si>
  <si>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</si>
  <si>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</si>
  <si>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</si>
  <si>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</si>
  <si>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</si>
  <si>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</si>
  <si>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</si>
  <si>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</si>
  <si>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</si>
  <si>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</si>
  <si>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</si>
  <si>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</si>
  <si>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</si>
  <si>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</si>
  <si>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</si>
  <si>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</si>
  <si>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</si>
  <si>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</si>
  <si>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</si>
  <si>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</si>
  <si>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</si>
  <si>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</si>
  <si>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</si>
  <si>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</si>
  <si>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</si>
  <si>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</si>
  <si>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</si>
  <si>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</si>
  <si>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</si>
  <si>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</si>
  <si>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</si>
  <si>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</si>
  <si>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</si>
  <si>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</si>
  <si>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</si>
  <si>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</si>
  <si>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</si>
  <si>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</si>
  <si>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</si>
  <si>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</si>
  <si>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</si>
  <si>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</si>
  <si>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</si>
  <si>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</si>
  <si>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</si>
  <si>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</si>
  <si>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</si>
  <si>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</si>
  <si>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</si>
  <si>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</si>
  <si>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</si>
  <si>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</si>
  <si>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</si>
  <si>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</si>
  <si>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</si>
  <si>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</si>
  <si>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</si>
  <si>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</si>
  <si>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</si>
  <si>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</si>
  <si>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</si>
  <si>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</si>
  <si>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</si>
  <si>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</si>
  <si>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</si>
  <si>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</si>
  <si>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</si>
  <si>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</si>
  <si>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</si>
  <si>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</si>
  <si>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</si>
  <si>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</si>
  <si>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</si>
  <si>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</si>
  <si>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</si>
  <si>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</si>
  <si>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</si>
  <si>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</si>
  <si>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</si>
  <si>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</si>
  <si>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</si>
  <si>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</si>
  <si>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</si>
  <si>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</si>
  <si>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</si>
  <si>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</si>
  <si>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</si>
  <si>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</si>
  <si>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</si>
  <si>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</si>
  <si>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</si>
  <si>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</si>
  <si>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</si>
  <si>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</si>
  <si>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</si>
  <si>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</si>
  <si>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</si>
  <si>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</si>
  <si>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</si>
  <si>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</si>
  <si>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</si>
  <si>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</si>
  <si>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</si>
  <si>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</si>
  <si>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</si>
  <si>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</si>
  <si>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</si>
  <si>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</si>
  <si>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</si>
  <si>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</si>
  <si>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</si>
  <si>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</si>
  <si>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</si>
  <si>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</si>
  <si>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</si>
  <si>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</si>
  <si>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</si>
  <si>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</si>
  <si>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</si>
  <si>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</si>
  <si>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</si>
  <si>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</si>
  <si>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</si>
  <si>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</si>
  <si>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</si>
  <si>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</si>
  <si>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</si>
  <si>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</si>
  <si>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</si>
  <si>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</si>
  <si>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</si>
  <si>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</si>
  <si>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</si>
  <si>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</si>
  <si>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</si>
  <si>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</si>
  <si>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</si>
  <si>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</si>
  <si>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</si>
  <si>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</si>
  <si>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</si>
  <si>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</si>
  <si>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</si>
  <si>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</si>
  <si>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</si>
  <si>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</si>
  <si>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</si>
  <si>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</si>
  <si>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</si>
  <si>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</si>
  <si>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</si>
  <si>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</si>
  <si>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</si>
  <si>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</si>
  <si>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</si>
  <si>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</si>
  <si>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</si>
  <si>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</si>
  <si>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</si>
  <si>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</si>
  <si>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</si>
  <si>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</si>
  <si>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</si>
  <si>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</si>
  <si>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</si>
  <si>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</si>
  <si>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</si>
  <si>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</si>
  <si>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</si>
  <si>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</si>
  <si>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</si>
  <si>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</si>
  <si>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</si>
  <si>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</si>
  <si>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</si>
  <si>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</si>
  <si>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</si>
  <si>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</si>
  <si>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</si>
  <si>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</si>
  <si>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</si>
  <si>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</si>
  <si>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</si>
  <si>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</si>
  <si>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</si>
  <si>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</si>
  <si>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</si>
  <si>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</si>
  <si>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</si>
  <si>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</si>
  <si>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</si>
  <si>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</si>
  <si>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</si>
  <si>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</si>
  <si>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</si>
  <si>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</si>
  <si>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</si>
  <si>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</si>
  <si>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</si>
  <si>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</si>
  <si>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</si>
  <si>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</si>
  <si>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</si>
  <si>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</si>
  <si>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</si>
  <si>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</si>
  <si>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</si>
  <si>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</si>
  <si>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</si>
  <si>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</si>
  <si>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</si>
  <si>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</si>
  <si>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</si>
  <si>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</si>
  <si>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</si>
  <si>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</si>
  <si>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</si>
  <si>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</si>
  <si>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</si>
  <si>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</si>
  <si>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</si>
  <si>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</si>
  <si>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</si>
  <si>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</si>
  <si>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</si>
  <si>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</si>
  <si>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</si>
  <si>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</si>
  <si>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</si>
  <si>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</si>
  <si>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</si>
  <si>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</si>
  <si>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</si>
  <si>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</si>
  <si>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</si>
  <si>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</si>
  <si>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</si>
  <si>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</si>
  <si>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</si>
  <si>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</si>
  <si>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</si>
  <si>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</si>
  <si>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</si>
  <si>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</si>
  <si>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</si>
  <si>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</si>
  <si>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</si>
  <si>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</si>
  <si>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</si>
  <si>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</si>
  <si>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</si>
  <si>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</si>
  <si>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</si>
  <si>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</si>
  <si>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</si>
  <si>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</si>
  <si>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</si>
  <si>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</si>
  <si>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</si>
  <si>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</si>
  <si>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</si>
  <si>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</si>
  <si>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</si>
  <si>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</si>
  <si>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</si>
  <si>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</si>
  <si>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</si>
  <si>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</si>
  <si>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</si>
  <si>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</si>
  <si>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</si>
  <si>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</si>
  <si>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</si>
  <si>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</si>
  <si>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</si>
  <si>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</si>
  <si>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</si>
  <si>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</si>
  <si>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</si>
  <si>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</si>
  <si>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</si>
  <si>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</si>
  <si>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</si>
  <si>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</si>
  <si>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</si>
  <si>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</si>
  <si>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</si>
  <si>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</si>
  <si>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</si>
  <si>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</si>
  <si>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</si>
  <si>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</si>
  <si>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</si>
  <si>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</si>
  <si>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</si>
  <si>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</si>
  <si>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</si>
  <si>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</si>
  <si>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</si>
  <si>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</si>
  <si>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</si>
  <si>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</si>
  <si>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</si>
  <si>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</si>
  <si>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</si>
  <si>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</si>
  <si>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</si>
  <si>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</si>
  <si>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</si>
  <si>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</si>
  <si>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</si>
  <si>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</si>
  <si>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</si>
  <si>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</si>
  <si>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</si>
  <si>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</si>
  <si>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</si>
  <si>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</si>
  <si>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</si>
  <si>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</si>
  <si>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</si>
  <si>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</si>
  <si>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</si>
  <si>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</si>
  <si>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</si>
  <si>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</si>
  <si>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</si>
  <si>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</si>
  <si>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</si>
  <si>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</si>
  <si>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</si>
  <si>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</si>
  <si>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</si>
  <si>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</si>
  <si>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</si>
  <si>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</si>
  <si>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</si>
  <si>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</si>
  <si>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</si>
  <si>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</si>
  <si>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</si>
  <si>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</si>
  <si>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</si>
  <si>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</si>
  <si>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</si>
  <si>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</si>
  <si>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</si>
  <si>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</si>
  <si>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</si>
  <si>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</si>
  <si>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</si>
  <si>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</si>
  <si>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</si>
  <si>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</si>
  <si>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</si>
  <si>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</si>
  <si>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</si>
  <si>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</si>
  <si>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</si>
  <si>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</si>
  <si>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</si>
  <si>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</si>
  <si>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</si>
  <si>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</si>
  <si>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</si>
  <si>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</si>
  <si>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</si>
  <si>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</si>
  <si>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</si>
  <si>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</si>
  <si>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</si>
  <si>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</si>
  <si>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</si>
  <si>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</si>
  <si>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</si>
  <si>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</si>
  <si>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</si>
  <si>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</si>
  <si>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</si>
  <si>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</si>
  <si>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</si>
  <si>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</si>
  <si>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</si>
  <si>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</si>
  <si>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</si>
  <si>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</si>
  <si>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</si>
  <si>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</si>
  <si>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</si>
  <si>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</si>
  <si>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</si>
  <si>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</si>
  <si>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</si>
  <si>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</si>
  <si>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</si>
  <si>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</si>
  <si>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</si>
  <si>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</si>
  <si>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</si>
  <si>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</si>
  <si>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</si>
  <si>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</si>
  <si>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</si>
  <si>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</si>
  <si>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</si>
  <si>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</si>
  <si>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</si>
  <si>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</si>
  <si>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</si>
  <si>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</si>
  <si>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</si>
  <si>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</si>
  <si>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</si>
  <si>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</si>
  <si>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</si>
  <si>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</si>
  <si>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</si>
  <si>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</si>
  <si>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</si>
  <si>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</si>
  <si>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</si>
  <si>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</si>
  <si>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</si>
  <si>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</si>
  <si>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</si>
  <si>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</si>
  <si>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</si>
  <si>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</si>
  <si>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</si>
  <si>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</si>
  <si>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</si>
  <si>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</si>
  <si>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</si>
  <si>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</si>
  <si>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</si>
  <si>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</si>
  <si>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</si>
  <si>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</si>
  <si>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</si>
  <si>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</si>
  <si>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</si>
  <si>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</si>
  <si>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</si>
  <si>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</si>
  <si>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</si>
  <si>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</si>
  <si>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</si>
  <si>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</si>
  <si>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</si>
  <si>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</si>
  <si>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</si>
  <si>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</si>
  <si>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</si>
  <si>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</si>
  <si>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</si>
  <si>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</si>
  <si>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</si>
  <si>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</si>
  <si>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</si>
  <si>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</si>
  <si>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</si>
  <si>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</si>
  <si>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</si>
  <si>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</si>
  <si>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</si>
  <si>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</si>
  <si>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</si>
  <si>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</si>
  <si>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</si>
  <si>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</si>
  <si>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</si>
  <si>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</si>
  <si>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</si>
  <si>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</si>
  <si>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</si>
  <si>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</si>
  <si>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</si>
  <si>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</si>
  <si>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</si>
  <si>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</si>
  <si>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</si>
  <si>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</si>
  <si>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</si>
  <si>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</si>
  <si>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</si>
  <si>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</si>
  <si>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</si>
  <si>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</si>
  <si>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</si>
  <si>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</si>
  <si>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</si>
  <si>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</si>
  <si>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</si>
  <si>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</si>
  <si>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</si>
  <si>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</si>
  <si>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</si>
  <si>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</si>
  <si>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</si>
  <si>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</si>
  <si>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</si>
  <si>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</si>
  <si>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</si>
  <si>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</si>
  <si>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</si>
  <si>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</si>
  <si>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</si>
  <si>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</si>
  <si>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</si>
  <si>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</si>
  <si>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</si>
  <si>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</si>
  <si>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</si>
  <si>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</si>
  <si>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</si>
  <si>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</si>
  <si>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</si>
  <si>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</si>
  <si>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</si>
  <si>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</si>
  <si>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</si>
  <si>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</si>
  <si>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</si>
  <si>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</si>
  <si>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</si>
  <si>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</si>
  <si>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</si>
  <si>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</si>
  <si>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</si>
  <si>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</si>
  <si>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</si>
  <si>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</si>
  <si>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</si>
  <si>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</si>
  <si>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</si>
  <si>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</si>
  <si>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</si>
  <si>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</si>
  <si>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</si>
  <si>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</si>
  <si>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</si>
  <si>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</si>
  <si>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</si>
  <si>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</si>
  <si>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</si>
  <si>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</si>
  <si>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</si>
  <si>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</si>
  <si>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</si>
  <si>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</si>
  <si>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</si>
  <si>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</si>
  <si>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</si>
  <si>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</si>
  <si>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</si>
  <si>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</si>
  <si>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</si>
  <si>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</si>
  <si>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</si>
  <si>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</si>
  <si>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</si>
  <si>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</si>
  <si>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</si>
  <si>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</si>
  <si>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</si>
  <si>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</si>
  <si>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</si>
  <si>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</si>
  <si>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</si>
  <si>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</si>
  <si>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</si>
  <si>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</si>
  <si>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</si>
  <si>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</si>
  <si>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</si>
  <si>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</si>
  <si>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</si>
  <si>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</si>
  <si>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</si>
  <si>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</si>
  <si>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</si>
  <si>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</si>
  <si>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</si>
  <si>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</si>
  <si>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</si>
  <si>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</si>
  <si>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</si>
  <si>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</si>
  <si>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</si>
  <si>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</si>
  <si>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</si>
  <si>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</si>
  <si>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</si>
  <si>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</si>
  <si>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</si>
  <si>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</si>
  <si>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</si>
  <si>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</si>
  <si>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</si>
  <si>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</si>
  <si>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</si>
  <si>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</si>
  <si>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</si>
  <si>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</si>
  <si>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</si>
  <si>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</si>
  <si>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</si>
  <si>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</si>
  <si>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</si>
  <si>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</si>
  <si>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</si>
  <si>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</si>
  <si>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</si>
  <si>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</si>
  <si>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</si>
  <si>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</si>
  <si>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</si>
  <si>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</si>
  <si>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</si>
  <si>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</si>
  <si>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</si>
  <si>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</si>
  <si>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</si>
  <si>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</si>
  <si>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</si>
  <si>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</si>
  <si>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</si>
  <si>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</si>
  <si>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</si>
  <si>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</si>
  <si>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</si>
  <si>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</si>
  <si>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</si>
  <si>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</si>
  <si>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</si>
  <si>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</si>
  <si>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</si>
  <si>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</si>
  <si>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</si>
  <si>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</si>
  <si>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</si>
  <si>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</si>
  <si>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</si>
  <si>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</si>
  <si>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</si>
  <si>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</si>
  <si>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</si>
  <si>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</si>
  <si>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</si>
  <si>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</si>
  <si>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</si>
  <si>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</si>
  <si>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</si>
  <si>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</si>
  <si>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</si>
  <si>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</si>
  <si>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</si>
  <si>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</si>
  <si>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</si>
  <si>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</si>
  <si>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</si>
  <si>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</si>
  <si>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</si>
  <si>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</si>
  <si>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</si>
  <si>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</si>
  <si>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</si>
  <si>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</si>
  <si>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</si>
  <si>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</si>
  <si>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</si>
  <si>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</si>
  <si>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</si>
  <si>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</si>
  <si>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</si>
  <si>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</si>
  <si>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</si>
  <si>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</si>
  <si>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</si>
  <si>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</si>
  <si>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</si>
  <si>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</si>
  <si>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</si>
  <si>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</si>
  <si>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</si>
  <si>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</si>
  <si>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</si>
  <si>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</si>
  <si>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</si>
  <si>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</si>
  <si>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</si>
  <si>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</si>
  <si>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</si>
  <si>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</si>
  <si>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</si>
  <si>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</si>
  <si>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</si>
  <si>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</si>
  <si>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</si>
  <si>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</si>
  <si>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</si>
  <si>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</si>
  <si>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</si>
  <si>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</si>
  <si>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</si>
  <si>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</si>
  <si>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</si>
  <si>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</si>
  <si>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</si>
  <si>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</si>
  <si>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</si>
  <si>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</si>
  <si>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</si>
  <si>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</si>
  <si>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</si>
  <si>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</si>
  <si>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</si>
  <si>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</si>
  <si>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</si>
  <si>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</si>
  <si>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</si>
  <si>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</si>
  <si>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</si>
  <si>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</si>
  <si>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</si>
  <si>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</si>
  <si>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</si>
  <si>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</si>
  <si>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</si>
  <si>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</si>
  <si>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</si>
  <si>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</si>
  <si>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</si>
  <si>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</si>
  <si>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</si>
  <si>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</si>
  <si>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</si>
  <si>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</si>
  <si>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</si>
  <si>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</si>
  <si>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</si>
  <si>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</si>
  <si>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</si>
  <si>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</si>
  <si>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</si>
  <si>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</si>
  <si>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</si>
  <si>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</si>
  <si>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</si>
  <si>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</si>
  <si>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</si>
  <si>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</si>
  <si>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</si>
  <si>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</si>
  <si>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</si>
  <si>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</si>
  <si>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</si>
  <si>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</si>
  <si>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</si>
  <si>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</si>
  <si>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</si>
  <si>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</si>
  <si>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</si>
  <si>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</si>
  <si>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</si>
  <si>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</si>
  <si>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</si>
  <si>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</si>
  <si>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</si>
  <si>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</si>
  <si>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</si>
  <si>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</si>
  <si>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</si>
  <si>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</si>
  <si>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</si>
  <si>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</si>
  <si>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</si>
  <si>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</si>
  <si>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</si>
  <si>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</si>
  <si>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</si>
  <si>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</si>
  <si>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</si>
  <si>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</si>
  <si>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</si>
  <si>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</si>
  <si>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</si>
  <si>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</si>
  <si>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</si>
  <si>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</si>
  <si>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</si>
  <si>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</si>
  <si>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</si>
  <si>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</si>
  <si>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</si>
  <si>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</si>
  <si>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</si>
  <si>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</si>
  <si>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</si>
  <si>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</si>
  <si>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</si>
  <si>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</si>
  <si>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</si>
  <si>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</si>
  <si>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</si>
  <si>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</si>
  <si>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</si>
  <si>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</si>
  <si>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</si>
  <si>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</si>
  <si>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</si>
  <si>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</si>
  <si>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</si>
  <si>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</si>
  <si>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</si>
  <si>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</si>
  <si>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</si>
  <si>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</si>
  <si>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</si>
  <si>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</si>
  <si>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</si>
  <si>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</si>
  <si>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</si>
  <si>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</si>
  <si>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</si>
  <si>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</si>
  <si>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</si>
  <si>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</si>
  <si>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</si>
  <si>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</si>
  <si>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</si>
  <si>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</si>
  <si>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</si>
  <si>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</si>
  <si>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</si>
  <si>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</si>
  <si>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</si>
  <si>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</si>
  <si>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</si>
  <si>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</si>
  <si>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</si>
  <si>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</si>
  <si>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</si>
  <si>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</si>
  <si>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</si>
  <si>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</si>
  <si>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</si>
  <si>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</si>
  <si>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</si>
  <si>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</si>
  <si>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</si>
  <si>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</si>
  <si>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</si>
  <si>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</si>
  <si>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</si>
  <si>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</si>
  <si>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</si>
  <si>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</si>
  <si>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</si>
  <si>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</si>
  <si>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</si>
  <si>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</si>
  <si>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</si>
  <si>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</si>
  <si>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</si>
  <si>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</si>
  <si>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</si>
  <si>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</si>
  <si>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</si>
  <si>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</si>
  <si>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</si>
  <si>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</si>
  <si>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</si>
  <si>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</si>
  <si>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</si>
  <si>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</si>
  <si>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</si>
  <si>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</si>
  <si>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</si>
  <si>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</si>
  <si>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</si>
  <si>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</si>
  <si>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</si>
  <si>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</si>
  <si>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</si>
  <si>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</si>
  <si>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</si>
  <si>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</si>
  <si>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</si>
  <si>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</si>
  <si>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</si>
  <si>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</si>
  <si>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</si>
  <si>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</si>
  <si>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</si>
  <si>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</si>
  <si>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</si>
  <si>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</si>
  <si>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</si>
  <si>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</si>
  <si>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</si>
  <si>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</si>
  <si>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</si>
  <si>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</si>
  <si>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</si>
  <si>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</si>
  <si>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</si>
  <si>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</si>
  <si>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</si>
  <si>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</si>
  <si>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</si>
  <si>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</si>
  <si>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</si>
  <si>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</si>
  <si>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</si>
  <si>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</si>
  <si>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</si>
  <si>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</si>
  <si>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</si>
  <si>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</si>
  <si>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</si>
  <si>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</si>
  <si>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</si>
  <si>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</si>
  <si>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</si>
  <si>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</si>
  <si>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</si>
  <si>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</si>
  <si>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</si>
  <si>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</si>
  <si>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</si>
  <si>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</si>
  <si>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</si>
  <si>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</si>
  <si>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</si>
  <si>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</si>
  <si>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</si>
  <si>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</si>
  <si>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</si>
  <si>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</si>
  <si>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</si>
  <si>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</si>
  <si>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</si>
  <si>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</si>
  <si>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</si>
  <si>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</si>
  <si>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</si>
  <si>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</si>
  <si>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</si>
  <si>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</si>
  <si>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</si>
  <si>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</si>
  <si>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</si>
  <si>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</si>
  <si>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</si>
  <si>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</si>
  <si>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</si>
  <si>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</si>
  <si>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</si>
  <si>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</si>
  <si>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</si>
  <si>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</si>
  <si>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</si>
  <si>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</si>
  <si>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</si>
  <si>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</si>
  <si>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</si>
  <si>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</si>
  <si>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</si>
  <si>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</si>
  <si>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</si>
  <si>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</si>
  <si>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</si>
  <si>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</si>
  <si>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</si>
  <si>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</si>
  <si>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</si>
  <si>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</si>
  <si>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</si>
  <si>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</si>
  <si>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</si>
  <si>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</si>
  <si>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</si>
  <si>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</si>
  <si>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</si>
  <si>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</si>
  <si>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</si>
  <si>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</si>
  <si>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</si>
  <si>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</si>
  <si>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</si>
  <si>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</si>
  <si>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</si>
  <si>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</si>
  <si>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</si>
  <si>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</si>
  <si>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</si>
  <si>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</si>
  <si>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</si>
  <si>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</si>
  <si>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</si>
  <si>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</si>
  <si>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</si>
  <si>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</si>
  <si>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</si>
  <si>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</si>
  <si>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</si>
  <si>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</si>
  <si>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</si>
  <si>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</si>
  <si>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</si>
  <si>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</si>
  <si>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</si>
  <si>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</si>
  <si>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</si>
  <si>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</si>
  <si>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</si>
  <si>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</si>
  <si>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</si>
  <si>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</si>
  <si>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</si>
  <si>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</si>
  <si>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</si>
  <si>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</si>
  <si>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</si>
  <si>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</si>
  <si>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</si>
  <si>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</si>
  <si>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</si>
  <si>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</si>
  <si>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</si>
  <si>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</si>
  <si>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</si>
  <si>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</si>
  <si>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</si>
  <si>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</si>
  <si>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</si>
  <si>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</si>
  <si>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</si>
  <si>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</si>
  <si>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</si>
  <si>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</si>
  <si>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</si>
  <si>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</si>
  <si>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</si>
  <si>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</si>
  <si>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</si>
  <si>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</si>
  <si>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</si>
  <si>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</si>
  <si>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</si>
  <si>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</si>
  <si>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</si>
  <si>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</si>
  <si>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</si>
  <si>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</si>
  <si>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</si>
  <si>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</si>
  <si>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</si>
  <si>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</si>
  <si>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</si>
  <si>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</si>
  <si>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</si>
  <si>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</si>
  <si>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</si>
  <si>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</si>
  <si>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</si>
  <si>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</si>
  <si>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</si>
  <si>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</si>
  <si>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</si>
  <si>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</si>
  <si>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</si>
  <si>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</si>
  <si>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</si>
  <si>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</si>
  <si>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</si>
  <si>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</si>
  <si>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</si>
  <si>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</si>
  <si>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</si>
  <si>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</si>
  <si>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</si>
  <si>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</si>
  <si>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</si>
  <si>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</si>
  <si>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</si>
  <si>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</si>
  <si>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</si>
  <si>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</si>
  <si>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</si>
  <si>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</si>
  <si>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</si>
  <si>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</si>
  <si>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</si>
  <si>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</si>
  <si>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</si>
  <si>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</si>
  <si>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</si>
  <si>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</si>
  <si>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</si>
  <si>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</si>
  <si>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</si>
  <si>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</si>
  <si>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</si>
  <si>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</si>
  <si>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</si>
  <si>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</si>
  <si>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</si>
  <si>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</si>
  <si>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</si>
  <si>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</si>
  <si>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</si>
  <si>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</si>
  <si>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</si>
  <si>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</si>
  <si>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</si>
  <si>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</si>
  <si>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</si>
  <si>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</si>
  <si>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</si>
  <si>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</si>
  <si>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</si>
  <si>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</si>
  <si>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</si>
  <si>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</si>
  <si>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</si>
  <si>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</si>
  <si>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</si>
  <si>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</si>
  <si>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</si>
  <si>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</si>
  <si>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</si>
  <si>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</si>
  <si>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</si>
  <si>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</si>
  <si>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</si>
  <si>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</si>
  <si>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</si>
  <si>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</si>
  <si>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</si>
  <si>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</si>
  <si>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</si>
  <si>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</si>
  <si>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</si>
  <si>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</si>
  <si>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</si>
  <si>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</si>
  <si>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</si>
  <si>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</si>
  <si>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</si>
  <si>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</si>
  <si>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</si>
  <si>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</si>
  <si>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</si>
  <si>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</si>
  <si>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</si>
  <si>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</si>
  <si>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</si>
  <si>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</si>
  <si>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</si>
  <si>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</si>
  <si>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</si>
  <si>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</si>
  <si>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</si>
  <si>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</si>
  <si>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</si>
  <si>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</si>
  <si>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</si>
  <si>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</si>
  <si>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</si>
  <si>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</si>
  <si>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</si>
  <si>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</si>
  <si>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</si>
  <si>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</si>
  <si>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</si>
  <si>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</si>
  <si>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</si>
  <si>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</si>
  <si>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</si>
  <si>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</si>
  <si>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</si>
  <si>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</si>
  <si>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</si>
  <si>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</si>
  <si>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</si>
  <si>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</si>
  <si>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</si>
  <si>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</si>
  <si>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</si>
  <si>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</si>
  <si>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</si>
  <si>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</si>
  <si>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</si>
  <si>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</si>
  <si>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</si>
  <si>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</si>
  <si>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</si>
  <si>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</si>
  <si>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</si>
  <si>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</si>
  <si>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</si>
  <si>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</si>
  <si>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</si>
  <si>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</si>
  <si>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</si>
  <si>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</si>
  <si>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</si>
  <si>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</si>
  <si>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</si>
  <si>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</si>
  <si>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</si>
  <si>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</si>
  <si>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</si>
  <si>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</si>
  <si>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</si>
  <si>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</si>
  <si>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</si>
  <si>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</si>
  <si>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</si>
  <si>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</si>
  <si>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</si>
  <si>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</si>
  <si>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</si>
  <si>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</si>
  <si>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</si>
  <si>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</si>
  <si>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</si>
  <si>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</si>
  <si>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</si>
  <si>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</si>
  <si>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</si>
  <si>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</si>
  <si>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</si>
  <si>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</si>
  <si>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</si>
  <si>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</si>
  <si>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</si>
  <si>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</si>
  <si>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</si>
  <si>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</si>
  <si>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</si>
  <si>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</si>
  <si>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</si>
  <si>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</si>
  <si>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</si>
  <si>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</si>
  <si>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</si>
  <si>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</si>
  <si>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</si>
  <si>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</si>
  <si>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</si>
  <si>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</si>
  <si>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</si>
  <si>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</si>
  <si>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</si>
  <si>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</si>
  <si>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</si>
  <si>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</si>
  <si>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</si>
  <si>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</si>
  <si>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</si>
  <si>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</si>
  <si>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</si>
  <si>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</si>
  <si>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</si>
  <si>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</si>
  <si>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</si>
  <si>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</si>
  <si>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</si>
  <si>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</si>
  <si>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</si>
  <si>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</si>
  <si>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</si>
  <si>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</si>
  <si>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</si>
  <si>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</si>
  <si>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</si>
  <si>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</si>
  <si>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</si>
  <si>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</si>
  <si>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</si>
  <si>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</si>
  <si>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</si>
  <si>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</si>
  <si>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</si>
  <si>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</si>
  <si>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</si>
  <si>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</si>
  <si>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</si>
  <si>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</si>
  <si>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</si>
  <si>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</si>
  <si>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</si>
  <si>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</si>
  <si>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</si>
  <si>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</si>
  <si>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</si>
  <si>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</si>
  <si>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</si>
  <si>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</si>
  <si>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</si>
  <si>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</si>
  <si>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</si>
  <si>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</si>
  <si>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</si>
  <si>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</si>
  <si>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</si>
  <si>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</si>
  <si>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</si>
  <si>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</si>
  <si>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</si>
  <si>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</si>
  <si>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</si>
  <si>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</si>
  <si>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</si>
  <si>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</si>
  <si>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</si>
  <si>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</si>
  <si>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</si>
  <si>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</si>
  <si>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</si>
  <si>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</si>
  <si>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</si>
  <si>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</si>
  <si>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</si>
  <si>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</si>
  <si>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</si>
  <si>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</si>
  <si>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</si>
  <si>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</si>
  <si>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</si>
  <si>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</si>
  <si>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</si>
  <si>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</si>
  <si>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</si>
  <si>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</si>
  <si>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</si>
  <si>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</si>
  <si>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</si>
  <si>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</si>
  <si>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</si>
  <si>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</si>
  <si>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</si>
  <si>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</si>
  <si>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</si>
  <si>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</si>
  <si>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</si>
  <si>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</si>
  <si>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</si>
  <si>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</si>
  <si>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</si>
  <si>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</si>
  <si>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</si>
  <si>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</si>
  <si>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</si>
  <si>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</si>
  <si>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</si>
  <si>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</si>
  <si>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</si>
  <si>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</si>
  <si>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</si>
  <si>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</si>
  <si>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</si>
  <si>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</si>
  <si>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</si>
  <si>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</si>
  <si>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</si>
  <si>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</si>
  <si>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</si>
  <si>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</si>
  <si>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</si>
  <si>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</si>
  <si>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</si>
  <si>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</si>
  <si>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</si>
  <si>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</si>
  <si>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</si>
  <si>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</si>
  <si>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</si>
  <si>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</si>
  <si>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</si>
  <si>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</si>
  <si>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</si>
  <si>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</si>
  <si>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</si>
  <si>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</si>
  <si>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</si>
  <si>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</si>
  <si>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</si>
  <si>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</si>
  <si>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</si>
  <si>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</si>
  <si>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</si>
  <si>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</si>
  <si>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</si>
  <si>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</si>
  <si>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</si>
  <si>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</si>
  <si>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</si>
  <si>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</si>
  <si>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</si>
  <si>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</si>
  <si>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</si>
  <si>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</si>
  <si>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</si>
  <si>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</si>
  <si>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</si>
  <si>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</si>
  <si>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</si>
  <si>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</si>
  <si>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</si>
  <si>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</si>
  <si>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</si>
  <si>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</si>
  <si>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</si>
  <si>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</si>
  <si>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</si>
  <si>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</si>
  <si>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</si>
  <si>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</si>
  <si>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</si>
  <si>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</si>
  <si>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</si>
  <si>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</si>
  <si>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</si>
  <si>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</si>
  <si>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</si>
  <si>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</si>
  <si>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</si>
  <si>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</si>
  <si>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</si>
  <si>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</si>
  <si>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</si>
  <si>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</si>
  <si>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</si>
  <si>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</si>
  <si>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</si>
  <si>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</si>
  <si>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</si>
  <si>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</si>
  <si>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</si>
  <si>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</si>
  <si>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</si>
  <si>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</si>
  <si>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</si>
  <si>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</si>
  <si>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</si>
  <si>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</si>
  <si>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</si>
  <si>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</si>
  <si>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</si>
  <si>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</si>
  <si>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</si>
  <si>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</si>
  <si>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</si>
  <si>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</si>
  <si>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</si>
  <si>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</si>
  <si>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</si>
  <si>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</si>
  <si>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</si>
  <si>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</si>
  <si>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</si>
  <si>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</si>
  <si>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</si>
  <si>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</si>
  <si>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</si>
  <si>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</si>
  <si>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</si>
  <si>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</si>
  <si>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</si>
  <si>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</si>
  <si>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</si>
  <si>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</si>
  <si>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</si>
  <si>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</si>
  <si>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</si>
  <si>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</si>
  <si>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</si>
  <si>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</si>
  <si>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</si>
  <si>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</si>
  <si>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</si>
  <si>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</si>
  <si>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</si>
  <si>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</si>
  <si>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</si>
  <si>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</si>
  <si>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</si>
  <si>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</si>
  <si>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</si>
  <si>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</si>
  <si>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</si>
  <si>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</si>
  <si>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</si>
  <si>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</si>
  <si>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</si>
  <si>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</si>
  <si>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</si>
  <si>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</si>
  <si>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</si>
  <si>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</si>
  <si>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</si>
  <si>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</si>
  <si>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</si>
  <si>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</si>
  <si>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</si>
  <si>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</si>
  <si>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</si>
  <si>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</si>
  <si>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</si>
  <si>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</si>
  <si>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</si>
  <si>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</si>
  <si>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</si>
  <si>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</si>
  <si>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</si>
  <si>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</si>
  <si>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</si>
  <si>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</si>
  <si>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</si>
  <si>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</si>
  <si>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</si>
  <si>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</si>
  <si>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</si>
  <si>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</si>
  <si>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</si>
  <si>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</si>
  <si>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</si>
  <si>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</si>
  <si>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</si>
  <si>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</si>
  <si>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</si>
  <si>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</si>
  <si>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</si>
  <si>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</si>
  <si>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</si>
  <si>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</si>
  <si>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</si>
  <si>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</si>
  <si>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</si>
  <si>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</si>
  <si>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</si>
  <si>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</si>
  <si>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</si>
  <si>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</si>
  <si>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</si>
  <si>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</si>
  <si>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</si>
  <si>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</si>
  <si>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</si>
  <si>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</si>
  <si>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</si>
  <si>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</si>
  <si>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</si>
  <si>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</si>
  <si>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</si>
  <si>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</si>
  <si>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</si>
  <si>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</si>
  <si>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</si>
  <si>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</si>
  <si>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</si>
  <si>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</si>
  <si>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</si>
  <si>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</si>
  <si>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</si>
  <si>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</si>
  <si>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</si>
  <si>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</si>
  <si>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</si>
  <si>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</si>
  <si>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</si>
  <si>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</si>
  <si>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</si>
  <si>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</si>
  <si>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</si>
  <si>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</si>
  <si>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</si>
  <si>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</si>
  <si>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</si>
  <si>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</si>
  <si>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</si>
  <si>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</si>
  <si>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</si>
  <si>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</si>
  <si>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</si>
  <si>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</si>
  <si>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</si>
  <si>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</si>
  <si>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</si>
  <si>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</si>
  <si>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</si>
  <si>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</si>
  <si>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</si>
  <si>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</si>
  <si>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</si>
  <si>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</si>
  <si>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</si>
  <si>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</si>
  <si>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</si>
  <si>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</si>
  <si>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</si>
  <si>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</si>
  <si>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</si>
  <si>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</si>
  <si>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</si>
  <si>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</si>
  <si>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</si>
  <si>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</si>
  <si>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</si>
  <si>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</si>
  <si>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</si>
  <si>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</si>
  <si>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</si>
  <si>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</si>
  <si>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</si>
  <si>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</si>
  <si>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</si>
  <si>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</si>
  <si>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</si>
  <si>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</si>
  <si>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</si>
  <si>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</si>
  <si>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</si>
  <si>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</si>
  <si>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</si>
  <si>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</si>
  <si>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</si>
  <si>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</si>
  <si>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</si>
  <si>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</si>
  <si>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</si>
  <si>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</si>
  <si>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</si>
  <si>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</si>
  <si>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</si>
  <si>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</si>
  <si>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</si>
  <si>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</si>
  <si>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</si>
  <si>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</si>
  <si>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</si>
  <si>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</si>
  <si>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</si>
  <si>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</si>
  <si>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</si>
  <si>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</si>
  <si>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</si>
  <si>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</si>
  <si>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</si>
  <si>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</si>
  <si>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</si>
  <si>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</si>
  <si>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</si>
  <si>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</si>
  <si>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</si>
  <si>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</si>
  <si>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</si>
  <si>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</si>
  <si>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</si>
  <si>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</si>
  <si>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</si>
  <si>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</si>
  <si>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</si>
  <si>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</si>
  <si>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</si>
  <si>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</si>
  <si>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</si>
  <si>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</si>
  <si>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</si>
  <si>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</si>
  <si>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</si>
  <si>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</si>
  <si>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</si>
  <si>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</si>
  <si>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</si>
  <si>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</si>
  <si>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</si>
  <si>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</si>
  <si>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</si>
  <si>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</si>
  <si>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</si>
  <si>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</si>
  <si>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</si>
  <si>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</si>
  <si>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</si>
  <si>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</si>
  <si>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</si>
  <si>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</si>
  <si>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</si>
  <si>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</si>
  <si>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</si>
  <si>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</si>
  <si>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</si>
  <si>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</si>
  <si>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</si>
  <si>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</si>
  <si>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</si>
  <si>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</si>
  <si>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</si>
  <si>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</si>
  <si>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</si>
  <si>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</si>
  <si>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</si>
  <si>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</si>
  <si>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</si>
  <si>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</si>
  <si>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</si>
  <si>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</si>
  <si>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</si>
  <si>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</si>
  <si>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</si>
  <si>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</si>
  <si>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</si>
  <si>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</si>
  <si>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</si>
  <si>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</si>
  <si>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</si>
  <si>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</si>
  <si>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</si>
  <si>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</si>
  <si>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</si>
  <si>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</si>
  <si>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</si>
  <si>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</si>
  <si>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</si>
  <si>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</si>
  <si>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</si>
  <si>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</si>
  <si>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</si>
  <si>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</si>
  <si>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</si>
  <si>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</si>
  <si>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</si>
  <si>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</si>
  <si>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</si>
  <si>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</si>
  <si>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</si>
  <si>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</si>
  <si>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</si>
  <si>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</si>
  <si>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</si>
  <si>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</si>
  <si>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</si>
  <si>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</si>
  <si>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</si>
  <si>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</si>
  <si>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</si>
  <si>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</si>
  <si>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</si>
  <si>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</si>
  <si>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</si>
  <si>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</si>
  <si>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</si>
  <si>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</si>
  <si>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</si>
  <si>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</si>
  <si>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</si>
  <si>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</si>
  <si>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</si>
  <si>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</si>
  <si>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</si>
  <si>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</si>
  <si>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</si>
  <si>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</si>
  <si>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</si>
  <si>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</si>
  <si>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</si>
  <si>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</si>
  <si>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</si>
  <si>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</si>
  <si>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</si>
  <si>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</si>
  <si>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</si>
  <si>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</si>
  <si>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</si>
  <si>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</si>
  <si>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</si>
  <si>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</si>
  <si>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</si>
  <si>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</si>
  <si>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</si>
  <si>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</si>
  <si>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</si>
  <si>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</si>
  <si>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</si>
  <si>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</si>
  <si>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</si>
  <si>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</si>
  <si>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</si>
  <si>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</si>
  <si>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</si>
  <si>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</si>
  <si>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</si>
  <si>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</si>
  <si>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</si>
  <si>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</si>
  <si>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</si>
  <si>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</si>
  <si>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</si>
  <si>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</si>
  <si>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</si>
  <si>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</si>
  <si>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</si>
  <si>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</si>
  <si>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</si>
  <si>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</si>
  <si>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</si>
  <si>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</si>
  <si>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</si>
  <si>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</si>
  <si>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</si>
  <si>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</si>
  <si>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</si>
  <si>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</si>
  <si>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</si>
  <si>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</si>
  <si>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</si>
  <si>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</si>
  <si>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</si>
  <si>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</si>
  <si>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</si>
  <si>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</si>
  <si>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</si>
  <si>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</si>
  <si>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</si>
  <si>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</si>
  <si>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</si>
  <si>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</si>
  <si>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</si>
  <si>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</si>
  <si>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</si>
  <si>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</si>
  <si>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</si>
  <si>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</si>
  <si>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</si>
  <si>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</si>
  <si>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</si>
  <si>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</si>
  <si>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</si>
  <si>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</si>
  <si>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</si>
  <si>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</si>
  <si>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</si>
  <si>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</si>
  <si>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</si>
  <si>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</si>
  <si>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</si>
  <si>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</si>
  <si>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</si>
  <si>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</si>
  <si>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</si>
  <si>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</si>
  <si>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</si>
  <si>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</si>
  <si>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</si>
  <si>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</si>
  <si>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</si>
  <si>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</si>
  <si>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</si>
  <si>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</si>
  <si>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</si>
  <si>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</si>
  <si>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</si>
  <si>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</si>
  <si>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</si>
  <si>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</si>
  <si>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</si>
  <si>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</si>
  <si>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</si>
  <si>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</si>
  <si>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</si>
  <si>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</si>
  <si>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</si>
  <si>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</si>
  <si>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</si>
  <si>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</si>
  <si>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</si>
  <si>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</si>
  <si>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</si>
  <si>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</si>
  <si>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</si>
  <si>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</si>
  <si>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</si>
  <si>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</si>
  <si>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</si>
  <si>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</si>
  <si>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</si>
  <si>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</si>
  <si>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</si>
  <si>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</si>
  <si>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</si>
  <si>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</si>
  <si>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</si>
  <si>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</si>
  <si>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</si>
  <si>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</si>
  <si>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</si>
  <si>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</si>
  <si>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</si>
  <si>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</si>
  <si>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</si>
  <si>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</si>
  <si>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</si>
  <si>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</si>
  <si>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</si>
  <si>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</si>
  <si>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</si>
  <si>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</si>
  <si>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</si>
  <si>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</si>
  <si>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</si>
  <si>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</si>
  <si>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</si>
  <si>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</si>
  <si>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</si>
  <si>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</si>
  <si>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</si>
  <si>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</si>
  <si>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</si>
  <si>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</si>
  <si>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</si>
  <si>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</si>
  <si>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</si>
  <si>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</si>
  <si>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</si>
  <si>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</si>
  <si>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</si>
  <si>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</si>
  <si>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</si>
  <si>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</si>
  <si>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</si>
  <si>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</si>
  <si>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</si>
  <si>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</si>
  <si>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</si>
  <si>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</si>
  <si>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</si>
  <si>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</si>
  <si>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</si>
  <si>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</si>
  <si>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</si>
  <si>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</si>
  <si>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</si>
  <si>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</si>
  <si>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</si>
  <si>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</si>
  <si>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</si>
  <si>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</si>
  <si>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</si>
  <si>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</si>
  <si>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</si>
  <si>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</si>
  <si>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</si>
  <si>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</si>
  <si>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</si>
  <si>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</si>
  <si>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</si>
  <si>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</si>
  <si>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</si>
  <si>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</si>
  <si>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</si>
  <si>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</si>
  <si>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</si>
  <si>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</si>
  <si>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</si>
  <si>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</si>
  <si>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</si>
  <si>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</si>
  <si>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</si>
  <si>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</si>
  <si>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</si>
  <si>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</si>
  <si>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</si>
  <si>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</si>
  <si>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</si>
  <si>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</si>
  <si>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</si>
  <si>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</si>
  <si>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</si>
  <si>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</si>
  <si>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</si>
  <si>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</si>
  <si>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</si>
  <si>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</si>
  <si>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</si>
  <si>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</si>
  <si>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</si>
  <si>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</si>
  <si>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</si>
  <si>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</si>
  <si>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</si>
  <si>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</si>
  <si>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</si>
  <si>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</si>
  <si>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</si>
  <si>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</si>
  <si>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</si>
  <si>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</si>
  <si>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</si>
  <si>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</si>
  <si>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</si>
  <si>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</si>
  <si>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</si>
  <si>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</si>
  <si>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</si>
  <si>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</si>
  <si>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</si>
  <si>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</si>
  <si>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</si>
  <si>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</si>
  <si>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</si>
  <si>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</si>
  <si>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</si>
  <si>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</si>
  <si>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</si>
  <si>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</si>
  <si>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</si>
  <si>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</si>
  <si>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</si>
  <si>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</si>
  <si>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</si>
  <si>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</si>
  <si>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</si>
  <si>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</si>
  <si>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</si>
  <si>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</si>
  <si>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</si>
  <si>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</si>
  <si>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</si>
  <si>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</si>
  <si>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</si>
  <si>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</si>
  <si>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</si>
  <si>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</si>
  <si>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</si>
  <si>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</si>
  <si>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</si>
  <si>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</si>
  <si>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</si>
  <si>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</si>
  <si>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</si>
  <si>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</si>
  <si>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</si>
  <si>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</si>
  <si>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</si>
  <si>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</si>
  <si>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</si>
  <si>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</si>
  <si>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</si>
  <si>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</si>
  <si>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</si>
  <si>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</si>
  <si>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</si>
  <si>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</si>
  <si>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</si>
  <si>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</si>
  <si>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</si>
  <si>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</si>
  <si>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</si>
  <si>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</si>
  <si>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</si>
  <si>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</si>
  <si>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</si>
  <si>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</si>
  <si>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</si>
  <si>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</si>
  <si>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</si>
  <si>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</si>
  <si>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</si>
  <si>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</si>
  <si>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</si>
  <si>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</si>
  <si>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</si>
  <si>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</si>
  <si>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</si>
  <si>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</si>
  <si>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</si>
  <si>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</si>
  <si>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</si>
  <si>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</si>
  <si>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</si>
  <si>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</si>
  <si>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</si>
  <si>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</si>
  <si>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</si>
  <si>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</si>
  <si>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</si>
  <si>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</si>
  <si>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</si>
  <si>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</si>
  <si>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</si>
  <si>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</si>
  <si>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</si>
  <si>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</si>
  <si>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</si>
  <si>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</si>
  <si>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</si>
  <si>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</si>
  <si>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</si>
  <si>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</si>
  <si>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</si>
  <si>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</si>
  <si>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</si>
  <si>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</si>
  <si>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</si>
  <si>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</si>
  <si>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</si>
  <si>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</si>
  <si>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</si>
  <si>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</si>
  <si>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</si>
  <si>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</si>
  <si>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</si>
  <si>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</si>
  <si>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</si>
  <si>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</si>
  <si>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</si>
  <si>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</si>
  <si>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</si>
  <si>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</si>
  <si>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</si>
  <si>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</si>
  <si>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</si>
  <si>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</si>
  <si>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</si>
  <si>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</si>
  <si>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</si>
  <si>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</si>
  <si>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</si>
  <si>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</si>
  <si>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</si>
  <si>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</si>
  <si>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</si>
  <si>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</si>
  <si>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</si>
  <si>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</si>
  <si>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</si>
  <si>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</si>
  <si>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</si>
  <si>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</si>
  <si>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</si>
  <si>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</si>
  <si>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</si>
  <si>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</si>
  <si>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</si>
  <si>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</si>
  <si>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</si>
  <si>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</si>
  <si>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</si>
  <si>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</si>
  <si>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</si>
  <si>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</si>
  <si>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</si>
  <si>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</si>
  <si>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</si>
  <si>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</si>
  <si>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</si>
  <si>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</si>
  <si>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</si>
  <si>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</si>
  <si>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</si>
  <si>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</si>
  <si>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</si>
  <si>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</si>
  <si>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</si>
  <si>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</si>
  <si>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</si>
  <si>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</si>
  <si>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</si>
  <si>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</si>
  <si>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</si>
  <si>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</si>
  <si>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</si>
  <si>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</si>
  <si>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</si>
  <si>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</si>
  <si>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</si>
  <si>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</si>
  <si>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</si>
  <si>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</si>
  <si>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</si>
  <si>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</si>
  <si>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</si>
  <si>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</si>
  <si>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</si>
  <si>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</si>
  <si>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</si>
  <si>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</si>
  <si>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</si>
  <si>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</si>
  <si>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</si>
  <si>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</si>
  <si>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</si>
  <si>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</si>
  <si>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</si>
  <si>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</si>
  <si>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</si>
  <si>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</si>
  <si>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</si>
  <si>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</si>
  <si>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</si>
  <si>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</si>
  <si>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</si>
  <si>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</si>
  <si>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</si>
  <si>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</si>
  <si>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</si>
  <si>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</si>
  <si>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</si>
  <si>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</si>
  <si>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</si>
  <si>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</si>
  <si>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</si>
  <si>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</si>
  <si>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</si>
  <si>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</si>
  <si>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</si>
  <si>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</si>
  <si>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</si>
  <si>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</si>
  <si>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</si>
  <si>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</si>
  <si>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</si>
  <si>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</si>
  <si>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</si>
  <si>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</si>
  <si>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</si>
  <si>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</si>
  <si>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</si>
  <si>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</si>
  <si>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</si>
  <si>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</si>
  <si>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</si>
  <si>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</si>
  <si>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</si>
  <si>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</si>
  <si>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</si>
  <si>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</si>
  <si>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</si>
  <si>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</si>
  <si>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</si>
  <si>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</si>
  <si>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</si>
  <si>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</si>
  <si>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</si>
  <si>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</si>
  <si>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</si>
  <si>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</si>
  <si>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</si>
  <si>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</si>
  <si>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</si>
  <si>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</si>
  <si>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</si>
  <si>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</si>
  <si>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</si>
  <si>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</si>
  <si>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</si>
  <si>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</si>
  <si>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</si>
  <si>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</si>
  <si>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</si>
  <si>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</si>
  <si>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</si>
  <si>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</si>
  <si>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</si>
  <si>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</si>
  <si>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</si>
  <si>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</si>
  <si>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</si>
  <si>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</si>
  <si>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</si>
  <si>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</si>
  <si>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</si>
  <si>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</si>
  <si>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</si>
  <si>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</si>
  <si>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</si>
  <si>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</si>
  <si>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</si>
  <si>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</si>
  <si>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</si>
  <si>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</si>
  <si>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</si>
  <si>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</si>
  <si>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</si>
  <si>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</si>
  <si>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</si>
  <si>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</si>
  <si>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</si>
  <si>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</si>
  <si>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</si>
  <si>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</si>
  <si>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</si>
  <si>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</si>
  <si>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</si>
  <si>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</si>
  <si>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</si>
  <si>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</si>
  <si>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</si>
  <si>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</si>
  <si>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</si>
  <si>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</si>
  <si>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</si>
  <si>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</si>
  <si>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</si>
  <si>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</si>
  <si>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</si>
  <si>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</si>
  <si>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</si>
  <si>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</si>
  <si>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</si>
  <si>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</si>
  <si>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</si>
  <si>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</si>
  <si>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</si>
  <si>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</si>
  <si>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</si>
  <si>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</si>
  <si>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</si>
  <si>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</si>
  <si>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</si>
  <si>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</si>
  <si>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</si>
  <si>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</si>
  <si>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</si>
  <si>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</si>
  <si>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</si>
  <si>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</si>
  <si>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</si>
  <si>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</si>
  <si>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</si>
  <si>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</si>
  <si>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</si>
  <si>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</si>
  <si>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</si>
  <si>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</si>
  <si>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Bc. Lucie Krejčová</t>
  </si>
  <si>
    <t>Přírodní památka  Horní a Dolní Obděnický rybník je součástí EVL, Přírodní památka Husova kazatelna</t>
  </si>
  <si>
    <t>www.povis.cz</t>
  </si>
  <si>
    <t xml:space="preserve">obec Petrovice </t>
  </si>
  <si>
    <t>Geologická služba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</si>
</sst>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2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9" fontId="8" fillId="0" borderId="0" applyFont="0" applyFill="0" applyBorder="0" applyAlignment="0" applyProtection="0"/>
    <xf numFmtId="0" fontId="31" fillId="0" borderId="0" applyNumberForma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31" fillId="7" borderId="66" xfId="2" applyFill="1" applyBorder="1" applyAlignment="1" applyProtection="1">
      <alignment horizontal="left" vertical="top" wrapText="1"/>
      <protection locked="0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3">
    <cellStyle name="Hypertextový odkaz" xfId="2" builtinId="8"/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vis.cz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28" zoomScale="85" zoomScaleNormal="85" zoomScaleSheetLayoutView="70" workbookViewId="0">
      <selection activeCell="G50" sqref="G50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457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6088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>
        <v>44231</v>
      </c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/>
      <c r="F12" s="344" t="s">
        <v>13406</v>
      </c>
      <c r="G12" s="364" t="s">
        <v>6088</v>
      </c>
      <c r="H12" s="313"/>
    </row>
    <row r="13" spans="1:9" x14ac:dyDescent="0.25">
      <c r="B13" s="314"/>
      <c r="C13" s="343" t="s">
        <v>13472</v>
      </c>
      <c r="D13" s="342"/>
      <c r="E13" s="362"/>
      <c r="F13" s="341" t="s">
        <v>13471</v>
      </c>
      <c r="G13" s="365" t="s">
        <v>6088</v>
      </c>
      <c r="H13" s="313"/>
    </row>
    <row r="14" spans="1:9" x14ac:dyDescent="0.25">
      <c r="B14" s="314"/>
      <c r="C14" s="340" t="s">
        <v>13470</v>
      </c>
      <c r="D14" s="339"/>
      <c r="E14" s="363"/>
      <c r="F14" s="338" t="s">
        <v>13469</v>
      </c>
      <c r="G14" s="366" t="s">
        <v>7608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77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663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182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5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6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17849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7680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1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15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79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81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81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82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0.38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77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3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20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77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77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77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 t="s">
        <v>13513</v>
      </c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/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77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/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77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77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77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475" t="s">
        <v>13514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77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77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13515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2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/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/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13516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/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100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/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hyperlinks>
    <hyperlink ref="E118" r:id="rId1" xr:uid="{8EB26B40-4CB0-4D4B-9024-046F8F352244}"/>
  </hyperlinks>
  <pageMargins left="0.7" right="0.7" top="0.78740157499999996" bottom="0.78740157499999996" header="0.3" footer="0.3"/>
  <pageSetup paperSize="8" orientation="portrait" r:id="rId2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I11" activePane="bottomRight" state="frozen"/>
      <selection activeCell="D35" sqref="D35"/>
      <selection pane="topRight" activeCell="D35" sqref="D35"/>
      <selection pane="bottomLeft" activeCell="D35" sqref="D35"/>
      <selection pane="bottomRight" activeCell="D35" sqref="D35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1" t="s">
        <v>43</v>
      </c>
      <c r="E3" s="481"/>
      <c r="F3" s="481"/>
      <c r="G3" s="481"/>
      <c r="H3" s="481"/>
      <c r="I3" s="139"/>
      <c r="J3" s="139"/>
      <c r="K3" s="139"/>
      <c r="M3" s="481" t="s">
        <v>60</v>
      </c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  <c r="AA3" s="481"/>
      <c r="AB3" s="481"/>
      <c r="AC3" s="481"/>
      <c r="AD3" s="481"/>
      <c r="AE3" s="481"/>
      <c r="AF3" s="481"/>
      <c r="AG3" s="481"/>
      <c r="AH3" s="481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Žemličkova Lhota</v>
      </c>
      <c r="F5" s="40"/>
      <c r="G5" s="40"/>
      <c r="H5" s="40"/>
      <c r="I5" s="40"/>
      <c r="J5" s="40"/>
      <c r="K5" s="40"/>
      <c r="M5" s="135"/>
      <c r="N5" s="485" t="s">
        <v>33</v>
      </c>
      <c r="O5" s="484"/>
      <c r="P5" s="485" t="s">
        <v>34</v>
      </c>
      <c r="Q5" s="484"/>
      <c r="R5" s="483" t="s">
        <v>35</v>
      </c>
      <c r="S5" s="484"/>
      <c r="T5" s="485" t="s">
        <v>42</v>
      </c>
      <c r="U5" s="484"/>
      <c r="V5" s="483" t="s">
        <v>36</v>
      </c>
      <c r="W5" s="484"/>
      <c r="X5" s="485" t="s">
        <v>37</v>
      </c>
      <c r="Y5" s="484"/>
      <c r="Z5" s="483" t="s">
        <v>38</v>
      </c>
      <c r="AA5" s="484"/>
      <c r="AB5" s="485" t="s">
        <v>39</v>
      </c>
      <c r="AC5" s="484"/>
      <c r="AD5" s="483" t="s">
        <v>40</v>
      </c>
      <c r="AE5" s="484"/>
      <c r="AF5" s="485" t="s">
        <v>41</v>
      </c>
      <c r="AG5" s="484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79"/>
      <c r="P6" s="482" t="s">
        <v>45</v>
      </c>
      <c r="Q6" s="479"/>
      <c r="R6" s="478" t="s">
        <v>46</v>
      </c>
      <c r="S6" s="479"/>
      <c r="T6" s="482" t="s">
        <v>47</v>
      </c>
      <c r="U6" s="479"/>
      <c r="V6" s="478" t="s">
        <v>51</v>
      </c>
      <c r="W6" s="479"/>
      <c r="X6" s="482" t="s">
        <v>52</v>
      </c>
      <c r="Y6" s="479"/>
      <c r="Z6" s="478" t="s">
        <v>53</v>
      </c>
      <c r="AA6" s="479"/>
      <c r="AB6" s="482" t="s">
        <v>48</v>
      </c>
      <c r="AC6" s="479"/>
      <c r="AD6" s="478" t="s">
        <v>49</v>
      </c>
      <c r="AE6" s="479"/>
      <c r="AF6" s="482" t="s">
        <v>50</v>
      </c>
      <c r="AG6" s="479"/>
      <c r="AH6" s="138"/>
    </row>
    <row r="7" spans="1:35" ht="19.5" thickBot="1" x14ac:dyDescent="0.35">
      <c r="A7" s="9"/>
      <c r="B7" s="128"/>
      <c r="C7" s="129"/>
      <c r="D7" s="486" t="s">
        <v>30</v>
      </c>
      <c r="E7" s="487"/>
      <c r="F7" s="487"/>
      <c r="G7" s="487"/>
      <c r="H7" s="487"/>
      <c r="I7" s="487"/>
      <c r="J7" s="130">
        <f>J12+J43</f>
        <v>28.426666666666666</v>
      </c>
      <c r="K7" s="131"/>
      <c r="L7" s="132"/>
      <c r="M7" s="133"/>
      <c r="N7" s="476">
        <f>SUM(O14:O85)</f>
        <v>6.1499999999999995</v>
      </c>
      <c r="O7" s="477"/>
      <c r="P7" s="476">
        <f>SUM(Q14:Q85)</f>
        <v>1.7766666666666668</v>
      </c>
      <c r="Q7" s="477"/>
      <c r="R7" s="480">
        <f>SUM(S14:S85)</f>
        <v>3.0840000000000001</v>
      </c>
      <c r="S7" s="477"/>
      <c r="T7" s="476">
        <f>SUM(U14:U85)</f>
        <v>1.9379999999999999</v>
      </c>
      <c r="U7" s="477"/>
      <c r="V7" s="480">
        <f>SUM(W14:W85)</f>
        <v>1.2</v>
      </c>
      <c r="W7" s="477"/>
      <c r="X7" s="476">
        <f>SUM(Y14:Y85)</f>
        <v>3.1900000000000004</v>
      </c>
      <c r="Y7" s="477"/>
      <c r="Z7" s="476">
        <f>SUM(AA14:AA85)</f>
        <v>4.4666666666666677</v>
      </c>
      <c r="AA7" s="477"/>
      <c r="AB7" s="476">
        <f>SUM(AC14:AC85)</f>
        <v>4.9713333333333338</v>
      </c>
      <c r="AC7" s="477"/>
      <c r="AD7" s="476">
        <f>SUM(AE14:AE85)</f>
        <v>1.2899999999999998</v>
      </c>
      <c r="AE7" s="477"/>
      <c r="AF7" s="476">
        <f>SUM(AG10:AG85)</f>
        <v>0.36</v>
      </c>
      <c r="AG7" s="477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19.559999999999999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ano</v>
      </c>
      <c r="F36" s="378">
        <f>IF(E36='kritéria - základní zájmy'!B94,'kritéria - základní zájmy'!C94,IF(E36='kritéria - základní zájmy'!B95,'kritéria - základní zájmy'!C95,"upravte pasport"))</f>
        <v>100</v>
      </c>
      <c r="G36" s="381">
        <v>100</v>
      </c>
      <c r="H36" s="384">
        <f t="shared" si="29"/>
        <v>100</v>
      </c>
      <c r="I36" s="387">
        <v>0.02</v>
      </c>
      <c r="J36" s="388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8.8666666666666671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PP, 3. a 4. zóny NP a CHKO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2</v>
      </c>
      <c r="G45" s="8">
        <v>3</v>
      </c>
      <c r="H45" s="68">
        <f>(100/G45)*F45</f>
        <v>66.666666666666671</v>
      </c>
      <c r="I45" s="153">
        <v>0.04</v>
      </c>
      <c r="J45" s="28">
        <f>H45*I45*$I$43</f>
        <v>1.0666666666666669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0.10666666666666669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0.74666666666666681</v>
      </c>
      <c r="AB45" s="118">
        <v>0.2</v>
      </c>
      <c r="AC45" s="123">
        <f t="shared" si="9"/>
        <v>0.21333333333333337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1</v>
      </c>
      <c r="G46" s="32">
        <v>2</v>
      </c>
      <c r="H46" s="69">
        <f t="shared" ref="H46" si="40">(100/G46)*F46</f>
        <v>50</v>
      </c>
      <c r="I46" s="72">
        <v>0.04</v>
      </c>
      <c r="J46" s="30">
        <f>H46*I46*$I$43</f>
        <v>0.8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8.0000000000000016E-2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0.55999999999999994</v>
      </c>
      <c r="AB46" s="118">
        <v>0.2</v>
      </c>
      <c r="AC46" s="123">
        <f t="shared" si="9"/>
        <v>0.16000000000000003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ano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1</v>
      </c>
      <c r="G52" s="8">
        <v>2</v>
      </c>
      <c r="H52" s="68">
        <f t="shared" si="42"/>
        <v>50</v>
      </c>
      <c r="I52" s="153">
        <v>0.02</v>
      </c>
      <c r="J52" s="28">
        <f t="shared" si="43"/>
        <v>0.4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4.0000000000000008E-2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0.27999999999999997</v>
      </c>
      <c r="AB52" s="118">
        <v>0.2</v>
      </c>
      <c r="AC52" s="123">
        <f t="shared" si="9"/>
        <v>8.0000000000000016E-2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dvou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2</v>
      </c>
      <c r="G57" s="8">
        <v>3</v>
      </c>
      <c r="H57" s="68">
        <f t="shared" si="50"/>
        <v>66.666666666666671</v>
      </c>
      <c r="I57" s="153">
        <v>0.03</v>
      </c>
      <c r="J57" s="28">
        <f t="shared" si="51"/>
        <v>0.8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8.0000000000000016E-2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0.55999999999999994</v>
      </c>
      <c r="Z57" s="118"/>
      <c r="AA57" s="123" t="str">
        <f t="shared" si="8"/>
        <v/>
      </c>
      <c r="AB57" s="118">
        <v>0.2</v>
      </c>
      <c r="AC57" s="123">
        <f t="shared" si="9"/>
        <v>0.16000000000000003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ano</v>
      </c>
      <c r="F62" s="63">
        <f>IF(E62='kritéria - společenské zájmy'!B68,'kritéria - společenské zájmy'!C68,IF(E62='kritéria - společenské zájmy'!B69,'kritéria - společenské zájmy'!C69,"upravte pasport"))</f>
        <v>1</v>
      </c>
      <c r="G62" s="32">
        <v>1</v>
      </c>
      <c r="H62" s="69">
        <f t="shared" si="56"/>
        <v>100</v>
      </c>
      <c r="I62" s="154">
        <v>0.03</v>
      </c>
      <c r="J62" s="30">
        <f>H62*I62*$I$43</f>
        <v>1.2000000000000002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0.18000000000000002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0.78000000000000014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0.24000000000000005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nevyskytují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8">
        <f t="shared" ref="H84:H85" si="92">(100/G84)*F84</f>
        <v>0</v>
      </c>
      <c r="I84" s="153">
        <v>0.03</v>
      </c>
      <c r="J84" s="28">
        <f>H84*I84*$I$43</f>
        <v>0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</v>
      </c>
      <c r="Z84" s="118"/>
      <c r="AA84" s="123" t="str">
        <f t="shared" si="64"/>
        <v/>
      </c>
      <c r="AB84" s="118">
        <v>0.2</v>
      </c>
      <c r="AC84" s="123">
        <f t="shared" si="65"/>
        <v>0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activeCell="B24" sqref="B24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8" t="s">
        <v>170</v>
      </c>
      <c r="B1" s="209" t="s">
        <v>6</v>
      </c>
      <c r="C1" s="210" t="s">
        <v>61</v>
      </c>
    </row>
    <row r="2" spans="1:4" x14ac:dyDescent="0.25">
      <c r="A2" s="489"/>
      <c r="B2" s="191" t="s">
        <v>49</v>
      </c>
      <c r="C2" s="195">
        <v>0</v>
      </c>
    </row>
    <row r="3" spans="1:4" x14ac:dyDescent="0.25">
      <c r="A3" s="489"/>
      <c r="B3" s="192" t="s">
        <v>64</v>
      </c>
      <c r="C3" s="196">
        <v>20</v>
      </c>
    </row>
    <row r="4" spans="1:4" x14ac:dyDescent="0.25">
      <c r="A4" s="489"/>
      <c r="B4" s="192" t="s">
        <v>65</v>
      </c>
      <c r="C4" s="196">
        <v>50</v>
      </c>
    </row>
    <row r="5" spans="1:4" x14ac:dyDescent="0.25">
      <c r="A5" s="489"/>
      <c r="B5" s="193" t="s">
        <v>13431</v>
      </c>
      <c r="C5" s="197">
        <v>75</v>
      </c>
    </row>
    <row r="6" spans="1:4" x14ac:dyDescent="0.25">
      <c r="A6" s="490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8" t="s">
        <v>171</v>
      </c>
      <c r="B8" s="209" t="s">
        <v>7</v>
      </c>
      <c r="C8" s="210" t="s">
        <v>61</v>
      </c>
    </row>
    <row r="9" spans="1:4" x14ac:dyDescent="0.25">
      <c r="A9" s="489"/>
      <c r="B9" s="191" t="s">
        <v>66</v>
      </c>
      <c r="C9" s="195">
        <v>0</v>
      </c>
    </row>
    <row r="10" spans="1:4" x14ac:dyDescent="0.25">
      <c r="A10" s="489"/>
      <c r="B10" s="192" t="s">
        <v>67</v>
      </c>
      <c r="C10" s="196">
        <v>50</v>
      </c>
    </row>
    <row r="11" spans="1:4" x14ac:dyDescent="0.25">
      <c r="A11" s="490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8" t="s">
        <v>172</v>
      </c>
      <c r="B13" s="209" t="s">
        <v>8</v>
      </c>
      <c r="C13" s="210" t="s">
        <v>61</v>
      </c>
    </row>
    <row r="14" spans="1:4" x14ac:dyDescent="0.25">
      <c r="A14" s="489"/>
      <c r="B14" s="191" t="s">
        <v>69</v>
      </c>
      <c r="C14" s="195">
        <v>0</v>
      </c>
    </row>
    <row r="15" spans="1:4" x14ac:dyDescent="0.25">
      <c r="A15" s="489"/>
      <c r="B15" s="192" t="s">
        <v>70</v>
      </c>
      <c r="C15" s="196">
        <v>50</v>
      </c>
    </row>
    <row r="16" spans="1:4" x14ac:dyDescent="0.25">
      <c r="A16" s="490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8" t="s">
        <v>173</v>
      </c>
      <c r="B18" s="209" t="s">
        <v>158</v>
      </c>
      <c r="C18" s="210" t="s">
        <v>61</v>
      </c>
    </row>
    <row r="19" spans="1:4" x14ac:dyDescent="0.25">
      <c r="A19" s="489"/>
      <c r="B19" s="191" t="s">
        <v>83</v>
      </c>
      <c r="C19" s="195">
        <v>0</v>
      </c>
    </row>
    <row r="20" spans="1:4" x14ac:dyDescent="0.25">
      <c r="A20" s="489"/>
      <c r="B20" s="192" t="s">
        <v>13438</v>
      </c>
      <c r="C20" s="196">
        <v>50</v>
      </c>
    </row>
    <row r="21" spans="1:4" x14ac:dyDescent="0.25">
      <c r="A21" s="490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8" t="s">
        <v>174</v>
      </c>
      <c r="B23" s="210" t="s">
        <v>261</v>
      </c>
      <c r="C23" s="211" t="s">
        <v>61</v>
      </c>
      <c r="D23" s="41"/>
    </row>
    <row r="24" spans="1:4" x14ac:dyDescent="0.25">
      <c r="A24" s="489"/>
      <c r="B24" s="195" t="s">
        <v>214</v>
      </c>
      <c r="C24" s="199">
        <v>0</v>
      </c>
      <c r="D24" s="41"/>
    </row>
    <row r="25" spans="1:4" x14ac:dyDescent="0.25">
      <c r="A25" s="489"/>
      <c r="B25" s="196" t="s">
        <v>215</v>
      </c>
      <c r="C25" s="200">
        <v>50</v>
      </c>
      <c r="D25" s="41"/>
    </row>
    <row r="26" spans="1:4" x14ac:dyDescent="0.25">
      <c r="A26" s="490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8" t="s">
        <v>175</v>
      </c>
      <c r="B28" s="209" t="s">
        <v>124</v>
      </c>
      <c r="C28" s="210" t="s">
        <v>61</v>
      </c>
      <c r="D28" s="41"/>
    </row>
    <row r="29" spans="1:4" x14ac:dyDescent="0.25">
      <c r="A29" s="489"/>
      <c r="B29" s="191" t="s">
        <v>13507</v>
      </c>
      <c r="C29" s="195">
        <v>0</v>
      </c>
      <c r="D29" s="41"/>
    </row>
    <row r="30" spans="1:4" x14ac:dyDescent="0.25">
      <c r="A30" s="489"/>
      <c r="B30" s="191" t="s">
        <v>216</v>
      </c>
      <c r="C30" s="195">
        <v>25</v>
      </c>
      <c r="D30" s="41"/>
    </row>
    <row r="31" spans="1:4" x14ac:dyDescent="0.25">
      <c r="A31" s="489"/>
      <c r="B31" s="192" t="s">
        <v>217</v>
      </c>
      <c r="C31" s="196">
        <v>50</v>
      </c>
      <c r="D31" s="41"/>
    </row>
    <row r="32" spans="1:4" x14ac:dyDescent="0.25">
      <c r="A32" s="490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8" t="s">
        <v>176</v>
      </c>
      <c r="B34" s="209" t="s">
        <v>218</v>
      </c>
      <c r="C34" s="210" t="s">
        <v>61</v>
      </c>
      <c r="D34" s="41"/>
    </row>
    <row r="35" spans="1:4" x14ac:dyDescent="0.25">
      <c r="A35" s="489"/>
      <c r="B35" s="272" t="s">
        <v>204</v>
      </c>
      <c r="C35" s="195">
        <v>0</v>
      </c>
      <c r="D35" s="41"/>
    </row>
    <row r="36" spans="1:4" x14ac:dyDescent="0.25">
      <c r="A36" s="489"/>
      <c r="B36" s="272" t="s">
        <v>219</v>
      </c>
      <c r="C36" s="196">
        <v>50</v>
      </c>
      <c r="D36" s="41"/>
    </row>
    <row r="37" spans="1:4" x14ac:dyDescent="0.25">
      <c r="A37" s="490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8" t="s">
        <v>177</v>
      </c>
      <c r="B39" s="276" t="s">
        <v>203</v>
      </c>
      <c r="C39" s="210" t="s">
        <v>61</v>
      </c>
      <c r="D39" s="41"/>
    </row>
    <row r="40" spans="1:4" x14ac:dyDescent="0.25">
      <c r="A40" s="489"/>
      <c r="B40" s="277" t="s">
        <v>63</v>
      </c>
      <c r="C40" s="196">
        <v>0</v>
      </c>
      <c r="D40" s="41"/>
    </row>
    <row r="41" spans="1:4" x14ac:dyDescent="0.25">
      <c r="A41" s="489"/>
      <c r="B41" s="277" t="s">
        <v>204</v>
      </c>
      <c r="C41" s="196">
        <v>50</v>
      </c>
      <c r="D41" s="41"/>
    </row>
    <row r="42" spans="1:4" x14ac:dyDescent="0.25">
      <c r="A42" s="489"/>
      <c r="B42" s="277" t="s">
        <v>205</v>
      </c>
      <c r="C42" s="196">
        <v>75</v>
      </c>
      <c r="D42" s="41"/>
    </row>
    <row r="43" spans="1:4" x14ac:dyDescent="0.25">
      <c r="A43" s="490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8" t="s">
        <v>178</v>
      </c>
      <c r="B45" s="209" t="s">
        <v>208</v>
      </c>
      <c r="C45" s="210" t="s">
        <v>61</v>
      </c>
      <c r="D45" s="41"/>
    </row>
    <row r="46" spans="1:4" x14ac:dyDescent="0.25">
      <c r="A46" s="489"/>
      <c r="B46" s="192" t="s">
        <v>76</v>
      </c>
      <c r="C46" s="196">
        <v>0</v>
      </c>
      <c r="D46" s="41"/>
    </row>
    <row r="47" spans="1:4" x14ac:dyDescent="0.25">
      <c r="A47" s="490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8" t="s">
        <v>210</v>
      </c>
      <c r="B49" s="209" t="s">
        <v>209</v>
      </c>
      <c r="C49" s="210" t="s">
        <v>61</v>
      </c>
      <c r="D49" s="41"/>
    </row>
    <row r="50" spans="1:4" x14ac:dyDescent="0.25">
      <c r="A50" s="489"/>
      <c r="B50" s="246" t="s">
        <v>92</v>
      </c>
      <c r="C50" s="196">
        <v>0</v>
      </c>
      <c r="D50" s="41"/>
    </row>
    <row r="51" spans="1:4" x14ac:dyDescent="0.25">
      <c r="A51" s="489"/>
      <c r="B51" s="246" t="s">
        <v>211</v>
      </c>
      <c r="C51" s="196">
        <v>50</v>
      </c>
      <c r="D51" s="41"/>
    </row>
    <row r="52" spans="1:4" x14ac:dyDescent="0.25">
      <c r="A52" s="490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8" t="s">
        <v>207</v>
      </c>
      <c r="B54" s="209" t="s">
        <v>13509</v>
      </c>
      <c r="C54" s="210" t="s">
        <v>61</v>
      </c>
    </row>
    <row r="55" spans="1:4" x14ac:dyDescent="0.25">
      <c r="A55" s="489"/>
      <c r="B55" s="192" t="s">
        <v>73</v>
      </c>
      <c r="C55" s="196">
        <v>0</v>
      </c>
    </row>
    <row r="56" spans="1:4" x14ac:dyDescent="0.25">
      <c r="A56" s="489"/>
      <c r="B56" s="192" t="s">
        <v>74</v>
      </c>
      <c r="C56" s="196">
        <v>50</v>
      </c>
    </row>
    <row r="57" spans="1:4" x14ac:dyDescent="0.25">
      <c r="A57" s="490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8" t="s">
        <v>264</v>
      </c>
      <c r="B59" s="209" t="s">
        <v>267</v>
      </c>
      <c r="C59" s="210" t="s">
        <v>61</v>
      </c>
    </row>
    <row r="60" spans="1:4" x14ac:dyDescent="0.25">
      <c r="A60" s="489"/>
      <c r="B60" s="246" t="s">
        <v>268</v>
      </c>
      <c r="C60" s="196">
        <v>0</v>
      </c>
    </row>
    <row r="61" spans="1:4" x14ac:dyDescent="0.25">
      <c r="A61" s="489"/>
      <c r="B61" s="246" t="s">
        <v>266</v>
      </c>
      <c r="C61" s="196">
        <v>50</v>
      </c>
    </row>
    <row r="62" spans="1:4" x14ac:dyDescent="0.25">
      <c r="A62" s="490"/>
      <c r="B62" s="247" t="s">
        <v>265</v>
      </c>
      <c r="C62" s="198">
        <v>100</v>
      </c>
    </row>
    <row r="64" spans="1:4" x14ac:dyDescent="0.25">
      <c r="A64" s="488" t="s">
        <v>179</v>
      </c>
      <c r="B64" s="209" t="s">
        <v>222</v>
      </c>
      <c r="C64" s="210" t="s">
        <v>61</v>
      </c>
    </row>
    <row r="65" spans="1:3" x14ac:dyDescent="0.25">
      <c r="A65" s="489"/>
      <c r="B65" s="192" t="s">
        <v>76</v>
      </c>
      <c r="C65" s="196">
        <v>0</v>
      </c>
    </row>
    <row r="66" spans="1:3" x14ac:dyDescent="0.25">
      <c r="A66" s="490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8" t="s">
        <v>180</v>
      </c>
      <c r="B68" s="209" t="s">
        <v>58</v>
      </c>
      <c r="C68" s="210" t="s">
        <v>61</v>
      </c>
    </row>
    <row r="69" spans="1:3" x14ac:dyDescent="0.25">
      <c r="A69" s="489"/>
      <c r="B69" s="192" t="s">
        <v>78</v>
      </c>
      <c r="C69" s="196">
        <v>0</v>
      </c>
    </row>
    <row r="70" spans="1:3" x14ac:dyDescent="0.25">
      <c r="A70" s="489"/>
      <c r="B70" s="193" t="s">
        <v>79</v>
      </c>
      <c r="C70" s="197">
        <v>50</v>
      </c>
    </row>
    <row r="71" spans="1:3" x14ac:dyDescent="0.25">
      <c r="A71" s="490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8" t="s">
        <v>181</v>
      </c>
      <c r="B73" s="209" t="s">
        <v>57</v>
      </c>
      <c r="C73" s="210" t="s">
        <v>61</v>
      </c>
    </row>
    <row r="74" spans="1:3" x14ac:dyDescent="0.25">
      <c r="A74" s="489"/>
      <c r="B74" s="192" t="s">
        <v>221</v>
      </c>
      <c r="C74" s="196">
        <v>0</v>
      </c>
    </row>
    <row r="75" spans="1:3" x14ac:dyDescent="0.25">
      <c r="A75" s="489"/>
      <c r="B75" s="193" t="s">
        <v>81</v>
      </c>
      <c r="C75" s="197">
        <v>50</v>
      </c>
    </row>
    <row r="76" spans="1:3" x14ac:dyDescent="0.25">
      <c r="A76" s="490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8" t="s">
        <v>184</v>
      </c>
      <c r="B78" s="209" t="s">
        <v>11</v>
      </c>
      <c r="C78" s="210" t="s">
        <v>61</v>
      </c>
    </row>
    <row r="79" spans="1:3" x14ac:dyDescent="0.25">
      <c r="A79" s="489"/>
      <c r="B79" s="191" t="s">
        <v>72</v>
      </c>
      <c r="C79" s="195">
        <v>0</v>
      </c>
    </row>
    <row r="80" spans="1:3" x14ac:dyDescent="0.25">
      <c r="A80" s="489"/>
      <c r="B80" s="192" t="s">
        <v>87</v>
      </c>
      <c r="C80" s="196">
        <v>50</v>
      </c>
    </row>
    <row r="81" spans="1:5" x14ac:dyDescent="0.25">
      <c r="A81" s="490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8" t="s">
        <v>185</v>
      </c>
      <c r="B83" s="209" t="s">
        <v>12</v>
      </c>
      <c r="C83" s="210" t="s">
        <v>61</v>
      </c>
    </row>
    <row r="84" spans="1:5" x14ac:dyDescent="0.25">
      <c r="A84" s="489"/>
      <c r="B84" s="191" t="s">
        <v>83</v>
      </c>
      <c r="C84" s="195">
        <v>0</v>
      </c>
    </row>
    <row r="85" spans="1:5" x14ac:dyDescent="0.25">
      <c r="A85" s="489"/>
      <c r="B85" s="192" t="s">
        <v>89</v>
      </c>
      <c r="C85" s="196">
        <v>50</v>
      </c>
    </row>
    <row r="86" spans="1:5" x14ac:dyDescent="0.25">
      <c r="A86" s="490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8" t="s">
        <v>186</v>
      </c>
      <c r="B88" s="212" t="s">
        <v>223</v>
      </c>
      <c r="C88" s="210" t="s">
        <v>61</v>
      </c>
      <c r="D88" s="41"/>
    </row>
    <row r="89" spans="1:5" x14ac:dyDescent="0.25">
      <c r="A89" s="489"/>
      <c r="B89" s="203" t="s">
        <v>245</v>
      </c>
      <c r="C89" s="206">
        <v>0</v>
      </c>
      <c r="D89" s="41"/>
      <c r="E89" s="189"/>
    </row>
    <row r="90" spans="1:5" x14ac:dyDescent="0.25">
      <c r="A90" s="489"/>
      <c r="B90" s="204" t="s">
        <v>246</v>
      </c>
      <c r="C90" s="207">
        <v>50</v>
      </c>
      <c r="D90" s="41"/>
      <c r="E90" s="189"/>
    </row>
    <row r="91" spans="1:5" x14ac:dyDescent="0.25">
      <c r="A91" s="490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8" t="s">
        <v>187</v>
      </c>
      <c r="B93" s="209" t="s">
        <v>225</v>
      </c>
      <c r="C93" s="210" t="s">
        <v>61</v>
      </c>
      <c r="D93" s="41"/>
    </row>
    <row r="94" spans="1:5" x14ac:dyDescent="0.25">
      <c r="A94" s="489"/>
      <c r="B94" s="192" t="s">
        <v>76</v>
      </c>
      <c r="C94" s="196">
        <v>0</v>
      </c>
      <c r="D94" s="41"/>
    </row>
    <row r="95" spans="1:5" x14ac:dyDescent="0.25">
      <c r="A95" s="490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8" t="s">
        <v>224</v>
      </c>
      <c r="B97" s="212" t="s">
        <v>226</v>
      </c>
      <c r="C97" s="210" t="s">
        <v>61</v>
      </c>
      <c r="D97" s="41"/>
    </row>
    <row r="98" spans="1:5" x14ac:dyDescent="0.25">
      <c r="A98" s="489"/>
      <c r="B98" s="203" t="s">
        <v>85</v>
      </c>
      <c r="C98" s="206">
        <v>0</v>
      </c>
      <c r="D98" s="41"/>
    </row>
    <row r="99" spans="1:5" x14ac:dyDescent="0.25">
      <c r="A99" s="489"/>
      <c r="B99" s="204" t="s">
        <v>90</v>
      </c>
      <c r="C99" s="207">
        <v>25</v>
      </c>
      <c r="D99" s="41"/>
    </row>
    <row r="100" spans="1:5" x14ac:dyDescent="0.25">
      <c r="A100" s="489"/>
      <c r="B100" s="204" t="s">
        <v>91</v>
      </c>
      <c r="C100" s="207">
        <v>60</v>
      </c>
      <c r="D100" s="41"/>
    </row>
    <row r="101" spans="1:5" x14ac:dyDescent="0.25">
      <c r="A101" s="490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9"/>
      <c r="B104" s="203" t="s">
        <v>13505</v>
      </c>
      <c r="C104" s="206">
        <v>0</v>
      </c>
      <c r="D104" s="41"/>
      <c r="E104" s="189"/>
    </row>
    <row r="105" spans="1:5" x14ac:dyDescent="0.25">
      <c r="A105" s="489"/>
      <c r="B105" s="204" t="s">
        <v>13506</v>
      </c>
      <c r="C105" s="207">
        <v>50</v>
      </c>
      <c r="D105" s="41"/>
      <c r="E105" s="189"/>
    </row>
    <row r="106" spans="1:5" x14ac:dyDescent="0.25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22" zoomScaleNormal="100" workbookViewId="0">
      <selection activeCell="C42" sqref="C4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8" t="s">
        <v>170</v>
      </c>
      <c r="B1" s="209" t="s">
        <v>101</v>
      </c>
      <c r="C1" s="223" t="s">
        <v>61</v>
      </c>
    </row>
    <row r="2" spans="1:3" x14ac:dyDescent="0.25">
      <c r="A2" s="489"/>
      <c r="B2" s="213" t="s">
        <v>62</v>
      </c>
      <c r="C2" s="216">
        <v>0</v>
      </c>
    </row>
    <row r="3" spans="1:3" x14ac:dyDescent="0.25">
      <c r="A3" s="489"/>
      <c r="B3" s="165" t="s">
        <v>13502</v>
      </c>
      <c r="C3" s="216">
        <v>1</v>
      </c>
    </row>
    <row r="4" spans="1:3" x14ac:dyDescent="0.25">
      <c r="A4" s="489"/>
      <c r="B4" t="s">
        <v>13446</v>
      </c>
      <c r="C4" s="217">
        <v>2</v>
      </c>
    </row>
    <row r="5" spans="1:3" x14ac:dyDescent="0.25">
      <c r="A5" s="489"/>
      <c r="B5" s="214" t="s">
        <v>13447</v>
      </c>
      <c r="C5" s="217">
        <v>3</v>
      </c>
    </row>
    <row r="6" spans="1:3" x14ac:dyDescent="0.25">
      <c r="A6" s="490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8" t="s">
        <v>171</v>
      </c>
      <c r="B8" s="209" t="s">
        <v>122</v>
      </c>
      <c r="C8" s="223" t="s">
        <v>61</v>
      </c>
    </row>
    <row r="9" spans="1:3" x14ac:dyDescent="0.25">
      <c r="A9" s="489"/>
      <c r="B9" s="219" t="s">
        <v>76</v>
      </c>
      <c r="C9" s="221">
        <v>0</v>
      </c>
    </row>
    <row r="10" spans="1:3" x14ac:dyDescent="0.25">
      <c r="A10" s="489"/>
      <c r="B10" s="270" t="s">
        <v>77</v>
      </c>
      <c r="C10" s="271">
        <v>1</v>
      </c>
    </row>
    <row r="11" spans="1:3" x14ac:dyDescent="0.25">
      <c r="A11" s="490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8" t="s">
        <v>172</v>
      </c>
      <c r="B13" s="209" t="s">
        <v>93</v>
      </c>
      <c r="C13" s="223" t="s">
        <v>61</v>
      </c>
    </row>
    <row r="14" spans="1:3" x14ac:dyDescent="0.25">
      <c r="A14" s="489"/>
      <c r="B14" s="224" t="s">
        <v>63</v>
      </c>
      <c r="C14" s="227">
        <v>0</v>
      </c>
    </row>
    <row r="15" spans="1:3" x14ac:dyDescent="0.25">
      <c r="A15" s="489"/>
      <c r="B15" s="225" t="s">
        <v>96</v>
      </c>
      <c r="C15" s="228">
        <v>1</v>
      </c>
    </row>
    <row r="16" spans="1:3" x14ac:dyDescent="0.25">
      <c r="A16" s="490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8" t="s">
        <v>179</v>
      </c>
      <c r="B18" s="209" t="s">
        <v>238</v>
      </c>
      <c r="C18" s="223" t="s">
        <v>61</v>
      </c>
    </row>
    <row r="19" spans="1:3" x14ac:dyDescent="0.25">
      <c r="A19" s="489"/>
      <c r="B19" s="219" t="s">
        <v>237</v>
      </c>
      <c r="C19" s="221">
        <v>0</v>
      </c>
    </row>
    <row r="20" spans="1:3" x14ac:dyDescent="0.25">
      <c r="A20" s="489"/>
      <c r="B20" s="219" t="s">
        <v>227</v>
      </c>
      <c r="C20" s="221">
        <v>1</v>
      </c>
    </row>
    <row r="21" spans="1:3" x14ac:dyDescent="0.25">
      <c r="A21" s="489"/>
      <c r="B21" s="230" t="s">
        <v>228</v>
      </c>
      <c r="C21" s="231">
        <v>2</v>
      </c>
    </row>
    <row r="22" spans="1:3" x14ac:dyDescent="0.25">
      <c r="A22" s="490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8" t="s">
        <v>180</v>
      </c>
      <c r="B24" s="209" t="s">
        <v>15</v>
      </c>
      <c r="C24" s="223" t="s">
        <v>61</v>
      </c>
    </row>
    <row r="25" spans="1:3" x14ac:dyDescent="0.25">
      <c r="A25" s="489"/>
      <c r="B25" s="219" t="s">
        <v>237</v>
      </c>
      <c r="C25" s="221">
        <v>0</v>
      </c>
    </row>
    <row r="26" spans="1:3" x14ac:dyDescent="0.25">
      <c r="A26" s="489"/>
      <c r="B26" s="219" t="s">
        <v>227</v>
      </c>
      <c r="C26" s="221">
        <v>1</v>
      </c>
    </row>
    <row r="27" spans="1:3" x14ac:dyDescent="0.25">
      <c r="A27" s="489"/>
      <c r="B27" s="230" t="s">
        <v>228</v>
      </c>
      <c r="C27" s="231">
        <v>2</v>
      </c>
    </row>
    <row r="28" spans="1:3" x14ac:dyDescent="0.25">
      <c r="A28" s="490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8" t="s">
        <v>181</v>
      </c>
      <c r="B30" s="209" t="s">
        <v>94</v>
      </c>
      <c r="C30" s="232" t="s">
        <v>61</v>
      </c>
    </row>
    <row r="31" spans="1:3" x14ac:dyDescent="0.25">
      <c r="A31" s="489"/>
      <c r="B31" s="224" t="s">
        <v>77</v>
      </c>
      <c r="C31" s="227">
        <v>0</v>
      </c>
    </row>
    <row r="32" spans="1:3" x14ac:dyDescent="0.25">
      <c r="A32" s="490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8" t="s">
        <v>182</v>
      </c>
      <c r="B34" s="209" t="s">
        <v>123</v>
      </c>
      <c r="C34" s="223" t="s">
        <v>61</v>
      </c>
    </row>
    <row r="35" spans="1:4" x14ac:dyDescent="0.25">
      <c r="A35" s="489"/>
      <c r="B35" s="219" t="s">
        <v>76</v>
      </c>
      <c r="C35" s="221">
        <v>0</v>
      </c>
    </row>
    <row r="36" spans="1:4" x14ac:dyDescent="0.25">
      <c r="A36" s="489"/>
      <c r="B36" s="270" t="s">
        <v>77</v>
      </c>
      <c r="C36" s="271">
        <v>1</v>
      </c>
    </row>
    <row r="37" spans="1:4" x14ac:dyDescent="0.25">
      <c r="A37" s="490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8" t="s">
        <v>183</v>
      </c>
      <c r="B39" s="209" t="s">
        <v>16</v>
      </c>
      <c r="C39" s="223" t="s">
        <v>61</v>
      </c>
    </row>
    <row r="40" spans="1:4" x14ac:dyDescent="0.25">
      <c r="A40" s="489"/>
      <c r="B40" s="219" t="s">
        <v>76</v>
      </c>
      <c r="C40" s="221">
        <v>0</v>
      </c>
    </row>
    <row r="41" spans="1:4" x14ac:dyDescent="0.25">
      <c r="A41" s="489"/>
      <c r="B41" s="270" t="s">
        <v>77</v>
      </c>
      <c r="C41" s="271">
        <v>1</v>
      </c>
    </row>
    <row r="42" spans="1:4" x14ac:dyDescent="0.25">
      <c r="A42" s="490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8" t="s">
        <v>184</v>
      </c>
      <c r="B44" s="209" t="s">
        <v>18</v>
      </c>
      <c r="C44" s="223" t="s">
        <v>61</v>
      </c>
    </row>
    <row r="45" spans="1:4" x14ac:dyDescent="0.25">
      <c r="A45" s="489"/>
      <c r="B45" s="250" t="s">
        <v>232</v>
      </c>
      <c r="C45" s="231">
        <v>0</v>
      </c>
    </row>
    <row r="46" spans="1:4" ht="30" x14ac:dyDescent="0.25">
      <c r="A46" s="489"/>
      <c r="B46" s="251" t="s">
        <v>234</v>
      </c>
      <c r="C46" s="241">
        <v>1</v>
      </c>
    </row>
    <row r="47" spans="1:4" ht="45" x14ac:dyDescent="0.25">
      <c r="A47" s="490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8" t="s">
        <v>185</v>
      </c>
      <c r="B49" s="209" t="s">
        <v>116</v>
      </c>
      <c r="C49" s="223" t="s">
        <v>61</v>
      </c>
    </row>
    <row r="50" spans="1:3" x14ac:dyDescent="0.25">
      <c r="A50" s="489"/>
      <c r="B50" s="267" t="s">
        <v>63</v>
      </c>
      <c r="C50" s="221">
        <v>0</v>
      </c>
    </row>
    <row r="51" spans="1:3" x14ac:dyDescent="0.25">
      <c r="A51" s="489"/>
      <c r="B51" s="268" t="s">
        <v>119</v>
      </c>
      <c r="C51" s="231">
        <v>1</v>
      </c>
    </row>
    <row r="52" spans="1:3" x14ac:dyDescent="0.25">
      <c r="A52" s="489"/>
      <c r="B52" s="268" t="s">
        <v>118</v>
      </c>
      <c r="C52" s="231">
        <v>2</v>
      </c>
    </row>
    <row r="53" spans="1:3" x14ac:dyDescent="0.25">
      <c r="A53" s="490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8" t="s">
        <v>186</v>
      </c>
      <c r="B55" s="209" t="s">
        <v>257</v>
      </c>
      <c r="C55" s="223" t="s">
        <v>61</v>
      </c>
    </row>
    <row r="56" spans="1:3" x14ac:dyDescent="0.25">
      <c r="A56" s="489"/>
      <c r="B56" s="274" t="s">
        <v>258</v>
      </c>
      <c r="C56" s="221">
        <v>0</v>
      </c>
    </row>
    <row r="57" spans="1:3" x14ac:dyDescent="0.25">
      <c r="A57" s="489"/>
      <c r="B57" s="275" t="s">
        <v>259</v>
      </c>
      <c r="C57" s="231">
        <v>1</v>
      </c>
    </row>
    <row r="58" spans="1:3" x14ac:dyDescent="0.25">
      <c r="A58" s="490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8" t="s">
        <v>188</v>
      </c>
      <c r="B60" s="209" t="s">
        <v>169</v>
      </c>
      <c r="C60" s="223" t="s">
        <v>61</v>
      </c>
    </row>
    <row r="61" spans="1:3" x14ac:dyDescent="0.25">
      <c r="A61" s="489"/>
      <c r="B61" s="224" t="s">
        <v>111</v>
      </c>
      <c r="C61" s="227">
        <v>0</v>
      </c>
    </row>
    <row r="62" spans="1:3" x14ac:dyDescent="0.25">
      <c r="A62" s="489"/>
      <c r="B62" s="214" t="s">
        <v>201</v>
      </c>
      <c r="C62" s="228">
        <v>1</v>
      </c>
    </row>
    <row r="63" spans="1:3" x14ac:dyDescent="0.25">
      <c r="A63" s="489"/>
      <c r="B63" s="165" t="s">
        <v>200</v>
      </c>
      <c r="C63" s="228">
        <v>2</v>
      </c>
    </row>
    <row r="64" spans="1:3" x14ac:dyDescent="0.25">
      <c r="A64" s="489"/>
      <c r="B64" s="253" t="s">
        <v>166</v>
      </c>
      <c r="C64" s="245">
        <v>3</v>
      </c>
    </row>
    <row r="65" spans="1:3" x14ac:dyDescent="0.25">
      <c r="A65" s="490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8" t="s">
        <v>189</v>
      </c>
      <c r="B67" s="209" t="s">
        <v>102</v>
      </c>
      <c r="C67" s="223" t="s">
        <v>61</v>
      </c>
    </row>
    <row r="68" spans="1:3" x14ac:dyDescent="0.25">
      <c r="A68" s="489"/>
      <c r="B68" s="219" t="s">
        <v>76</v>
      </c>
      <c r="C68" s="227">
        <v>0</v>
      </c>
    </row>
    <row r="69" spans="1:3" x14ac:dyDescent="0.25">
      <c r="A69" s="490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1" t="s">
        <v>190</v>
      </c>
      <c r="B71" s="302" t="s">
        <v>152</v>
      </c>
      <c r="C71" s="303" t="s">
        <v>61</v>
      </c>
    </row>
    <row r="72" spans="1:3" ht="18" x14ac:dyDescent="0.25">
      <c r="A72" s="492"/>
      <c r="B72" s="304" t="s">
        <v>13418</v>
      </c>
      <c r="C72" s="238">
        <v>0</v>
      </c>
    </row>
    <row r="73" spans="1:3" ht="18" x14ac:dyDescent="0.25">
      <c r="A73" s="492"/>
      <c r="B73" s="304" t="s">
        <v>13419</v>
      </c>
      <c r="C73" s="239">
        <v>1</v>
      </c>
    </row>
    <row r="74" spans="1:3" ht="18" x14ac:dyDescent="0.25">
      <c r="A74" s="492"/>
      <c r="B74" s="304" t="s">
        <v>13420</v>
      </c>
      <c r="C74" s="239">
        <v>2</v>
      </c>
    </row>
    <row r="75" spans="1:3" ht="18" x14ac:dyDescent="0.25">
      <c r="A75" s="493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1" t="s">
        <v>191</v>
      </c>
      <c r="B77" s="306" t="s">
        <v>153</v>
      </c>
      <c r="C77" s="303" t="s">
        <v>61</v>
      </c>
    </row>
    <row r="78" spans="1:3" x14ac:dyDescent="0.25">
      <c r="A78" s="492"/>
      <c r="B78" s="266" t="s">
        <v>13412</v>
      </c>
      <c r="C78" s="238">
        <v>0</v>
      </c>
    </row>
    <row r="79" spans="1:3" x14ac:dyDescent="0.25">
      <c r="A79" s="492"/>
      <c r="B79" s="266" t="s">
        <v>13413</v>
      </c>
      <c r="C79" s="239">
        <v>1</v>
      </c>
    </row>
    <row r="80" spans="1:3" x14ac:dyDescent="0.25">
      <c r="A80" s="492"/>
      <c r="B80" s="266" t="s">
        <v>13414</v>
      </c>
      <c r="C80" s="239">
        <v>2</v>
      </c>
    </row>
    <row r="81" spans="1:3" ht="15.75" customHeight="1" x14ac:dyDescent="0.25">
      <c r="A81" s="493"/>
      <c r="B81" s="307" t="s">
        <v>13415</v>
      </c>
      <c r="C81" s="240">
        <v>3</v>
      </c>
    </row>
    <row r="83" spans="1:3" x14ac:dyDescent="0.25">
      <c r="A83" s="491" t="s">
        <v>229</v>
      </c>
      <c r="B83" s="306" t="s">
        <v>154</v>
      </c>
      <c r="C83" s="303" t="s">
        <v>61</v>
      </c>
    </row>
    <row r="84" spans="1:3" x14ac:dyDescent="0.25">
      <c r="A84" s="492"/>
      <c r="B84" s="219" t="s">
        <v>13416</v>
      </c>
      <c r="C84" s="227">
        <v>0</v>
      </c>
    </row>
    <row r="85" spans="1:3" x14ac:dyDescent="0.25">
      <c r="A85" s="492"/>
      <c r="B85" s="231" t="s">
        <v>13417</v>
      </c>
      <c r="C85" s="228">
        <v>1</v>
      </c>
    </row>
    <row r="86" spans="1:3" x14ac:dyDescent="0.25">
      <c r="A86" s="492"/>
      <c r="B86" s="231" t="s">
        <v>13422</v>
      </c>
      <c r="C86" s="308">
        <v>2</v>
      </c>
    </row>
    <row r="87" spans="1:3" x14ac:dyDescent="0.25">
      <c r="A87" s="493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8" t="s">
        <v>230</v>
      </c>
      <c r="B89" s="209" t="s">
        <v>120</v>
      </c>
      <c r="C89" s="223" t="s">
        <v>61</v>
      </c>
    </row>
    <row r="90" spans="1:3" x14ac:dyDescent="0.25">
      <c r="A90" s="489"/>
      <c r="B90" s="219" t="s">
        <v>115</v>
      </c>
      <c r="C90" s="227">
        <v>0</v>
      </c>
    </row>
    <row r="91" spans="1:3" x14ac:dyDescent="0.25">
      <c r="A91" s="490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8" t="s">
        <v>192</v>
      </c>
      <c r="B93" s="209" t="s">
        <v>22</v>
      </c>
      <c r="C93" s="223" t="s">
        <v>61</v>
      </c>
    </row>
    <row r="94" spans="1:3" x14ac:dyDescent="0.25">
      <c r="A94" s="489"/>
      <c r="B94" s="235" t="s">
        <v>109</v>
      </c>
      <c r="C94" s="238">
        <v>0</v>
      </c>
    </row>
    <row r="95" spans="1:3" x14ac:dyDescent="0.25">
      <c r="A95" s="489"/>
      <c r="B95" s="166" t="s">
        <v>113</v>
      </c>
      <c r="C95" s="238">
        <v>1</v>
      </c>
    </row>
    <row r="96" spans="1:3" x14ac:dyDescent="0.25">
      <c r="A96" s="489"/>
      <c r="B96" s="214" t="s">
        <v>202</v>
      </c>
      <c r="C96" s="239">
        <v>2</v>
      </c>
    </row>
    <row r="97" spans="1:3" x14ac:dyDescent="0.25">
      <c r="A97" s="490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8" t="s">
        <v>193</v>
      </c>
      <c r="B99" s="209" t="s">
        <v>233</v>
      </c>
      <c r="C99" s="223" t="s">
        <v>61</v>
      </c>
    </row>
    <row r="100" spans="1:3" x14ac:dyDescent="0.25">
      <c r="A100" s="489"/>
      <c r="B100" s="235" t="s">
        <v>98</v>
      </c>
      <c r="C100" s="238">
        <v>0</v>
      </c>
    </row>
    <row r="101" spans="1:3" x14ac:dyDescent="0.25">
      <c r="A101" s="490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8" t="s">
        <v>194</v>
      </c>
      <c r="B103" s="209" t="s">
        <v>236</v>
      </c>
      <c r="C103" s="223" t="s">
        <v>61</v>
      </c>
    </row>
    <row r="104" spans="1:3" x14ac:dyDescent="0.25">
      <c r="A104" s="489"/>
      <c r="B104" s="235" t="s">
        <v>76</v>
      </c>
      <c r="C104" s="238">
        <v>0</v>
      </c>
    </row>
    <row r="105" spans="1:3" x14ac:dyDescent="0.25">
      <c r="A105" s="490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8" t="s">
        <v>195</v>
      </c>
      <c r="B107" s="209" t="s">
        <v>121</v>
      </c>
      <c r="C107" s="223" t="s">
        <v>61</v>
      </c>
    </row>
    <row r="108" spans="1:3" x14ac:dyDescent="0.25">
      <c r="A108" s="489"/>
      <c r="B108" s="233" t="s">
        <v>100</v>
      </c>
      <c r="C108" s="221">
        <v>0</v>
      </c>
    </row>
    <row r="109" spans="1:3" x14ac:dyDescent="0.25">
      <c r="A109" s="490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8" t="s">
        <v>196</v>
      </c>
      <c r="B111" s="209" t="s">
        <v>13449</v>
      </c>
      <c r="C111" s="223" t="s">
        <v>61</v>
      </c>
    </row>
    <row r="112" spans="1:3" x14ac:dyDescent="0.25">
      <c r="A112" s="489"/>
      <c r="B112" s="233" t="s">
        <v>100</v>
      </c>
      <c r="C112" s="221">
        <v>0</v>
      </c>
    </row>
    <row r="113" spans="1:3" x14ac:dyDescent="0.25">
      <c r="A113" s="490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8" t="s">
        <v>197</v>
      </c>
      <c r="B115" s="209" t="s">
        <v>24</v>
      </c>
      <c r="C115" s="223" t="s">
        <v>61</v>
      </c>
    </row>
    <row r="116" spans="1:3" x14ac:dyDescent="0.25">
      <c r="A116" s="489"/>
      <c r="B116" s="233" t="s">
        <v>100</v>
      </c>
      <c r="C116" s="221">
        <v>0</v>
      </c>
    </row>
    <row r="117" spans="1:3" x14ac:dyDescent="0.25">
      <c r="A117" s="490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8" t="s">
        <v>198</v>
      </c>
      <c r="B119" s="209" t="s">
        <v>26</v>
      </c>
      <c r="C119" s="223" t="s">
        <v>61</v>
      </c>
    </row>
    <row r="120" spans="1:3" x14ac:dyDescent="0.25">
      <c r="A120" s="489"/>
      <c r="B120" s="235" t="s">
        <v>103</v>
      </c>
      <c r="C120" s="238">
        <v>0</v>
      </c>
    </row>
    <row r="121" spans="1:3" x14ac:dyDescent="0.25">
      <c r="A121" s="489"/>
      <c r="B121" s="236" t="s">
        <v>104</v>
      </c>
      <c r="C121" s="239">
        <v>0.2</v>
      </c>
    </row>
    <row r="122" spans="1:3" x14ac:dyDescent="0.25">
      <c r="A122" s="489"/>
      <c r="B122" s="236" t="s">
        <v>105</v>
      </c>
      <c r="C122" s="239">
        <v>0.4</v>
      </c>
    </row>
    <row r="123" spans="1:3" x14ac:dyDescent="0.25">
      <c r="A123" s="489"/>
      <c r="B123" s="236" t="s">
        <v>106</v>
      </c>
      <c r="C123" s="239">
        <v>0.6</v>
      </c>
    </row>
    <row r="124" spans="1:3" x14ac:dyDescent="0.25">
      <c r="A124" s="489"/>
      <c r="B124" s="236" t="s">
        <v>107</v>
      </c>
      <c r="C124" s="239">
        <v>0.8</v>
      </c>
    </row>
    <row r="125" spans="1:3" x14ac:dyDescent="0.25">
      <c r="A125" s="490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8" t="s">
        <v>199</v>
      </c>
      <c r="B127" s="209" t="s">
        <v>28</v>
      </c>
      <c r="C127" s="223" t="s">
        <v>61</v>
      </c>
    </row>
    <row r="128" spans="1:3" x14ac:dyDescent="0.25">
      <c r="A128" s="489"/>
      <c r="B128" s="233" t="s">
        <v>100</v>
      </c>
      <c r="C128" s="221">
        <v>0</v>
      </c>
    </row>
    <row r="129" spans="1:3" x14ac:dyDescent="0.25">
      <c r="A129" s="490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8" t="s">
        <v>231</v>
      </c>
      <c r="B131" s="209" t="s">
        <v>29</v>
      </c>
      <c r="C131" s="223" t="s">
        <v>61</v>
      </c>
    </row>
    <row r="132" spans="1:3" x14ac:dyDescent="0.25">
      <c r="A132" s="489"/>
      <c r="B132" s="233" t="s">
        <v>100</v>
      </c>
      <c r="C132" s="221">
        <v>0</v>
      </c>
    </row>
    <row r="133" spans="1:3" x14ac:dyDescent="0.25">
      <c r="A133" s="490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E30" sqref="E30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25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ANO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E1" zoomScaleNormal="100" workbookViewId="0">
      <pane ySplit="2" topLeftCell="A9455" activePane="bottomLeft" state="frozen"/>
      <selection activeCell="D48" sqref="D48"/>
      <selection pane="bottomLeft" activeCell="J9458" sqref="J9458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5" customHeight="1" x14ac:dyDescent="0.25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schemas.microsoft.com/office/2006/metadata/properties"/>
    <ds:schemaRef ds:uri="http://schemas.microsoft.com/office/infopath/2007/PartnerControls"/>
    <ds:schemaRef ds:uri="c41dff50-6f42-4cd5-b28b-79fbb482a360"/>
    <ds:schemaRef ds:uri="2cc765e1-04b6-4f17-8680-4e378a283b5e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Krejčová Lucie Bc.</cp:lastModifiedBy>
  <cp:lastPrinted>2017-07-11T07:57:59Z</cp:lastPrinted>
  <dcterms:created xsi:type="dcterms:W3CDTF">2016-03-16T10:01:33Z</dcterms:created>
  <dcterms:modified xsi:type="dcterms:W3CDTF">2021-02-05T07:41:59Z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