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\\96SERVER\data_ver\_ _VŠICHNI\Engel\Pro_Simču\Typologie\Typologie_Male_Chvojno\"/>
    </mc:Choice>
  </mc:AlternateContent>
  <xr:revisionPtr revIDLastSave="0" documentId="13_ncr:1_{99F443EA-D3F8-4D2E-A148-EA2E0435B707}" xr6:coauthVersionLast="45" xr6:coauthVersionMax="45" xr10:uidLastSave="{00000000-0000-0000-0000-000000000000}"/>
  <bookViews>
    <workbookView xWindow="22932" yWindow="612" windowWidth="23256" windowHeight="14016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<sst xmlns="http://schemas.openxmlformats.org/spreadsheetml/2006/main" count="118822" uniqueCount="13527">
  <si>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</si>
  <si>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</si>
  <si>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</si>
  <si>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</si>
  <si>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</si>
  <si>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</si>
  <si>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</si>
  <si>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</si>
  <si>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</si>
  <si>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</si>
  <si>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</si>
  <si>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</si>
  <si>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</si>
  <si>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</si>
  <si>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</si>
  <si>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</si>
  <si>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</si>
  <si>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</si>
  <si>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</si>
  <si>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</si>
  <si>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</si>
  <si>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</si>
  <si>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</si>
  <si>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</si>
  <si>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</si>
  <si>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</si>
  <si>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</si>
  <si>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</si>
  <si>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</si>
  <si>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</si>
  <si>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</si>
  <si>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</si>
  <si>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</si>
  <si>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</si>
  <si>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</si>
  <si>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</si>
  <si>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</si>
  <si>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</si>
  <si>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</si>
  <si>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</si>
  <si>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</si>
  <si>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</si>
  <si>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</si>
  <si>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</si>
  <si>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</si>
  <si>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</si>
  <si>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</si>
  <si>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</si>
  <si>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</si>
  <si>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</si>
  <si>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</si>
  <si>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</si>
  <si>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</si>
  <si>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</si>
  <si>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</si>
  <si>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</si>
  <si>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</si>
  <si>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</si>
  <si>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</si>
  <si>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</si>
  <si>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</si>
  <si>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</si>
  <si>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</si>
  <si>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</si>
  <si>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</si>
  <si>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</si>
  <si>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</si>
  <si>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</si>
  <si>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</si>
  <si>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</si>
  <si>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</si>
  <si>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</si>
  <si>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</si>
  <si>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</si>
  <si>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</si>
  <si>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</si>
  <si>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</si>
  <si>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</si>
  <si>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</si>
  <si>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</si>
  <si>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</si>
  <si>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</si>
  <si>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</si>
  <si>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</si>
  <si>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</si>
  <si>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</si>
  <si>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</si>
  <si>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</si>
  <si>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</si>
  <si>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</si>
  <si>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</si>
  <si>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</si>
  <si>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</si>
  <si>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</si>
  <si>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</si>
  <si>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</si>
  <si>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</si>
  <si>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</si>
  <si>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</si>
  <si>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</si>
  <si>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</si>
  <si>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</si>
  <si>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</si>
  <si>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</si>
  <si>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</si>
  <si>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</si>
  <si>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</si>
  <si>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</si>
  <si>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</si>
  <si>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</si>
  <si>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</si>
  <si>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</si>
  <si>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</si>
  <si>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</si>
  <si>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</si>
  <si>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</si>
  <si>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</si>
  <si>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</si>
  <si>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</si>
  <si>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</si>
  <si>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</si>
  <si>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</si>
  <si>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</si>
  <si>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</si>
  <si>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</si>
  <si>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</si>
  <si>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</si>
  <si>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</si>
  <si>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</si>
  <si>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</si>
  <si>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</si>
  <si>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</si>
  <si>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</si>
  <si>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</si>
  <si>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</si>
  <si>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</si>
  <si>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</si>
  <si>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</si>
  <si>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</si>
  <si>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</si>
  <si>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</si>
  <si>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</si>
  <si>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</si>
  <si>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</si>
  <si>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</si>
  <si>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</si>
  <si>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</si>
  <si>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</si>
  <si>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</si>
  <si>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</si>
  <si>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</si>
  <si>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</si>
  <si>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</si>
  <si>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</si>
  <si>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</si>
  <si>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</si>
  <si>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</si>
  <si>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</si>
  <si>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</si>
  <si>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</si>
  <si>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</si>
  <si>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</si>
  <si>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</si>
  <si>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</si>
  <si>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</si>
  <si>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</si>
  <si>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</si>
  <si>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</si>
  <si>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</si>
  <si>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</si>
  <si>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</si>
  <si>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</si>
  <si>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</si>
  <si>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</si>
  <si>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</si>
  <si>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</si>
  <si>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</si>
  <si>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</si>
  <si>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</si>
  <si>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</si>
  <si>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</si>
  <si>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</si>
  <si>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</si>
  <si>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</si>
  <si>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</si>
  <si>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</si>
  <si>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</si>
  <si>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</si>
  <si>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</si>
  <si>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</si>
  <si>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</si>
  <si>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</si>
  <si>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</si>
  <si>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</si>
  <si>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</si>
  <si>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</si>
  <si>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</si>
  <si>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</si>
  <si>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</si>
  <si>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</si>
  <si>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</si>
  <si>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</si>
  <si>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</si>
  <si>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</si>
  <si>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</si>
  <si>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</si>
  <si>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</si>
  <si>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</si>
  <si>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</si>
  <si>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</si>
  <si>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</si>
  <si>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</si>
  <si>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</si>
  <si>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</si>
  <si>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</si>
  <si>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</si>
  <si>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</si>
  <si>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</si>
  <si>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</si>
  <si>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</si>
  <si>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</si>
  <si>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</si>
  <si>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</si>
  <si>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</si>
  <si>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</si>
  <si>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</si>
  <si>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</si>
  <si>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</si>
  <si>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</si>
  <si>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</si>
  <si>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</si>
  <si>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</si>
  <si>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</si>
  <si>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</si>
  <si>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</si>
  <si>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</si>
  <si>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</si>
  <si>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</si>
  <si>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</si>
  <si>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</si>
  <si>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</si>
  <si>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</si>
  <si>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</si>
  <si>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</si>
  <si>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</si>
  <si>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</si>
  <si>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</si>
  <si>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</si>
  <si>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</si>
  <si>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</si>
  <si>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</si>
  <si>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</si>
  <si>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</si>
  <si>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</si>
  <si>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</si>
  <si>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</si>
  <si>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</si>
  <si>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</si>
  <si>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</si>
  <si>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</si>
  <si>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</si>
  <si>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</si>
  <si>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</si>
  <si>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</si>
  <si>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</si>
  <si>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</si>
  <si>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</si>
  <si>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</si>
  <si>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</si>
  <si>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</si>
  <si>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</si>
  <si>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</si>
  <si>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</si>
  <si>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</si>
  <si>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</si>
  <si>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</si>
  <si>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</si>
  <si>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</si>
  <si>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</si>
  <si>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</si>
  <si>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</si>
  <si>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</si>
  <si>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</si>
  <si>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</si>
  <si>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</si>
  <si>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</si>
  <si>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</si>
  <si>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</si>
  <si>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</si>
  <si>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</si>
  <si>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</si>
  <si>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</si>
  <si>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</si>
  <si>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</si>
  <si>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</si>
  <si>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</si>
  <si>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</si>
  <si>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</si>
  <si>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</si>
  <si>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</si>
  <si>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</si>
  <si>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</si>
  <si>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</si>
  <si>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</si>
  <si>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</si>
  <si>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</si>
  <si>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</si>
  <si>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</si>
  <si>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</si>
  <si>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</si>
  <si>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</si>
  <si>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</si>
  <si>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</si>
  <si>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</si>
  <si>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</si>
  <si>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</si>
  <si>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</si>
  <si>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</si>
  <si>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</si>
  <si>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</si>
  <si>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</si>
  <si>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</si>
  <si>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</si>
  <si>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</si>
  <si>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</si>
  <si>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</si>
  <si>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</si>
  <si>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</si>
  <si>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</si>
  <si>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</si>
  <si>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</si>
  <si>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</si>
  <si>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</si>
  <si>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</si>
  <si>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</si>
  <si>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</si>
  <si>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</si>
  <si>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</si>
  <si>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</si>
  <si>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</si>
  <si>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</si>
  <si>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</si>
  <si>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</si>
  <si>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</si>
  <si>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</si>
  <si>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</si>
  <si>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</si>
  <si>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</si>
  <si>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</si>
  <si>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</si>
  <si>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</si>
  <si>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</si>
  <si>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</si>
  <si>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</si>
  <si>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</si>
  <si>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</si>
  <si>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</si>
  <si>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</si>
  <si>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</si>
  <si>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</si>
  <si>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</si>
  <si>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</si>
  <si>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</si>
  <si>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</si>
  <si>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</si>
  <si>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</si>
  <si>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</si>
  <si>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</si>
  <si>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</si>
  <si>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</si>
  <si>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</si>
  <si>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</si>
  <si>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</si>
  <si>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</si>
  <si>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</si>
  <si>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</si>
  <si>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</si>
  <si>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</si>
  <si>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</si>
  <si>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</si>
  <si>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</si>
  <si>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</si>
  <si>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</si>
  <si>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</si>
  <si>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</si>
  <si>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</si>
  <si>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</si>
  <si>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</si>
  <si>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</si>
  <si>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</si>
  <si>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</si>
  <si>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</si>
  <si>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</si>
  <si>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</si>
  <si>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</si>
  <si>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</si>
  <si>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</si>
  <si>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</si>
  <si>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</si>
  <si>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</si>
  <si>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</si>
  <si>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</si>
  <si>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</si>
  <si>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</si>
  <si>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</si>
  <si>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</si>
  <si>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</si>
  <si>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</si>
  <si>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</si>
  <si>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</si>
  <si>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</si>
  <si>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</si>
  <si>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</si>
  <si>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</si>
  <si>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</si>
  <si>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</si>
  <si>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</si>
  <si>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</si>
  <si>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</si>
  <si>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</si>
  <si>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</si>
  <si>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</si>
  <si>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</si>
  <si>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</si>
  <si>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</si>
  <si>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</si>
  <si>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</si>
  <si>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</si>
  <si>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</si>
  <si>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</si>
  <si>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</si>
  <si>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</si>
  <si>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</si>
  <si>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</si>
  <si>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</si>
  <si>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</si>
  <si>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</si>
  <si>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</si>
  <si>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</si>
  <si>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</si>
  <si>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</si>
  <si>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</si>
  <si>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</si>
  <si>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</si>
  <si>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</si>
  <si>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</si>
  <si>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</si>
  <si>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</si>
  <si>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</si>
  <si>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</si>
  <si>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</si>
  <si>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</si>
  <si>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</si>
  <si>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</si>
  <si>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</si>
  <si>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</si>
  <si>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</si>
  <si>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</si>
  <si>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</si>
  <si>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</si>
  <si>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</si>
  <si>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</si>
  <si>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</si>
  <si>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</si>
  <si>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</si>
  <si>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</si>
  <si>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</si>
  <si>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</si>
  <si>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</si>
  <si>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</si>
  <si>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</si>
  <si>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</si>
  <si>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</si>
  <si>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</si>
  <si>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</si>
  <si>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</si>
  <si>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</si>
  <si>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</si>
  <si>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</si>
  <si>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</si>
  <si>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</si>
  <si>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</si>
  <si>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</si>
  <si>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</si>
  <si>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</si>
  <si>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</si>
  <si>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</si>
  <si>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</si>
  <si>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</si>
  <si>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</si>
  <si>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</si>
  <si>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</si>
  <si>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</si>
  <si>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</si>
  <si>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</si>
  <si>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</si>
  <si>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</si>
  <si>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</si>
  <si>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</si>
  <si>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</si>
  <si>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</si>
  <si>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</si>
  <si>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</si>
  <si>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</si>
  <si>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</si>
  <si>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</si>
  <si>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</si>
  <si>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</si>
  <si>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</si>
  <si>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</si>
  <si>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</si>
  <si>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</si>
  <si>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</si>
  <si>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</si>
  <si>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</si>
  <si>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</si>
  <si>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</si>
  <si>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</si>
  <si>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</si>
  <si>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</si>
  <si>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</si>
  <si>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</si>
  <si>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</si>
  <si>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</si>
  <si>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</si>
  <si>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</si>
  <si>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</si>
  <si>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</si>
  <si>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</si>
  <si>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</si>
  <si>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</si>
  <si>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</si>
  <si>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</si>
  <si>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</si>
  <si>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</si>
  <si>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</si>
  <si>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</si>
  <si>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</si>
  <si>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</si>
  <si>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</si>
  <si>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</si>
  <si>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</si>
  <si>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</si>
  <si>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</si>
  <si>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</si>
  <si>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</si>
  <si>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</si>
  <si>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</si>
  <si>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</si>
  <si>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</si>
  <si>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</si>
  <si>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</si>
  <si>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</si>
  <si>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</si>
  <si>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</si>
  <si>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</si>
  <si>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</si>
  <si>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</si>
  <si>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</si>
  <si>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</si>
  <si>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</si>
  <si>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</si>
  <si>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</si>
  <si>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</si>
  <si>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</si>
  <si>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</si>
  <si>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</si>
  <si>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</si>
  <si>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</si>
  <si>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</si>
  <si>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</si>
  <si>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</si>
  <si>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</si>
  <si>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</si>
  <si>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</si>
  <si>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</si>
  <si>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</si>
  <si>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</si>
  <si>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</si>
  <si>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</si>
  <si>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</si>
  <si>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</si>
  <si>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</si>
  <si>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</si>
  <si>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</si>
  <si>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</si>
  <si>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</si>
  <si>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</si>
  <si>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</si>
  <si>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</si>
  <si>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</si>
  <si>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</si>
  <si>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</si>
  <si>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</si>
  <si>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</si>
  <si>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</si>
  <si>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</si>
  <si>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</si>
  <si>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</si>
  <si>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</si>
  <si>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</si>
  <si>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</si>
  <si>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</si>
  <si>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</si>
  <si>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</si>
  <si>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</si>
  <si>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</si>
  <si>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</si>
  <si>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</si>
  <si>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</si>
  <si>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</si>
  <si>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</si>
  <si>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</si>
  <si>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</si>
  <si>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</si>
  <si>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</si>
  <si>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</si>
  <si>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</si>
  <si>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</si>
  <si>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</si>
  <si>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</si>
  <si>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</si>
  <si>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</si>
  <si>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</si>
  <si>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</si>
  <si>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</si>
  <si>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</si>
  <si>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</si>
  <si>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</si>
  <si>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</si>
  <si>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</si>
  <si>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</si>
  <si>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</si>
  <si>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</si>
  <si>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</si>
  <si>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</si>
  <si>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</si>
  <si>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</si>
  <si>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</si>
  <si>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</si>
  <si>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</si>
  <si>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</si>
  <si>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</si>
  <si>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</si>
  <si>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</si>
  <si>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</si>
  <si>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</si>
  <si>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</si>
  <si>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</si>
  <si>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</si>
  <si>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</si>
  <si>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</si>
  <si>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</si>
  <si>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</si>
  <si>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</si>
  <si>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</si>
  <si>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</si>
  <si>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</si>
  <si>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</si>
  <si>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</si>
  <si>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</si>
  <si>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</si>
  <si>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</si>
  <si>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</si>
  <si>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</si>
  <si>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</si>
  <si>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</si>
  <si>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</si>
  <si>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</si>
  <si>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</si>
  <si>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</si>
  <si>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</si>
  <si>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</si>
  <si>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</si>
  <si>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</si>
  <si>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</si>
  <si>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</si>
  <si>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</si>
  <si>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</si>
  <si>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</si>
  <si>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</si>
  <si>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</si>
  <si>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</si>
  <si>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</si>
  <si>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</si>
  <si>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</si>
  <si>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</si>
  <si>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</si>
  <si>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</si>
  <si>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</si>
  <si>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</si>
  <si>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</si>
  <si>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</si>
  <si>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</si>
  <si>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</si>
  <si>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</si>
  <si>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</si>
  <si>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</si>
  <si>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</si>
  <si>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</si>
  <si>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</si>
  <si>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</si>
  <si>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</si>
  <si>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</si>
  <si>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</si>
  <si>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</si>
  <si>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</si>
  <si>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</si>
  <si>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</si>
  <si>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</si>
  <si>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</si>
  <si>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</si>
  <si>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</si>
  <si>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</si>
  <si>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</si>
  <si>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</si>
  <si>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</si>
  <si>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</si>
  <si>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</si>
  <si>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</si>
  <si>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</si>
  <si>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</si>
  <si>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</si>
  <si>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</si>
  <si>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</si>
  <si>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</si>
  <si>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</si>
  <si>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</si>
  <si>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</si>
  <si>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</si>
  <si>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</si>
  <si>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</si>
  <si>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</si>
  <si>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</si>
  <si>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</si>
  <si>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</si>
  <si>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</si>
  <si>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</si>
  <si>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</si>
  <si>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</si>
  <si>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</si>
  <si>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</si>
  <si>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</si>
  <si>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</si>
  <si>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</si>
  <si>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</si>
  <si>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</si>
  <si>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</si>
  <si>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</si>
  <si>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</si>
  <si>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</si>
  <si>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</si>
  <si>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</si>
  <si>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</si>
  <si>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</si>
  <si>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</si>
  <si>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</si>
  <si>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</si>
  <si>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</si>
  <si>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</si>
  <si>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</si>
  <si>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</si>
  <si>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</si>
  <si>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</si>
  <si>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</si>
  <si>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</si>
  <si>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</si>
  <si>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</si>
  <si>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</si>
  <si>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</si>
  <si>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</si>
  <si>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</si>
  <si>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</si>
  <si>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</si>
  <si>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</si>
  <si>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</si>
  <si>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</si>
  <si>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</si>
  <si>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</si>
  <si>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</si>
  <si>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</si>
  <si>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</si>
  <si>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</si>
  <si>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</si>
  <si>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</si>
  <si>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</si>
  <si>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</si>
  <si>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</si>
  <si>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</si>
  <si>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</si>
  <si>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</si>
  <si>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</si>
  <si>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</si>
  <si>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</si>
  <si>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</si>
  <si>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</si>
  <si>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</si>
  <si>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</si>
  <si>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</si>
  <si>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</si>
  <si>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</si>
  <si>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</si>
  <si>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</si>
  <si>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</si>
  <si>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</si>
  <si>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</si>
  <si>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</si>
  <si>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</si>
  <si>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</si>
  <si>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</si>
  <si>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</si>
  <si>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</si>
  <si>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</si>
  <si>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</si>
  <si>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</si>
  <si>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</si>
  <si>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</si>
  <si>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</si>
  <si>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</si>
  <si>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</si>
  <si>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</si>
  <si>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</si>
  <si>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</si>
  <si>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</si>
  <si>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</si>
  <si>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</si>
  <si>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</si>
  <si>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</si>
  <si>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</si>
  <si>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</si>
  <si>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</si>
  <si>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</si>
  <si>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</si>
  <si>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</si>
  <si>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</si>
  <si>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</si>
  <si>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</si>
  <si>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</si>
  <si>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</si>
  <si>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</si>
  <si>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</si>
  <si>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</si>
  <si>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</si>
  <si>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</si>
  <si>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</si>
  <si>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</si>
  <si>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</si>
  <si>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</si>
  <si>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</si>
  <si>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</si>
  <si>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</si>
  <si>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</si>
  <si>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</si>
  <si>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</si>
  <si>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</si>
  <si>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</si>
  <si>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</si>
  <si>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</si>
  <si>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</si>
  <si>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</si>
  <si>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</si>
  <si>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</si>
  <si>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</si>
  <si>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</si>
  <si>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</si>
  <si>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</si>
  <si>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</si>
  <si>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</si>
  <si>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</si>
  <si>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</si>
  <si>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</si>
  <si>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</si>
  <si>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</si>
  <si>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</si>
  <si>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</si>
  <si>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</si>
  <si>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</si>
  <si>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</si>
  <si>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</si>
  <si>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</si>
  <si>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</si>
  <si>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</si>
  <si>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</si>
  <si>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</si>
  <si>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</si>
  <si>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</si>
  <si>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</si>
  <si>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</si>
  <si>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</si>
  <si>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</si>
  <si>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</si>
  <si>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</si>
  <si>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</si>
  <si>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</si>
  <si>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</si>
  <si>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</si>
  <si>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</si>
  <si>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</si>
  <si>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</si>
  <si>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</si>
  <si>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</si>
  <si>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</si>
  <si>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</si>
  <si>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</si>
  <si>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</si>
  <si>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</si>
  <si>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</si>
  <si>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</si>
  <si>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</si>
  <si>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</si>
  <si>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</si>
  <si>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</si>
  <si>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</si>
  <si>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</si>
  <si>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</si>
  <si>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</si>
  <si>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</si>
  <si>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</si>
  <si>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</si>
  <si>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</si>
  <si>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</si>
  <si>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</si>
  <si>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</si>
  <si>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</si>
  <si>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</si>
  <si>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</si>
  <si>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</si>
  <si>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</si>
  <si>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</si>
  <si>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</si>
  <si>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</si>
  <si>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</si>
  <si>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</si>
  <si>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</si>
  <si>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</si>
  <si>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</si>
  <si>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</si>
  <si>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</si>
  <si>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</si>
  <si>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</si>
  <si>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</si>
  <si>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</si>
  <si>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</si>
  <si>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</si>
  <si>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</si>
  <si>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</si>
  <si>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</si>
  <si>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</si>
  <si>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</si>
  <si>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</si>
  <si>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</si>
  <si>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</si>
  <si>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</si>
  <si>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</si>
  <si>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</si>
  <si>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</si>
  <si>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</si>
  <si>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</si>
  <si>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</si>
  <si>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</si>
  <si>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</si>
  <si>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</si>
  <si>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</si>
  <si>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</si>
  <si>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</si>
  <si>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</si>
  <si>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</si>
  <si>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</si>
  <si>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</si>
  <si>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</si>
  <si>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</si>
  <si>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</si>
  <si>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</si>
  <si>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</si>
  <si>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</si>
  <si>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</si>
  <si>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</si>
  <si>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</si>
  <si>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</si>
  <si>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</si>
  <si>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</si>
  <si>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</si>
  <si>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</si>
  <si>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</si>
  <si>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</si>
  <si>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</si>
  <si>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</si>
  <si>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</si>
  <si>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</si>
  <si>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</si>
  <si>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</si>
  <si>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</si>
  <si>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</si>
  <si>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</si>
  <si>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</si>
  <si>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</si>
  <si>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</si>
  <si>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</si>
  <si>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</si>
  <si>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</si>
  <si>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</si>
  <si>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</si>
  <si>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</si>
  <si>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</si>
  <si>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</si>
  <si>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</si>
  <si>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</si>
  <si>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</si>
  <si>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</si>
  <si>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</si>
  <si>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</si>
  <si>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</si>
  <si>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</si>
  <si>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</si>
  <si>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</si>
  <si>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</si>
  <si>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</si>
  <si>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</si>
  <si>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</si>
  <si>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</si>
  <si>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</si>
  <si>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</si>
  <si>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</si>
  <si>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</si>
  <si>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</si>
  <si>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</si>
  <si>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</si>
  <si>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</si>
  <si>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</si>
  <si>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</si>
  <si>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</si>
  <si>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</si>
  <si>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</si>
  <si>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</si>
  <si>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</si>
  <si>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</si>
  <si>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</si>
  <si>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</si>
  <si>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</si>
  <si>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</si>
  <si>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</si>
  <si>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</si>
  <si>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</si>
  <si>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</si>
  <si>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</si>
  <si>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</si>
  <si>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</si>
  <si>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</si>
  <si>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</si>
  <si>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</si>
  <si>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</si>
  <si>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</si>
  <si>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</si>
  <si>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</si>
  <si>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</si>
  <si>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</si>
  <si>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</si>
  <si>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</si>
  <si>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</si>
  <si>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</si>
  <si>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</si>
  <si>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</si>
  <si>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</si>
  <si>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</si>
  <si>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</si>
  <si>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</si>
  <si>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</si>
  <si>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</si>
  <si>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</si>
  <si>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</si>
  <si>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</si>
  <si>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</si>
  <si>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</si>
  <si>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</si>
  <si>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</si>
  <si>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</si>
  <si>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</si>
  <si>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</si>
  <si>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</si>
  <si>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</si>
  <si>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</si>
  <si>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</si>
  <si>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</si>
  <si>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</si>
  <si>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</si>
  <si>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</si>
  <si>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</si>
  <si>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</si>
  <si>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</si>
  <si>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</si>
  <si>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</si>
  <si>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</si>
  <si>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</si>
  <si>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</si>
  <si>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</si>
  <si>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</si>
  <si>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</si>
  <si>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</si>
  <si>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</si>
  <si>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</si>
  <si>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</si>
  <si>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</si>
  <si>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</si>
  <si>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</si>
  <si>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</si>
  <si>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</si>
  <si>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</si>
  <si>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</si>
  <si>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</si>
  <si>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</si>
  <si>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</si>
  <si>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</si>
  <si>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</si>
  <si>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</si>
  <si>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</si>
  <si>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</si>
  <si>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</si>
  <si>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</si>
  <si>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</si>
  <si>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</si>
  <si>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</si>
  <si>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</si>
  <si>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</si>
  <si>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</si>
  <si>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</si>
  <si>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</si>
  <si>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</si>
  <si>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</si>
  <si>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</si>
  <si>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</si>
  <si>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</si>
  <si>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</si>
  <si>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</si>
  <si>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</si>
  <si>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</si>
  <si>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</si>
  <si>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</si>
  <si>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</si>
  <si>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</si>
  <si>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</si>
  <si>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</si>
  <si>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</si>
  <si>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</si>
  <si>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</si>
  <si>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</si>
  <si>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</si>
  <si>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</si>
  <si>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</si>
  <si>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</si>
  <si>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</si>
  <si>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</si>
  <si>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</si>
  <si>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</si>
  <si>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</si>
  <si>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</si>
  <si>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</si>
  <si>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</si>
  <si>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</si>
  <si>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</si>
  <si>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</si>
  <si>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</si>
  <si>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</si>
  <si>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</si>
  <si>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</si>
  <si>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</si>
  <si>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</si>
  <si>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</si>
  <si>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</si>
  <si>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</si>
  <si>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</si>
  <si>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</si>
  <si>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</si>
  <si>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</si>
  <si>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</si>
  <si>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</si>
  <si>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</si>
  <si>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</si>
  <si>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</si>
  <si>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</si>
  <si>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</si>
  <si>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</si>
  <si>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</si>
  <si>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</si>
  <si>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</si>
  <si>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</si>
  <si>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</si>
  <si>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</si>
  <si>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</si>
  <si>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</si>
  <si>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</si>
  <si>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</si>
  <si>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</si>
  <si>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</si>
  <si>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</si>
  <si>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</si>
  <si>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</si>
  <si>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</si>
  <si>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</si>
  <si>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</si>
  <si>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</si>
  <si>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</si>
  <si>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</si>
  <si>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</si>
  <si>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</si>
  <si>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</si>
  <si>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</si>
  <si>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</si>
  <si>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</si>
  <si>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</si>
  <si>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</si>
  <si>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</si>
  <si>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</si>
  <si>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</si>
  <si>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</si>
  <si>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</si>
  <si>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</si>
  <si>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</si>
  <si>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</si>
  <si>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</si>
  <si>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</si>
  <si>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</si>
  <si>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</si>
  <si>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</si>
  <si>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</si>
  <si>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</si>
  <si>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</si>
  <si>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</si>
  <si>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</si>
  <si>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</si>
  <si>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</si>
  <si>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</si>
  <si>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</si>
  <si>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</si>
  <si>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</si>
  <si>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</si>
  <si>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</si>
  <si>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</si>
  <si>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</si>
  <si>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</si>
  <si>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</si>
  <si>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</si>
  <si>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</si>
  <si>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</si>
  <si>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</si>
  <si>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</si>
  <si>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</si>
  <si>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</si>
  <si>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</si>
  <si>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</si>
  <si>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</si>
  <si>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</si>
  <si>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</si>
  <si>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</si>
  <si>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</si>
  <si>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</si>
  <si>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</si>
  <si>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</si>
  <si>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</si>
  <si>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</si>
  <si>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</si>
  <si>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</si>
  <si>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</si>
  <si>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</si>
  <si>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</si>
  <si>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</si>
  <si>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</si>
  <si>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</si>
  <si>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</si>
  <si>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</si>
  <si>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</si>
  <si>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</si>
  <si>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</si>
  <si>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</si>
  <si>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</si>
  <si>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</si>
  <si>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</si>
  <si>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</si>
  <si>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</si>
  <si>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</si>
  <si>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</si>
  <si>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</si>
  <si>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</si>
  <si>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</si>
  <si>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</si>
  <si>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</si>
  <si>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</si>
  <si>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</si>
  <si>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</si>
  <si>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</si>
  <si>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</si>
  <si>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</si>
  <si>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</si>
  <si>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</si>
  <si>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</si>
  <si>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</si>
  <si>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</si>
  <si>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</si>
  <si>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</si>
  <si>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</si>
  <si>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</si>
  <si>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</si>
  <si>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</si>
  <si>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</si>
  <si>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</si>
  <si>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</si>
  <si>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</si>
  <si>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</si>
  <si>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</si>
  <si>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</si>
  <si>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</si>
  <si>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</si>
  <si>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</si>
  <si>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</si>
  <si>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</si>
  <si>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</si>
  <si>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</si>
  <si>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</si>
  <si>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</si>
  <si>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</si>
  <si>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</si>
  <si>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</si>
  <si>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</si>
  <si>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</si>
  <si>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</si>
  <si>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</si>
  <si>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</si>
  <si>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</si>
  <si>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</si>
  <si>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</si>
  <si>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</si>
  <si>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</si>
  <si>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</si>
  <si>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</si>
  <si>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</si>
  <si>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</si>
  <si>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</si>
  <si>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</si>
  <si>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</si>
  <si>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</si>
  <si>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</si>
  <si>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</si>
  <si>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</si>
  <si>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</si>
  <si>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</si>
  <si>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</si>
  <si>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</si>
  <si>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</si>
  <si>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</si>
  <si>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</si>
  <si>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</si>
  <si>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</si>
  <si>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</si>
  <si>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</si>
  <si>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</si>
  <si>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</si>
  <si>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</si>
  <si>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</si>
  <si>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</si>
  <si>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</si>
  <si>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</si>
  <si>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</si>
  <si>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</si>
  <si>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</si>
  <si>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</si>
  <si>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</si>
  <si>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</si>
  <si>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</si>
  <si>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</si>
  <si>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</si>
  <si>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</si>
  <si>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</si>
  <si>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</si>
  <si>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</si>
  <si>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</si>
  <si>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</si>
  <si>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</si>
  <si>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</si>
  <si>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</si>
  <si>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</si>
  <si>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</si>
  <si>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</si>
  <si>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</si>
  <si>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</si>
  <si>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</si>
  <si>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</si>
  <si>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</si>
  <si>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</si>
  <si>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</si>
  <si>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</si>
  <si>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</si>
  <si>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</si>
  <si>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</si>
  <si>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</si>
  <si>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</si>
  <si>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</si>
  <si>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</si>
  <si>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</si>
  <si>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</si>
  <si>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</si>
  <si>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</si>
  <si>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</si>
  <si>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</si>
  <si>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</si>
  <si>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</si>
  <si>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</si>
  <si>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</si>
  <si>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</si>
  <si>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</si>
  <si>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</si>
  <si>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</si>
  <si>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</si>
  <si>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</si>
  <si>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</si>
  <si>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</si>
  <si>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</si>
  <si>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</si>
  <si>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</si>
  <si>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</si>
  <si>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</si>
  <si>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</si>
  <si>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</si>
  <si>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</si>
  <si>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</si>
  <si>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</si>
  <si>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</si>
  <si>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</si>
  <si>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</si>
  <si>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</si>
  <si>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</si>
  <si>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</si>
  <si>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</si>
  <si>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</si>
  <si>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</si>
  <si>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</si>
  <si>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</si>
  <si>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</si>
  <si>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</si>
  <si>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</si>
  <si>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</si>
  <si>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</si>
  <si>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</si>
  <si>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</si>
  <si>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</si>
  <si>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</si>
  <si>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</si>
  <si>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</si>
  <si>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</si>
  <si>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</si>
  <si>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</si>
  <si>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</si>
  <si>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</si>
  <si>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</si>
  <si>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</si>
  <si>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</si>
  <si>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</si>
  <si>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</si>
  <si>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</si>
  <si>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</si>
  <si>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</si>
  <si>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</si>
  <si>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</si>
  <si>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</si>
  <si>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</si>
  <si>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</si>
  <si>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</si>
  <si>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</si>
  <si>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</si>
  <si>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</si>
  <si>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</si>
  <si>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</si>
  <si>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</si>
  <si>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</si>
  <si>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</si>
  <si>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</si>
  <si>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</si>
  <si>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</si>
  <si>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</si>
  <si>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</si>
  <si>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</si>
  <si>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</si>
  <si>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</si>
  <si>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</si>
  <si>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</si>
  <si>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</si>
  <si>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</si>
  <si>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</si>
  <si>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</si>
  <si>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</si>
  <si>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</si>
  <si>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</si>
  <si>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</si>
  <si>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</si>
  <si>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</si>
  <si>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</si>
  <si>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</si>
  <si>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</si>
  <si>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</si>
  <si>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</si>
  <si>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</si>
  <si>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</si>
  <si>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</si>
  <si>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</si>
  <si>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</si>
  <si>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</si>
  <si>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</si>
  <si>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</si>
  <si>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</si>
  <si>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</si>
  <si>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</si>
  <si>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</si>
  <si>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</si>
  <si>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</si>
  <si>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</si>
  <si>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</si>
  <si>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</si>
  <si>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</si>
  <si>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</si>
  <si>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</si>
  <si>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</si>
  <si>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</si>
  <si>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</si>
  <si>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</si>
  <si>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</si>
  <si>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</si>
  <si>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</si>
  <si>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</si>
  <si>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</si>
  <si>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</si>
  <si>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</si>
  <si>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</si>
  <si>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</si>
  <si>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</si>
  <si>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</si>
  <si>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</si>
  <si>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</si>
  <si>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</si>
  <si>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</si>
  <si>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</si>
  <si>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</si>
  <si>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</si>
  <si>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</si>
  <si>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</si>
  <si>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</si>
  <si>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</si>
  <si>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</si>
  <si>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</si>
  <si>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</si>
  <si>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</si>
  <si>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</si>
  <si>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</si>
  <si>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</si>
  <si>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</si>
  <si>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</si>
  <si>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</si>
  <si>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</si>
  <si>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</si>
  <si>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</si>
  <si>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</si>
  <si>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</si>
  <si>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</si>
  <si>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</si>
  <si>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</si>
  <si>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</si>
  <si>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</si>
  <si>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</si>
  <si>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</si>
  <si>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</si>
  <si>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</si>
  <si>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</si>
  <si>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</si>
  <si>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</si>
  <si>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</si>
  <si>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</si>
  <si>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</si>
  <si>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</si>
  <si>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</si>
  <si>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</si>
  <si>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</si>
  <si>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</si>
  <si>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</si>
  <si>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</si>
  <si>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</si>
  <si>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</si>
  <si>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</si>
  <si>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</si>
  <si>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</si>
  <si>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</si>
  <si>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</si>
  <si>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</si>
  <si>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</si>
  <si>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</si>
  <si>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</si>
  <si>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</si>
  <si>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</si>
  <si>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</si>
  <si>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</si>
  <si>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</si>
  <si>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</si>
  <si>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</si>
  <si>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</si>
  <si>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</si>
  <si>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</si>
  <si>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</si>
  <si>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</si>
  <si>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</si>
  <si>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</si>
  <si>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</si>
  <si>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</si>
  <si>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</si>
  <si>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</si>
  <si>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</si>
  <si>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</si>
  <si>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</si>
  <si>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</si>
  <si>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</si>
  <si>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</si>
  <si>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</si>
  <si>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</si>
  <si>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</si>
  <si>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</si>
  <si>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</si>
  <si>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</si>
  <si>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</si>
  <si>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</si>
  <si>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</si>
  <si>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</si>
  <si>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</si>
  <si>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</si>
  <si>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</si>
  <si>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</si>
  <si>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</si>
  <si>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</si>
  <si>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</si>
  <si>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</si>
  <si>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</si>
  <si>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</si>
  <si>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</si>
  <si>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</si>
  <si>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</si>
  <si>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</si>
  <si>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</si>
  <si>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</si>
  <si>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</si>
  <si>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</si>
  <si>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</si>
  <si>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</si>
  <si>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</si>
  <si>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</si>
  <si>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</si>
  <si>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</si>
  <si>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</si>
  <si>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</si>
  <si>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</si>
  <si>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</si>
  <si>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</si>
  <si>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</si>
  <si>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</si>
  <si>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</si>
  <si>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</si>
  <si>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</si>
  <si>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</si>
  <si>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</si>
  <si>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</si>
  <si>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</si>
  <si>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</si>
  <si>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</si>
  <si>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</si>
  <si>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</si>
  <si>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</si>
  <si>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</si>
  <si>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</si>
  <si>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</si>
  <si>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</si>
  <si>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</si>
  <si>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</si>
  <si>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</si>
  <si>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</si>
  <si>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</si>
  <si>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</si>
  <si>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</si>
  <si>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</si>
  <si>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</si>
  <si>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</si>
  <si>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</si>
  <si>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</si>
  <si>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</si>
  <si>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</si>
  <si>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</si>
  <si>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</si>
  <si>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</si>
  <si>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</si>
  <si>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</si>
  <si>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</si>
  <si>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</si>
  <si>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</si>
  <si>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</si>
  <si>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</si>
  <si>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</si>
  <si>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</si>
  <si>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</si>
  <si>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</si>
  <si>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</si>
  <si>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</si>
  <si>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</si>
  <si>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</si>
  <si>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</si>
  <si>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</si>
  <si>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</si>
  <si>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</si>
  <si>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</si>
  <si>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</si>
  <si>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</si>
  <si>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</si>
  <si>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</si>
  <si>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</si>
  <si>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</si>
  <si>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</si>
  <si>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</si>
  <si>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</si>
  <si>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</si>
  <si>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</si>
  <si>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</si>
  <si>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</si>
  <si>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</si>
  <si>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</si>
  <si>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</si>
  <si>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</si>
  <si>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</si>
  <si>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</si>
  <si>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</si>
  <si>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</si>
  <si>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</si>
  <si>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</si>
  <si>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</si>
  <si>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</si>
  <si>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</si>
  <si>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</si>
  <si>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</si>
  <si>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</si>
  <si>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</si>
  <si>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</si>
  <si>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</si>
  <si>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</si>
  <si>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</si>
  <si>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</si>
  <si>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</si>
  <si>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</si>
  <si>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</si>
  <si>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</si>
  <si>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</si>
  <si>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</si>
  <si>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</si>
  <si>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</si>
  <si>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</si>
  <si>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</si>
  <si>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</si>
  <si>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</si>
  <si>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</si>
  <si>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</si>
  <si>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</si>
  <si>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</si>
  <si>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</si>
  <si>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</si>
  <si>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</si>
  <si>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</si>
  <si>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</si>
  <si>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</si>
  <si>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</si>
  <si>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</si>
  <si>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</si>
  <si>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</si>
  <si>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</si>
  <si>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</si>
  <si>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</si>
  <si>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</si>
  <si>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</si>
  <si>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</si>
  <si>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</si>
  <si>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</si>
  <si>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</si>
  <si>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</si>
  <si>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</si>
  <si>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</si>
  <si>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</si>
  <si>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</si>
  <si>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</si>
  <si>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</si>
  <si>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</si>
  <si>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</si>
  <si>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</si>
  <si>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</si>
  <si>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</si>
  <si>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</si>
  <si>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</si>
  <si>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</si>
  <si>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</si>
  <si>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</si>
  <si>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</si>
  <si>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</si>
  <si>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</si>
  <si>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</si>
  <si>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</si>
  <si>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</si>
  <si>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</si>
  <si>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</si>
  <si>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</si>
  <si>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</si>
  <si>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</si>
  <si>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</si>
  <si>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</si>
  <si>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</si>
  <si>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</si>
  <si>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</si>
  <si>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</si>
  <si>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</si>
  <si>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</si>
  <si>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</si>
  <si>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</si>
  <si>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</si>
  <si>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</si>
  <si>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</si>
  <si>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</si>
  <si>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</si>
  <si>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</si>
  <si>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</si>
  <si>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</si>
  <si>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</si>
  <si>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</si>
  <si>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</si>
  <si>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</si>
  <si>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</si>
  <si>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</si>
  <si>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</si>
  <si>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</si>
  <si>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</si>
  <si>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</si>
  <si>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</si>
  <si>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</si>
  <si>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</si>
  <si>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</si>
  <si>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</si>
  <si>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</si>
  <si>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</si>
  <si>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</si>
  <si>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</si>
  <si>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</si>
  <si>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</si>
  <si>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</si>
  <si>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</si>
  <si>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</si>
  <si>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</si>
  <si>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</si>
  <si>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</si>
  <si>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</si>
  <si>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</si>
  <si>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</si>
  <si>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</si>
  <si>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</si>
  <si>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</si>
  <si>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</si>
  <si>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</si>
  <si>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</si>
  <si>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</si>
  <si>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</si>
  <si>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</si>
  <si>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</si>
  <si>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</si>
  <si>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</si>
  <si>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</si>
  <si>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</si>
  <si>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</si>
  <si>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</si>
  <si>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</si>
  <si>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</si>
  <si>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</si>
  <si>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</si>
  <si>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</si>
  <si>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</si>
  <si>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</si>
  <si>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</si>
  <si>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</si>
  <si>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</si>
  <si>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</si>
  <si>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</si>
  <si>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</si>
  <si>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</si>
  <si>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</si>
  <si>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</si>
  <si>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</si>
  <si>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</si>
  <si>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</si>
  <si>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</si>
  <si>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</si>
  <si>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</si>
  <si>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</si>
  <si>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</si>
  <si>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</si>
  <si>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</si>
  <si>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</si>
  <si>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</si>
  <si>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</si>
  <si>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</si>
  <si>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</si>
  <si>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</si>
  <si>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</si>
  <si>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</si>
  <si>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</si>
  <si>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</si>
  <si>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</si>
  <si>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</si>
  <si>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</si>
  <si>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</si>
  <si>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</si>
  <si>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</si>
  <si>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</si>
  <si>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</si>
  <si>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</si>
  <si>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</si>
  <si>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</si>
  <si>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</si>
  <si>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</si>
  <si>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</si>
  <si>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</si>
  <si>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</si>
  <si>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</si>
  <si>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</si>
  <si>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</si>
  <si>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</si>
  <si>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</si>
  <si>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</si>
  <si>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</si>
  <si>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</si>
  <si>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</si>
  <si>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</si>
  <si>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</si>
  <si>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</si>
  <si>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</si>
  <si>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</si>
  <si>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</si>
  <si>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</si>
  <si>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</si>
  <si>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</si>
  <si>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</si>
  <si>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</si>
  <si>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</si>
  <si>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</si>
  <si>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</si>
  <si>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</si>
  <si>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</si>
  <si>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</si>
  <si>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</si>
  <si>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</si>
  <si>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</si>
  <si>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</si>
  <si>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</si>
  <si>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</si>
  <si>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</si>
  <si>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</si>
  <si>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</si>
  <si>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</si>
  <si>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</si>
  <si>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</si>
  <si>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</si>
  <si>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</si>
  <si>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</si>
  <si>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</si>
  <si>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</si>
  <si>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</si>
  <si>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</si>
  <si>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</si>
  <si>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</si>
  <si>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</si>
  <si>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</si>
  <si>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</si>
  <si>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</si>
  <si>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</si>
  <si>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</si>
  <si>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</si>
  <si>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</si>
  <si>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</si>
  <si>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</si>
  <si>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</si>
  <si>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</si>
  <si>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</si>
  <si>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</si>
  <si>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</si>
  <si>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</si>
  <si>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</si>
  <si>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</si>
  <si>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</si>
  <si>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</si>
  <si>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</si>
  <si>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</si>
  <si>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</si>
  <si>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</si>
  <si>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</si>
  <si>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</si>
  <si>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</si>
  <si>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</si>
  <si>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</si>
  <si>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</si>
  <si>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</si>
  <si>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</si>
  <si>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</si>
  <si>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</si>
  <si>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</si>
  <si>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</si>
  <si>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</si>
  <si>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</si>
  <si>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</si>
  <si>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</si>
  <si>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</si>
  <si>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</si>
  <si>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</si>
  <si>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</si>
  <si>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</si>
  <si>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</si>
  <si>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</si>
  <si>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</si>
  <si>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</si>
  <si>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</si>
  <si>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</si>
  <si>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</si>
  <si>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</si>
  <si>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</si>
  <si>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</si>
  <si>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</si>
  <si>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</si>
  <si>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</si>
  <si>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</si>
  <si>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</si>
  <si>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</si>
  <si>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</si>
  <si>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</si>
  <si>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</si>
  <si>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</si>
  <si>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</si>
  <si>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</si>
  <si>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</si>
  <si>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</si>
  <si>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</si>
  <si>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</si>
  <si>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</si>
  <si>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</si>
  <si>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</si>
  <si>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</si>
  <si>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</si>
  <si>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</si>
  <si>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</si>
  <si>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</si>
  <si>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</si>
  <si>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</si>
  <si>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</si>
  <si>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</si>
  <si>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</si>
  <si>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</si>
  <si>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</si>
  <si>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</si>
  <si>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</si>
  <si>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</si>
  <si>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</si>
  <si>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</si>
  <si>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</si>
  <si>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</si>
  <si>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</si>
  <si>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</si>
  <si>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</si>
  <si>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</si>
  <si>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</si>
  <si>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</si>
  <si>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</si>
  <si>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</si>
  <si>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</si>
  <si>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</si>
  <si>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</si>
  <si>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</si>
  <si>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</si>
  <si>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</si>
  <si>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</si>
  <si>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</si>
  <si>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</si>
  <si>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</si>
  <si>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</si>
  <si>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</si>
  <si>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</si>
  <si>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</si>
  <si>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</si>
  <si>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</si>
  <si>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</si>
  <si>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</si>
  <si>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</si>
  <si>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</si>
  <si>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</si>
  <si>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</si>
  <si>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</si>
  <si>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</si>
  <si>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</si>
  <si>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</si>
  <si>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</si>
  <si>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</si>
  <si>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</si>
  <si>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</si>
  <si>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</si>
  <si>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</si>
  <si>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</si>
  <si>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</si>
  <si>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</si>
  <si>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</si>
  <si>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</si>
  <si>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</si>
  <si>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</si>
  <si>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</si>
  <si>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</si>
  <si>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</si>
  <si>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</si>
  <si>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</si>
  <si>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</si>
  <si>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</si>
  <si>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</si>
  <si>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</si>
  <si>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</si>
  <si>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</si>
  <si>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</si>
  <si>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</si>
  <si>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</si>
  <si>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</si>
  <si>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</si>
  <si>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</si>
  <si>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</si>
  <si>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</si>
  <si>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</si>
  <si>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</si>
  <si>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</si>
  <si>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</si>
  <si>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</si>
  <si>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</si>
  <si>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</si>
  <si>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</si>
  <si>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</si>
  <si>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</si>
  <si>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</si>
  <si>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</si>
  <si>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</si>
  <si>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</si>
  <si>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</si>
  <si>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</si>
  <si>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</si>
  <si>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</si>
  <si>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</si>
  <si>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</si>
  <si>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</si>
  <si>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</si>
  <si>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</si>
  <si>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</si>
  <si>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</si>
  <si>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</si>
  <si>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</si>
  <si>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</si>
  <si>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</si>
  <si>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</si>
  <si>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</si>
  <si>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</si>
  <si>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</si>
  <si>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</si>
  <si>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</si>
  <si>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</si>
  <si>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</si>
  <si>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</si>
  <si>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</si>
  <si>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</si>
  <si>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</si>
  <si>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</si>
  <si>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</si>
  <si>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</si>
  <si>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</si>
  <si>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</si>
  <si>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</si>
  <si>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</si>
  <si>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</si>
  <si>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</si>
  <si>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</si>
  <si>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</si>
  <si>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</si>
  <si>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</si>
  <si>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</si>
  <si>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</si>
  <si>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</si>
  <si>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</si>
  <si>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</si>
  <si>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</si>
  <si>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</si>
  <si>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</si>
  <si>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</si>
  <si>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</si>
  <si>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</si>
  <si>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</si>
  <si>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</si>
  <si>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</si>
  <si>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</si>
  <si>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</si>
  <si>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</si>
  <si>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</si>
  <si>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</si>
  <si>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</si>
  <si>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</si>
  <si>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</si>
  <si>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</si>
  <si>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</si>
  <si>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</si>
  <si>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</si>
  <si>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</si>
  <si>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</si>
  <si>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</si>
  <si>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</si>
  <si>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</si>
  <si>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</si>
  <si>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</si>
  <si>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</si>
  <si>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</si>
  <si>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</si>
  <si>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</si>
  <si>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</si>
  <si>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</si>
  <si>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</si>
  <si>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</si>
  <si>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</si>
  <si>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</si>
  <si>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</si>
  <si>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</si>
  <si>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</si>
  <si>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</si>
  <si>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</si>
  <si>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</si>
  <si>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</si>
  <si>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</si>
  <si>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</si>
  <si>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</si>
  <si>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</si>
  <si>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</si>
  <si>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</si>
  <si>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</si>
  <si>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</si>
  <si>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</si>
  <si>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</si>
  <si>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</si>
  <si>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</si>
  <si>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</si>
  <si>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</si>
  <si>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</si>
  <si>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</si>
  <si>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</si>
  <si>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</si>
  <si>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</si>
  <si>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</si>
  <si>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</si>
  <si>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</si>
  <si>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</si>
  <si>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</si>
  <si>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</si>
  <si>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</si>
  <si>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</si>
  <si>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</si>
  <si>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</si>
  <si>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</si>
  <si>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</si>
  <si>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</si>
  <si>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</si>
  <si>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</si>
  <si>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</si>
  <si>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</si>
  <si>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</si>
  <si>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</si>
  <si>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</si>
  <si>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</si>
  <si>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</si>
  <si>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</si>
  <si>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</si>
  <si>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</si>
  <si>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</si>
  <si>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</si>
  <si>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</si>
  <si>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</si>
  <si>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</si>
  <si>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</si>
  <si>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</si>
  <si>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</si>
  <si>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</si>
  <si>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</si>
  <si>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</si>
  <si>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</si>
  <si>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</si>
  <si>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</si>
  <si>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</si>
  <si>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</si>
  <si>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</si>
  <si>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</si>
  <si>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</si>
  <si>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</si>
  <si>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</si>
  <si>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</si>
  <si>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</si>
  <si>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</si>
  <si>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</si>
  <si>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</si>
  <si>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</si>
  <si>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</si>
  <si>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</si>
  <si>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</si>
  <si>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</si>
  <si>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</si>
  <si>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</si>
  <si>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</si>
  <si>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</si>
  <si>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</si>
  <si>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</si>
  <si>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</si>
  <si>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</si>
  <si>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</si>
  <si>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</si>
  <si>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</si>
  <si>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</si>
  <si>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</si>
  <si>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</si>
  <si>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</si>
  <si>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</si>
  <si>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</si>
  <si>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</si>
  <si>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</si>
  <si>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</si>
  <si>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</si>
  <si>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</si>
  <si>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</si>
  <si>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</si>
  <si>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</si>
  <si>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</si>
  <si>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</si>
  <si>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</si>
  <si>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</si>
  <si>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</si>
  <si>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</si>
  <si>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</si>
  <si>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</si>
  <si>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</si>
  <si>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</si>
  <si>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</si>
  <si>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</si>
  <si>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</si>
  <si>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</si>
  <si>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</si>
  <si>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</si>
  <si>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</si>
  <si>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</si>
  <si>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</si>
  <si>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</si>
  <si>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</si>
  <si>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</si>
  <si>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</si>
  <si>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</si>
  <si>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</si>
  <si>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</si>
  <si>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</si>
  <si>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</si>
  <si>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</si>
  <si>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</si>
  <si>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</si>
  <si>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</si>
  <si>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</si>
  <si>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</si>
  <si>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</si>
  <si>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</si>
  <si>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</si>
  <si>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</si>
  <si>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</si>
  <si>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</si>
  <si>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</si>
  <si>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</si>
  <si>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</si>
  <si>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</si>
  <si>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</si>
  <si>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</si>
  <si>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</si>
  <si>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</si>
  <si>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</si>
  <si>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</si>
  <si>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</si>
  <si>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</si>
  <si>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</si>
  <si>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</si>
  <si>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</si>
  <si>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</si>
  <si>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</si>
  <si>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</si>
  <si>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</si>
  <si>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</si>
  <si>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</si>
  <si>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</si>
  <si>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</si>
  <si>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</si>
  <si>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</si>
  <si>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</si>
  <si>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</si>
  <si>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</si>
  <si>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</si>
  <si>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</si>
  <si>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</si>
  <si>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</si>
  <si>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</si>
  <si>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</si>
  <si>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</si>
  <si>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</si>
  <si>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</si>
  <si>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</si>
  <si>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</si>
  <si>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</si>
  <si>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</si>
  <si>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</si>
  <si>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</si>
  <si>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</si>
  <si>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</si>
  <si>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</si>
  <si>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</si>
  <si>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</si>
  <si>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</si>
  <si>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</si>
  <si>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</si>
  <si>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</si>
  <si>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</si>
  <si>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</si>
  <si>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</si>
  <si>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</si>
  <si>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</si>
  <si>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</si>
  <si>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</si>
  <si>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</si>
  <si>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</si>
  <si>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</si>
  <si>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</si>
  <si>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</si>
  <si>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</si>
  <si>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</si>
  <si>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</si>
  <si>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</si>
  <si>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</si>
  <si>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</si>
  <si>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</si>
  <si>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</si>
  <si>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</si>
  <si>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</si>
  <si>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</si>
  <si>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</si>
  <si>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</si>
  <si>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</si>
  <si>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</si>
  <si>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</si>
  <si>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</si>
  <si>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</si>
  <si>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</si>
  <si>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</si>
  <si>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</si>
  <si>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</si>
  <si>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</si>
  <si>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</si>
  <si>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</si>
  <si>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</si>
  <si>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</si>
  <si>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</si>
  <si>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</si>
  <si>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</si>
  <si>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</si>
  <si>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</si>
  <si>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</si>
  <si>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</si>
  <si>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</si>
  <si>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</si>
  <si>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</si>
  <si>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</si>
  <si>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</si>
  <si>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</si>
  <si>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</si>
  <si>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</si>
  <si>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</si>
  <si>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</si>
  <si>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</si>
  <si>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</si>
  <si>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</si>
  <si>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</si>
  <si>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</si>
  <si>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</si>
  <si>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</si>
  <si>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</si>
  <si>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</si>
  <si>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</si>
  <si>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</si>
  <si>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</si>
  <si>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</si>
  <si>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</si>
  <si>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</si>
  <si>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</si>
  <si>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</si>
  <si>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</si>
  <si>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</si>
  <si>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</si>
  <si>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</si>
  <si>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</si>
  <si>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</si>
  <si>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</si>
  <si>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</si>
  <si>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</si>
  <si>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</si>
  <si>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</si>
  <si>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</si>
  <si>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</si>
  <si>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</si>
  <si>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</si>
  <si>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</si>
  <si>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</si>
  <si>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</si>
  <si>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</si>
  <si>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</si>
  <si>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</si>
  <si>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</si>
  <si>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</si>
  <si>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</si>
  <si>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</si>
  <si>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</si>
  <si>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</si>
  <si>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</si>
  <si>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</si>
  <si>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</si>
  <si>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</si>
  <si>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</si>
  <si>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</si>
  <si>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</si>
  <si>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</si>
  <si>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</si>
  <si>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</si>
  <si>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</si>
  <si>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</si>
  <si>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</si>
  <si>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</si>
  <si>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</si>
  <si>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</si>
  <si>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</si>
  <si>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</si>
  <si>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</si>
  <si>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</si>
  <si>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</si>
  <si>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</si>
  <si>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</si>
  <si>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</si>
  <si>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</si>
  <si>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</si>
  <si>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</si>
  <si>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</si>
  <si>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</si>
  <si>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</si>
  <si>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</si>
  <si>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</si>
  <si>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</si>
  <si>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</si>
  <si>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</si>
  <si>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</si>
  <si>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</si>
  <si>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</si>
  <si>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</si>
  <si>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</si>
  <si>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</si>
  <si>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</si>
  <si>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</si>
  <si>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</si>
  <si>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</si>
  <si>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</si>
  <si>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</si>
  <si>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</si>
  <si>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</si>
  <si>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</si>
  <si>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</si>
  <si>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</si>
  <si>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</si>
  <si>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</si>
  <si>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</si>
  <si>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</si>
  <si>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</si>
  <si>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</si>
  <si>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</si>
  <si>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</si>
  <si>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</si>
  <si>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</si>
  <si>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</si>
  <si>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</si>
  <si>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</si>
  <si>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</si>
  <si>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</si>
  <si>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</si>
  <si>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</si>
  <si>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</si>
  <si>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</si>
  <si>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</si>
  <si>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</si>
  <si>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</si>
  <si>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</si>
  <si>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</si>
  <si>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</si>
  <si>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</si>
  <si>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</si>
  <si>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</si>
  <si>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</si>
  <si>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</si>
  <si>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</si>
  <si>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</si>
  <si>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</si>
  <si>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</si>
  <si>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</si>
  <si>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</si>
  <si>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</si>
  <si>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</si>
  <si>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</si>
  <si>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</si>
  <si>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</si>
  <si>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</si>
  <si>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</si>
  <si>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</si>
  <si>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</si>
  <si>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</si>
  <si>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</si>
  <si>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</si>
  <si>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</si>
  <si>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</si>
  <si>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</si>
  <si>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</si>
  <si>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</si>
  <si>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</si>
  <si>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</si>
  <si>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</si>
  <si>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</si>
  <si>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</si>
  <si>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</si>
  <si>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</si>
  <si>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</si>
  <si>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</si>
  <si>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</si>
  <si>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</si>
  <si>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</si>
  <si>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</si>
  <si>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</si>
  <si>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</si>
  <si>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</si>
  <si>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</si>
  <si>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</si>
  <si>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</si>
  <si>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</si>
  <si>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</si>
  <si>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</si>
  <si>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</si>
  <si>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</si>
  <si>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</si>
  <si>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</si>
  <si>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</si>
  <si>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</si>
  <si>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</si>
  <si>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</si>
  <si>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</si>
  <si>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</si>
  <si>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</si>
  <si>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</si>
  <si>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</si>
  <si>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</si>
  <si>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</si>
  <si>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</si>
  <si>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</si>
  <si>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</si>
  <si>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</si>
  <si>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</si>
  <si>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</si>
  <si>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</si>
  <si>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</si>
  <si>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</si>
  <si>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</si>
  <si>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</si>
  <si>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</si>
  <si>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</si>
  <si>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</si>
  <si>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</si>
  <si>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</si>
  <si>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</si>
  <si>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</si>
  <si>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</si>
  <si>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</si>
  <si>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</si>
  <si>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</si>
  <si>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</si>
  <si>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</si>
  <si>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</si>
  <si>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</si>
  <si>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</si>
  <si>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</si>
  <si>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</si>
  <si>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</si>
  <si>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</si>
  <si>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</si>
  <si>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</si>
  <si>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</si>
  <si>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</si>
  <si>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</si>
  <si>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</si>
  <si>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</si>
  <si>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</si>
  <si>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</si>
  <si>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</si>
  <si>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</si>
  <si>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</si>
  <si>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</si>
  <si>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</si>
  <si>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</si>
  <si>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</si>
  <si>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</si>
  <si>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</si>
  <si>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</si>
  <si>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</si>
  <si>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</si>
  <si>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</si>
  <si>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</si>
  <si>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</si>
  <si>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</si>
  <si>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</si>
  <si>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</si>
  <si>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</si>
  <si>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</si>
  <si>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</si>
  <si>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</si>
  <si>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</si>
  <si>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</si>
  <si>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</si>
  <si>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</si>
  <si>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</si>
  <si>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</si>
  <si>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</si>
  <si>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</si>
  <si>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</si>
  <si>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</si>
  <si>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</si>
  <si>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</si>
  <si>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</si>
  <si>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</si>
  <si>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</si>
  <si>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</si>
  <si>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</si>
  <si>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</si>
  <si>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</si>
  <si>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</si>
  <si>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</si>
  <si>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</si>
  <si>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</si>
  <si>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</si>
  <si>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</si>
  <si>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</si>
  <si>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</si>
  <si>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</si>
  <si>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</si>
  <si>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</si>
  <si>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</si>
  <si>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</si>
  <si>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</si>
  <si>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</si>
  <si>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</si>
  <si>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</si>
  <si>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</si>
  <si>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</si>
  <si>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</si>
  <si>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</si>
  <si>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</si>
  <si>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</si>
  <si>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</si>
  <si>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</si>
  <si>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</si>
  <si>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</si>
  <si>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</si>
  <si>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</si>
  <si>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</si>
  <si>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</si>
  <si>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</si>
  <si>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</si>
  <si>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</si>
  <si>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</si>
  <si>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</si>
  <si>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</si>
  <si>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</si>
  <si>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</si>
  <si>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</si>
  <si>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</si>
  <si>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</si>
  <si>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</si>
  <si>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</si>
  <si>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</si>
  <si>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</si>
  <si>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</si>
  <si>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</si>
  <si>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</si>
  <si>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</si>
  <si>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</si>
  <si>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</si>
  <si>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</si>
  <si>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</si>
  <si>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</si>
  <si>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</si>
  <si>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</si>
  <si>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</si>
  <si>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</si>
  <si>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</si>
  <si>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</si>
  <si>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</si>
  <si>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</si>
  <si>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</si>
  <si>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</si>
  <si>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</si>
  <si>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</si>
  <si>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</si>
  <si>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</si>
  <si>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</si>
  <si>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</si>
  <si>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</si>
  <si>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</si>
  <si>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</si>
  <si>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</si>
  <si>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</si>
  <si>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</si>
  <si>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</si>
  <si>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</si>
  <si>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</si>
  <si>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</si>
  <si>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</si>
  <si>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</si>
  <si>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</si>
  <si>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</si>
  <si>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</si>
  <si>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</si>
  <si>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</si>
  <si>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</si>
  <si>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</si>
  <si>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</si>
  <si>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</si>
  <si>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</si>
  <si>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</si>
  <si>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</si>
  <si>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</si>
  <si>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</si>
  <si>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</si>
  <si>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</si>
  <si>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</si>
  <si>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</si>
  <si>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</si>
  <si>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</si>
  <si>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</si>
  <si>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</si>
  <si>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</si>
  <si>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</si>
  <si>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</si>
  <si>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</si>
  <si>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</si>
  <si>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</si>
  <si>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</si>
  <si>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</si>
  <si>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</si>
  <si>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</si>
  <si>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</si>
  <si>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</si>
  <si>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</si>
  <si>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</si>
  <si>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</si>
  <si>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</si>
  <si>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</si>
  <si>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</si>
  <si>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</si>
  <si>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</si>
  <si>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</si>
  <si>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</si>
  <si>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</si>
  <si>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</si>
  <si>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</si>
  <si>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</si>
  <si>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</si>
  <si>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</si>
  <si>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</si>
  <si>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</si>
  <si>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</si>
  <si>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</si>
  <si>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</si>
  <si>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</si>
  <si>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</si>
  <si>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</si>
  <si>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</si>
  <si>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</si>
  <si>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</si>
  <si>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</si>
  <si>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</si>
  <si>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</si>
  <si>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</si>
  <si>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</si>
  <si>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</si>
  <si>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</si>
  <si>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</si>
  <si>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</si>
  <si>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</si>
  <si>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</si>
  <si>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</si>
  <si>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</si>
  <si>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</si>
  <si>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</si>
  <si>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</si>
  <si>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</si>
  <si>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</si>
  <si>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</si>
  <si>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</si>
  <si>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</si>
  <si>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</si>
  <si>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</si>
  <si>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</si>
  <si>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</si>
  <si>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</si>
  <si>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</si>
  <si>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</si>
  <si>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</si>
  <si>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</si>
  <si>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</si>
  <si>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</si>
  <si>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</si>
  <si>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</si>
  <si>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</si>
  <si>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</si>
  <si>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</si>
  <si>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</si>
  <si>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</si>
  <si>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</si>
  <si>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</si>
  <si>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</si>
  <si>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</si>
  <si>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</si>
  <si>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</si>
  <si>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</si>
  <si>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</si>
  <si>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</si>
  <si>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</si>
  <si>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</si>
  <si>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</si>
  <si>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</si>
  <si>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</si>
  <si>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</si>
  <si>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</si>
  <si>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</si>
  <si>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</si>
  <si>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</si>
  <si>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</si>
  <si>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</si>
  <si>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</si>
  <si>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</si>
  <si>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</si>
  <si>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</si>
  <si>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</si>
  <si>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</si>
  <si>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</si>
  <si>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</si>
  <si>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</si>
  <si>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</si>
  <si>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</si>
  <si>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</si>
  <si>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</si>
  <si>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</si>
  <si>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</si>
  <si>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</si>
  <si>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</si>
  <si>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</si>
  <si>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</si>
  <si>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</si>
  <si>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</si>
  <si>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</si>
  <si>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</si>
  <si>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</si>
  <si>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</si>
  <si>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</si>
  <si>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</si>
  <si>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</si>
  <si>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</si>
  <si>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</si>
  <si>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</si>
  <si>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</si>
  <si>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</si>
  <si>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</si>
  <si>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</si>
  <si>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</si>
  <si>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</si>
  <si>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</si>
  <si>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</si>
  <si>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</si>
  <si>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</si>
  <si>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</si>
  <si>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</si>
  <si>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</si>
  <si>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</si>
  <si>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</si>
  <si>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</si>
  <si>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</si>
  <si>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</si>
  <si>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</si>
  <si>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</si>
  <si>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</si>
  <si>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</si>
  <si>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</si>
  <si>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</si>
  <si>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</si>
  <si>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</si>
  <si>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</si>
  <si>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</si>
  <si>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</si>
  <si>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</si>
  <si>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</si>
  <si>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</si>
  <si>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</si>
  <si>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</si>
  <si>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</si>
  <si>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</si>
  <si>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</si>
  <si>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</si>
  <si>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</si>
  <si>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</si>
  <si>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</si>
  <si>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</si>
  <si>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</si>
  <si>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</si>
  <si>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</si>
  <si>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</si>
  <si>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</si>
  <si>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</si>
  <si>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</si>
  <si>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</si>
  <si>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</si>
  <si>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</si>
  <si>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</si>
  <si>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</si>
  <si>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</si>
  <si>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</si>
  <si>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</si>
  <si>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</si>
  <si>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</si>
  <si>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</si>
  <si>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</si>
  <si>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</si>
  <si>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</si>
  <si>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</si>
  <si>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</si>
  <si>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</si>
  <si>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</si>
  <si>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</si>
  <si>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</si>
  <si>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</si>
  <si>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</si>
  <si>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</si>
  <si>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</si>
  <si>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</si>
  <si>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</si>
  <si>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</si>
  <si>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</si>
  <si>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</si>
  <si>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</si>
  <si>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</si>
  <si>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</si>
  <si>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</si>
  <si>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</si>
  <si>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</si>
  <si>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</si>
  <si>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</si>
  <si>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</si>
  <si>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</si>
  <si>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</si>
  <si>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</si>
  <si>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</si>
  <si>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</si>
  <si>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</si>
  <si>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</si>
  <si>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</si>
  <si>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</si>
  <si>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</si>
  <si>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</si>
  <si>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</si>
  <si>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</si>
  <si>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</si>
  <si>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</si>
  <si>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</si>
  <si>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</si>
  <si>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</si>
  <si>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</si>
  <si>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</si>
  <si>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</si>
  <si>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</si>
  <si>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</si>
  <si>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</si>
  <si>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</si>
  <si>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</si>
  <si>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</si>
  <si>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</si>
  <si>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</si>
  <si>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</si>
  <si>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</si>
  <si>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</si>
  <si>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</si>
  <si>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</si>
  <si>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</si>
  <si>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</si>
  <si>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</si>
  <si>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</si>
  <si>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</si>
  <si>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</si>
  <si>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</si>
  <si>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</si>
  <si>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</si>
  <si>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</si>
  <si>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</si>
  <si>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</si>
  <si>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</si>
  <si>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</si>
  <si>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</si>
  <si>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</si>
  <si>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</si>
  <si>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</si>
  <si>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</si>
  <si>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</si>
  <si>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</si>
  <si>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</si>
  <si>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</si>
  <si>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</si>
  <si>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</si>
  <si>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</si>
  <si>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</si>
  <si>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</si>
  <si>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</si>
  <si>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</si>
  <si>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</si>
  <si>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</si>
  <si>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</si>
  <si>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</si>
  <si>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</si>
  <si>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</si>
  <si>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</si>
  <si>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</si>
  <si>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</si>
  <si>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</si>
  <si>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</si>
  <si>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</si>
  <si>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</si>
  <si>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</si>
  <si>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</si>
  <si>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</si>
  <si>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</si>
  <si>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</si>
  <si>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</si>
  <si>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</si>
  <si>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</si>
  <si>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</si>
  <si>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</si>
  <si>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</si>
  <si>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</si>
  <si>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</si>
  <si>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</si>
  <si>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</si>
  <si>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</si>
  <si>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</si>
  <si>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</si>
  <si>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</si>
  <si>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</si>
  <si>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</si>
  <si>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</si>
  <si>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</si>
  <si>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</si>
  <si>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</si>
  <si>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</si>
  <si>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</si>
  <si>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</si>
  <si>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</si>
  <si>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</si>
  <si>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</si>
  <si>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</si>
  <si>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</si>
  <si>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</si>
  <si>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</si>
  <si>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</si>
  <si>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</si>
  <si>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</si>
  <si>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</si>
  <si>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</si>
  <si>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</si>
  <si>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</si>
  <si>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</si>
  <si>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</si>
  <si>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</si>
  <si>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</si>
  <si>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</si>
  <si>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</si>
  <si>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</si>
  <si>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</si>
  <si>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</si>
  <si>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</si>
  <si>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</si>
  <si>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</si>
  <si>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</si>
  <si>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</si>
  <si>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</si>
  <si>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</si>
  <si>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</si>
  <si>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</si>
  <si>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</si>
  <si>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</si>
  <si>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</si>
  <si>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</si>
  <si>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</si>
  <si>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</si>
  <si>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</si>
  <si>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</si>
  <si>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</si>
  <si>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</si>
  <si>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</si>
  <si>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</si>
  <si>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</si>
  <si>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</si>
  <si>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</si>
  <si>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</si>
  <si>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</si>
  <si>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</si>
  <si>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</si>
  <si>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</si>
  <si>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</si>
  <si>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</si>
  <si>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</si>
  <si>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</si>
  <si>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</si>
  <si>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</si>
  <si>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</si>
  <si>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</si>
  <si>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</si>
  <si>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</si>
  <si>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</si>
  <si>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</si>
  <si>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</si>
  <si>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</si>
  <si>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</si>
  <si>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</si>
  <si>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</si>
  <si>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</si>
  <si>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</si>
  <si>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</si>
  <si>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</si>
  <si>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</si>
  <si>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</si>
  <si>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</si>
  <si>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</si>
  <si>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</si>
  <si>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</si>
  <si>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</si>
  <si>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</si>
  <si>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</si>
  <si>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</si>
  <si>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</si>
  <si>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</si>
  <si>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</si>
  <si>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</si>
  <si>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</si>
  <si>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</si>
  <si>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</si>
  <si>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</si>
  <si>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</si>
  <si>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</si>
  <si>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</si>
  <si>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</si>
  <si>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</si>
  <si>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</si>
  <si>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</si>
  <si>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</si>
  <si>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</si>
  <si>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</si>
  <si>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</si>
  <si>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</si>
  <si>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</si>
  <si>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</si>
  <si>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</si>
  <si>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</si>
  <si>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</si>
  <si>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</si>
  <si>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</si>
  <si>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</si>
  <si>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</si>
  <si>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</si>
  <si>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</si>
  <si>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</si>
  <si>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</si>
  <si>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</si>
  <si>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</si>
  <si>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</si>
  <si>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</si>
  <si>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</si>
  <si>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</si>
  <si>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</si>
  <si>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</si>
  <si>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</si>
  <si>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</si>
  <si>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</si>
  <si>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</si>
  <si>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</si>
  <si>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</si>
  <si>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</si>
  <si>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</si>
  <si>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</si>
  <si>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</si>
  <si>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</si>
  <si>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</si>
  <si>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</si>
  <si>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</si>
  <si>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</si>
  <si>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</si>
  <si>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</si>
  <si>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</si>
  <si>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</si>
  <si>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</si>
  <si>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</si>
  <si>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</si>
  <si>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</si>
  <si>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</si>
  <si>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</si>
  <si>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</si>
  <si>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</si>
  <si>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</si>
  <si>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</si>
  <si>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</si>
  <si>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</si>
  <si>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</si>
  <si>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</si>
  <si>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</si>
  <si>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</si>
  <si>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</si>
  <si>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</si>
  <si>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</si>
  <si>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</si>
  <si>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</si>
  <si>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</si>
  <si>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</si>
  <si>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</si>
  <si>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</si>
  <si>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</si>
  <si>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</si>
  <si>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</si>
  <si>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</si>
  <si>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</si>
  <si>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</si>
  <si>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</si>
  <si>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</si>
  <si>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</si>
  <si>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</si>
  <si>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</si>
  <si>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</si>
  <si>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</si>
  <si>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</si>
  <si>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</si>
  <si>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</si>
  <si>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</si>
  <si>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</si>
  <si>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</si>
  <si>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</si>
  <si>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</si>
  <si>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</si>
  <si>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</si>
  <si>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</si>
  <si>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</si>
  <si>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</si>
  <si>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</si>
  <si>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</si>
  <si>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</si>
  <si>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</si>
  <si>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</si>
  <si>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</si>
  <si>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</si>
  <si>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</si>
  <si>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</si>
  <si>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</si>
  <si>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</si>
  <si>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</si>
  <si>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</si>
  <si>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</si>
  <si>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</si>
  <si>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</si>
  <si>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</si>
  <si>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</si>
  <si>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</si>
  <si>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</si>
  <si>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</si>
  <si>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</si>
  <si>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</si>
  <si>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</si>
  <si>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</si>
  <si>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</si>
  <si>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</si>
  <si>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</si>
  <si>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</si>
  <si>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</si>
  <si>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</si>
  <si>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</si>
  <si>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</si>
  <si>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</si>
  <si>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</si>
  <si>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</si>
  <si>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</si>
  <si>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</si>
  <si>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</si>
  <si>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</si>
  <si>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</si>
  <si>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</si>
  <si>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</si>
  <si>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</si>
  <si>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</si>
  <si>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</si>
  <si>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</si>
  <si>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</si>
  <si>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</si>
  <si>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</si>
  <si>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</si>
  <si>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</si>
  <si>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</si>
  <si>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</si>
  <si>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</si>
  <si>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</si>
  <si>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</si>
  <si>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</si>
  <si>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</si>
  <si>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</si>
  <si>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</si>
  <si>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</si>
  <si>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</si>
  <si>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</si>
  <si>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</si>
  <si>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</si>
  <si>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</si>
  <si>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</si>
  <si>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</si>
  <si>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</si>
  <si>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</si>
  <si>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</si>
  <si>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</si>
  <si>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</si>
  <si>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</si>
  <si>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</si>
  <si>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</si>
  <si>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</si>
  <si>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</si>
  <si>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</si>
  <si>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</si>
  <si>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</si>
  <si>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</si>
  <si>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</si>
  <si>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</si>
  <si>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</si>
  <si>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</si>
  <si>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</si>
  <si>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</si>
  <si>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</si>
  <si>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</si>
  <si>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</si>
  <si>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</si>
  <si>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</si>
  <si>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</si>
  <si>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</si>
  <si>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</si>
  <si>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</si>
  <si>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</si>
  <si>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</si>
  <si>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</si>
  <si>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</si>
  <si>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</si>
  <si>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</si>
  <si>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</si>
  <si>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</si>
  <si>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</si>
  <si>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</si>
  <si>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</si>
  <si>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</si>
  <si>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</si>
  <si>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</si>
  <si>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</si>
  <si>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</si>
  <si>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</si>
  <si>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</si>
  <si>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</si>
  <si>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</si>
  <si>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</si>
  <si>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</si>
  <si>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</si>
  <si>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</si>
  <si>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</si>
  <si>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</si>
  <si>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</si>
  <si>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</si>
  <si>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</si>
  <si>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</si>
  <si>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</si>
  <si>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</si>
  <si>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</si>
  <si>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</si>
  <si>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</si>
  <si>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</si>
  <si>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</si>
  <si>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</si>
  <si>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</si>
  <si>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</si>
  <si>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</si>
  <si>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</si>
  <si>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</si>
  <si>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</si>
  <si>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</si>
  <si>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</si>
  <si>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</si>
  <si>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</si>
  <si>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</si>
  <si>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</si>
  <si>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</si>
  <si>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</si>
  <si>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</si>
  <si>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</si>
  <si>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</si>
  <si>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</si>
  <si>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</si>
  <si>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</si>
  <si>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</si>
  <si>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</si>
  <si>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</si>
  <si>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</si>
  <si>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</si>
  <si>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</si>
  <si>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</si>
  <si>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</si>
  <si>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</si>
  <si>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</si>
  <si>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</si>
  <si>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</si>
  <si>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</si>
  <si>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</si>
  <si>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</si>
  <si>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</si>
  <si>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</si>
  <si>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</si>
  <si>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</si>
  <si>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</si>
  <si>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</si>
  <si>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</si>
  <si>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</si>
  <si>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</si>
  <si>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</si>
  <si>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</si>
  <si>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</si>
  <si>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</si>
  <si>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</si>
  <si>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</si>
  <si>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</si>
  <si>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</si>
  <si>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</si>
  <si>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</si>
  <si>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</si>
  <si>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</si>
  <si>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</si>
  <si>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</si>
  <si>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</si>
  <si>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</si>
  <si>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</si>
  <si>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</si>
  <si>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</si>
  <si>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</si>
  <si>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</si>
  <si>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</si>
  <si>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</si>
  <si>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</si>
  <si>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</si>
  <si>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</si>
  <si>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</si>
  <si>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</si>
  <si>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</si>
  <si>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</si>
  <si>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</si>
  <si>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</si>
  <si>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</si>
  <si>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</si>
  <si>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</si>
  <si>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</si>
  <si>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</si>
  <si>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</si>
  <si>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</si>
  <si>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</si>
  <si>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</si>
  <si>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</si>
  <si>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</si>
  <si>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</si>
  <si>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</si>
  <si>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</si>
  <si>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</si>
  <si>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</si>
  <si>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</si>
  <si>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</si>
  <si>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</si>
  <si>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</si>
  <si>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</si>
  <si>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</si>
  <si>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</si>
  <si>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</si>
  <si>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</si>
  <si>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</si>
  <si>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</si>
  <si>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</si>
  <si>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</si>
  <si>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</si>
  <si>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</si>
  <si>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</si>
  <si>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</si>
  <si>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</si>
  <si>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</si>
  <si>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</si>
  <si>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</si>
  <si>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</si>
  <si>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</si>
  <si>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</si>
  <si>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</si>
  <si>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</si>
  <si>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</si>
  <si>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</si>
  <si>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</si>
  <si>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</si>
  <si>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</si>
  <si>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</si>
  <si>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</si>
  <si>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</si>
  <si>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</si>
  <si>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</si>
  <si>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</si>
  <si>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</si>
  <si>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</si>
  <si>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</si>
  <si>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</si>
  <si>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</si>
  <si>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</si>
  <si>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</si>
  <si>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</si>
  <si>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</si>
  <si>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</si>
  <si>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</si>
  <si>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</si>
  <si>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</si>
  <si>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</si>
  <si>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</si>
  <si>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</si>
  <si>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</si>
  <si>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</si>
  <si>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</si>
  <si>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</si>
  <si>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</si>
  <si>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</si>
  <si>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</si>
  <si>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</si>
  <si>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</si>
  <si>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</si>
  <si>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</si>
  <si>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</si>
  <si>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</si>
  <si>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</si>
  <si>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</si>
  <si>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</si>
  <si>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</si>
  <si>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</si>
  <si>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</si>
  <si>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</si>
  <si>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</si>
  <si>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</si>
  <si>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</si>
  <si>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</si>
  <si>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</si>
  <si>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</si>
  <si>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</si>
  <si>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</si>
  <si>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</si>
  <si>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</si>
  <si>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</si>
  <si>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</si>
  <si>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</si>
  <si>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</si>
  <si>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</si>
  <si>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</si>
  <si>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</si>
  <si>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</si>
  <si>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</si>
  <si>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</si>
  <si>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</si>
  <si>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</si>
  <si>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</si>
  <si>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</si>
  <si>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</si>
  <si>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</si>
  <si>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</si>
  <si>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</si>
  <si>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</si>
  <si>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</si>
  <si>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</si>
  <si>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</si>
  <si>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</si>
  <si>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</si>
  <si>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</si>
  <si>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</si>
  <si>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</si>
  <si>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</si>
  <si>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</si>
  <si>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</si>
  <si>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</si>
  <si>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</si>
  <si>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</si>
  <si>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</si>
  <si>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</si>
  <si>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</si>
  <si>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</si>
  <si>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</si>
  <si>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</si>
  <si>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</si>
  <si>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</si>
  <si>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</si>
  <si>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</si>
  <si>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</si>
  <si>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</si>
  <si>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</si>
  <si>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</si>
  <si>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</si>
  <si>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</si>
  <si>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</si>
  <si>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</si>
  <si>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</si>
  <si>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</si>
  <si>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</si>
  <si>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</si>
  <si>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</si>
  <si>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</si>
  <si>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</si>
  <si>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</si>
  <si>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</si>
  <si>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</si>
  <si>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</si>
  <si>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</si>
  <si>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</si>
  <si>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</si>
  <si>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</si>
  <si>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</si>
  <si>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</si>
  <si>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</si>
  <si>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</si>
  <si>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</si>
  <si>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</si>
  <si>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</si>
  <si>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</si>
  <si>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</si>
  <si>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</si>
  <si>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</si>
  <si>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</si>
  <si>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</si>
  <si>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</si>
  <si>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</si>
  <si>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</si>
  <si>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</si>
  <si>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</si>
  <si>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</si>
  <si>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</si>
  <si>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</si>
  <si>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</si>
  <si>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</si>
  <si>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</si>
  <si>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</si>
  <si>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</si>
  <si>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</si>
  <si>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</si>
  <si>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</si>
  <si>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</si>
  <si>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</si>
  <si>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</si>
  <si>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</si>
  <si>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</si>
  <si>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</si>
  <si>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</si>
  <si>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</si>
  <si>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</si>
  <si>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</si>
  <si>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</si>
  <si>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</si>
  <si>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</si>
  <si>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</si>
  <si>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</si>
  <si>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</si>
  <si>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</si>
  <si>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</si>
  <si>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</si>
  <si>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</si>
  <si>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</si>
  <si>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</si>
  <si>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</si>
  <si>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</si>
  <si>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</si>
  <si>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</si>
  <si>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</si>
  <si>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</si>
  <si>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</si>
  <si>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</si>
  <si>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</si>
  <si>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</si>
  <si>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</si>
  <si>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</si>
  <si>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</si>
  <si>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</si>
  <si>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</si>
  <si>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</si>
  <si>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</si>
  <si>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</si>
  <si>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</si>
  <si>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</si>
  <si>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</si>
  <si>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</si>
  <si>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</si>
  <si>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</si>
  <si>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</si>
  <si>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</si>
  <si>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</si>
  <si>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</si>
  <si>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</si>
  <si>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</si>
  <si>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</si>
  <si>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</si>
  <si>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</si>
  <si>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</si>
  <si>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</si>
  <si>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</si>
  <si>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</si>
  <si>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</si>
  <si>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</si>
  <si>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</si>
  <si>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</si>
  <si>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</si>
  <si>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</si>
  <si>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</si>
  <si>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</si>
  <si>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</si>
  <si>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</si>
  <si>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</si>
  <si>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</si>
  <si>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</si>
  <si>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</si>
  <si>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</si>
  <si>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</si>
  <si>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</si>
  <si>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</si>
  <si>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</si>
  <si>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</si>
  <si>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</si>
  <si>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</si>
  <si>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</si>
  <si>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</si>
  <si>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</si>
  <si>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</si>
  <si>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</si>
  <si>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</si>
  <si>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</si>
  <si>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</si>
  <si>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</si>
  <si>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</si>
  <si>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</si>
  <si>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</si>
  <si>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</si>
  <si>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</si>
  <si>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</si>
  <si>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</si>
  <si>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</si>
  <si>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</si>
  <si>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</si>
  <si>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</si>
  <si>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</si>
  <si>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</si>
  <si>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</si>
  <si>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</si>
  <si>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</si>
  <si>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</si>
  <si>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</si>
  <si>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</si>
  <si>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</si>
  <si>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</si>
  <si>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</si>
  <si>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</si>
  <si>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</si>
  <si>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</si>
  <si>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</si>
  <si>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</si>
  <si>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</si>
  <si>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</si>
  <si>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</si>
  <si>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</si>
  <si>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</si>
  <si>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</si>
  <si>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</si>
  <si>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</si>
  <si>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</si>
  <si>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</si>
  <si>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</si>
  <si>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</si>
  <si>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</si>
  <si>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</si>
  <si>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</si>
  <si>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</si>
  <si>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</si>
  <si>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</si>
  <si>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</si>
  <si>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</si>
  <si>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</si>
  <si>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</si>
  <si>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</si>
  <si>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</si>
  <si>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</si>
  <si>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</si>
  <si>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</si>
  <si>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</si>
  <si>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</si>
  <si>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</si>
  <si>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</si>
  <si>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</si>
  <si>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</si>
  <si>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</si>
  <si>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</si>
  <si>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</si>
  <si>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</si>
  <si>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</si>
  <si>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</si>
  <si>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</si>
  <si>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</si>
  <si>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</si>
  <si>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</si>
  <si>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</si>
  <si>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</si>
  <si>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</si>
  <si>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</si>
  <si>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</si>
  <si>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</si>
  <si>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</si>
  <si>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</si>
  <si>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</si>
  <si>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</si>
  <si>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</si>
  <si>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</si>
  <si>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</si>
  <si>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</si>
  <si>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</si>
  <si>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</si>
  <si>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</si>
  <si>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</si>
  <si>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</si>
  <si>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</si>
  <si>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</si>
  <si>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</si>
  <si>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</si>
  <si>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</si>
  <si>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</si>
  <si>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</si>
  <si>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</si>
  <si>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</si>
  <si>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</si>
  <si>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</si>
  <si>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</si>
  <si>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</si>
  <si>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</si>
  <si>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</si>
  <si>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</si>
  <si>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</si>
  <si>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</si>
  <si>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</si>
  <si>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</si>
  <si>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</si>
  <si>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</si>
  <si>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</si>
  <si>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</si>
  <si>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</si>
  <si>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</si>
  <si>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</si>
  <si>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</si>
  <si>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</si>
  <si>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</si>
  <si>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</si>
  <si>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</si>
  <si>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</si>
  <si>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</si>
  <si>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</si>
  <si>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</si>
  <si>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</si>
  <si>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</si>
  <si>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</si>
  <si>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</si>
  <si>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</si>
  <si>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</si>
  <si>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</si>
  <si>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</si>
  <si>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</si>
  <si>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</si>
  <si>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</si>
  <si>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</si>
  <si>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</si>
  <si>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</si>
  <si>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</si>
  <si>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</si>
  <si>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</si>
  <si>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</si>
  <si>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</si>
  <si>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</si>
  <si>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</si>
  <si>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</si>
  <si>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</si>
  <si>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</si>
  <si>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</si>
  <si>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</si>
  <si>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</si>
  <si>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</si>
  <si>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</si>
  <si>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</si>
  <si>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</si>
  <si>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</si>
  <si>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</si>
  <si>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</si>
  <si>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</si>
  <si>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</si>
  <si>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</si>
  <si>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</si>
  <si>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</si>
  <si>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</si>
  <si>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</si>
  <si>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</si>
  <si>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</si>
  <si>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</si>
  <si>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</si>
  <si>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</si>
  <si>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</si>
  <si>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</si>
  <si>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</si>
  <si>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</si>
  <si>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</si>
  <si>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</si>
  <si>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</si>
  <si>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</si>
  <si>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</si>
  <si>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</si>
  <si>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</si>
  <si>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</si>
  <si>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</si>
  <si>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</si>
  <si>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</si>
  <si>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</si>
  <si>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</si>
  <si>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</si>
  <si>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</si>
  <si>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</si>
  <si>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</si>
  <si>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</si>
  <si>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</si>
  <si>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</si>
  <si>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</si>
  <si>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</si>
  <si>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</si>
  <si>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</si>
  <si>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</si>
  <si>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</si>
  <si>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</si>
  <si>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</si>
  <si>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</si>
  <si>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</si>
  <si>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</si>
  <si>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</si>
  <si>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</si>
  <si>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</si>
  <si>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</si>
  <si>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</si>
  <si>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</si>
  <si>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</si>
  <si>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</si>
  <si>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</si>
  <si>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</si>
  <si>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</si>
  <si>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</si>
  <si>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</si>
  <si>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</si>
  <si>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</si>
  <si>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</si>
  <si>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</si>
  <si>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</si>
  <si>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</si>
  <si>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</si>
  <si>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</si>
  <si>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</si>
  <si>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</si>
  <si>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</si>
  <si>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</si>
  <si>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</si>
  <si>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</si>
  <si>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</si>
  <si>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</si>
  <si>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</si>
  <si>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</si>
  <si>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</si>
  <si>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</si>
  <si>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</si>
  <si>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</si>
  <si>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</si>
  <si>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</si>
  <si>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</si>
  <si>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</si>
  <si>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</si>
  <si>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</si>
  <si>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</si>
  <si>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</si>
  <si>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</si>
  <si>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</si>
  <si>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</si>
  <si>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</si>
  <si>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</si>
  <si>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</si>
  <si>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</si>
  <si>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</si>
  <si>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</si>
  <si>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</si>
  <si>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</si>
  <si>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</si>
  <si>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</si>
  <si>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</si>
  <si>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</si>
  <si>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</si>
  <si>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</si>
  <si>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</si>
  <si>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</si>
  <si>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</si>
  <si>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</si>
  <si>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</si>
  <si>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</si>
  <si>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</si>
  <si>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</si>
  <si>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</si>
  <si>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</si>
  <si>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</si>
  <si>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</si>
  <si>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</si>
  <si>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</si>
  <si>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</si>
  <si>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</si>
  <si>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</si>
  <si>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</si>
  <si>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</si>
  <si>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</si>
  <si>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</si>
  <si>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</si>
  <si>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</si>
  <si>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</si>
  <si>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</si>
  <si>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</si>
  <si>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</si>
  <si>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</si>
  <si>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</si>
  <si>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</si>
  <si>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</si>
  <si>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</si>
  <si>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</si>
  <si>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</si>
  <si>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</si>
  <si>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</si>
  <si>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</si>
  <si>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</si>
  <si>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</si>
  <si>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</si>
  <si>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</si>
  <si>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</si>
  <si>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</si>
  <si>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</si>
  <si>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</si>
  <si>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</si>
  <si>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</si>
  <si>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</si>
  <si>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</si>
  <si>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</si>
  <si>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</si>
  <si>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</si>
  <si>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</si>
  <si>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</si>
  <si>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</si>
  <si>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</si>
  <si>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</si>
  <si>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</si>
  <si>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</si>
  <si>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</si>
  <si>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</si>
  <si>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</si>
  <si>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</si>
  <si>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</si>
  <si>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</si>
  <si>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</si>
  <si>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</si>
  <si>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</si>
  <si>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</si>
  <si>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</si>
  <si>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</si>
  <si>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</si>
  <si>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</si>
  <si>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</si>
  <si>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</si>
  <si>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</si>
  <si>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</si>
  <si>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</si>
  <si>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</si>
  <si>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</si>
  <si>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</si>
  <si>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</si>
  <si>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</si>
  <si>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</si>
  <si>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</si>
  <si>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</si>
  <si>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</si>
  <si>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</si>
  <si>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</si>
  <si>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</si>
  <si>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</si>
  <si>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</si>
  <si>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</si>
  <si>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</si>
  <si>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</si>
  <si>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</si>
  <si>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</si>
  <si>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</si>
  <si>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</si>
  <si>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</si>
  <si>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</si>
  <si>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</si>
  <si>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</si>
  <si>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</si>
  <si>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</si>
  <si>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</si>
  <si>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</si>
  <si>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</si>
  <si>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</si>
  <si>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</si>
  <si>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</si>
  <si>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</si>
  <si>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</si>
  <si>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</si>
  <si>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</si>
  <si>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</si>
  <si>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</si>
  <si>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</si>
  <si>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</si>
  <si>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</si>
  <si>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</si>
  <si>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</si>
  <si>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</si>
  <si>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</si>
  <si>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</si>
  <si>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</si>
  <si>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</si>
  <si>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</si>
  <si>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</si>
  <si>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</si>
  <si>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</si>
  <si>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</si>
  <si>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</si>
  <si>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</si>
  <si>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</si>
  <si>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</si>
  <si>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</si>
  <si>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</si>
  <si>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</si>
  <si>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</si>
  <si>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</si>
  <si>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</si>
  <si>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</si>
  <si>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</si>
  <si>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</si>
  <si>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</si>
  <si>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</si>
  <si>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</si>
  <si>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</si>
  <si>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</si>
  <si>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</si>
  <si>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</si>
  <si>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</si>
  <si>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</si>
  <si>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</si>
  <si>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</si>
  <si>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</si>
  <si>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</si>
  <si>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</si>
  <si>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</si>
  <si>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</si>
  <si>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</si>
  <si>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</si>
  <si>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</si>
  <si>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</si>
  <si>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</si>
  <si>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</si>
  <si>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</si>
  <si>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</si>
  <si>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</si>
  <si>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</si>
  <si>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</si>
  <si>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</si>
  <si>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</si>
  <si>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</si>
  <si>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</si>
  <si>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</si>
  <si>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</si>
  <si>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</si>
  <si>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</si>
  <si>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</si>
  <si>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</si>
  <si>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</si>
  <si>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</si>
  <si>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</si>
  <si>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</si>
  <si>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</si>
  <si>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</si>
  <si>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</si>
  <si>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</si>
  <si>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</si>
  <si>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</si>
  <si>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</si>
  <si>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</si>
  <si>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</si>
  <si>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</si>
  <si>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</si>
  <si>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</si>
  <si>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</si>
  <si>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</si>
  <si>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</si>
  <si>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</si>
  <si>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</si>
  <si>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</si>
  <si>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</si>
  <si>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</si>
  <si>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</si>
  <si>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</si>
  <si>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</si>
  <si>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</si>
  <si>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</si>
  <si>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</si>
  <si>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</si>
  <si>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</si>
  <si>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</si>
  <si>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</si>
  <si>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</si>
  <si>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</si>
  <si>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</si>
  <si>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</si>
  <si>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</si>
  <si>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</si>
  <si>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</si>
  <si>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</si>
  <si>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</si>
  <si>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</si>
  <si>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</si>
  <si>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</si>
  <si>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</si>
  <si>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</si>
  <si>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</si>
  <si>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</si>
  <si>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</si>
  <si>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</si>
  <si>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</si>
  <si>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</si>
  <si>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</si>
  <si>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</si>
  <si>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</si>
  <si>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</si>
  <si>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</si>
  <si>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</si>
  <si>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</si>
  <si>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</si>
  <si>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</si>
  <si>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</si>
  <si>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</si>
  <si>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</si>
  <si>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</si>
  <si>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</si>
  <si>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</si>
  <si>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</si>
  <si>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</si>
  <si>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</si>
  <si>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</si>
  <si>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</si>
  <si>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</si>
  <si>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</si>
  <si>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</si>
  <si>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</si>
  <si>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</si>
  <si>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</si>
  <si>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</si>
  <si>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</si>
  <si>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</si>
  <si>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</si>
  <si>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</si>
  <si>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</si>
  <si>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</si>
  <si>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</si>
  <si>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</si>
  <si>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</si>
  <si>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</si>
  <si>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</si>
  <si>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</si>
  <si>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</si>
  <si>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</si>
  <si>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</si>
  <si>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</si>
  <si>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</si>
  <si>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</si>
  <si>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</si>
  <si>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</si>
  <si>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</si>
  <si>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</si>
  <si>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</si>
  <si>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</si>
  <si>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</si>
  <si>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</si>
  <si>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</si>
  <si>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</si>
  <si>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</si>
  <si>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</si>
  <si>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</si>
  <si>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</si>
  <si>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</si>
  <si>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</si>
  <si>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</si>
  <si>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</si>
  <si>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</si>
  <si>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</si>
  <si>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</si>
  <si>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</si>
  <si>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</si>
  <si>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</si>
  <si>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</si>
  <si>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</si>
  <si>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</si>
  <si>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</si>
  <si>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</si>
  <si>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</si>
  <si>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</si>
  <si>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</si>
  <si>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</si>
  <si>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</si>
  <si>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</si>
  <si>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</si>
  <si>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</si>
  <si>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</si>
  <si>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</si>
  <si>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</si>
  <si>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</si>
  <si>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</si>
  <si>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</si>
  <si>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</si>
  <si>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</si>
  <si>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</si>
  <si>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</si>
  <si>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</si>
  <si>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</si>
  <si>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</si>
  <si>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</si>
  <si>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</si>
  <si>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</si>
  <si>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</si>
  <si>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</si>
  <si>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</si>
  <si>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</si>
  <si>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</si>
  <si>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</si>
  <si>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</si>
  <si>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</si>
  <si>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</si>
  <si>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</si>
  <si>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</si>
  <si>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</si>
  <si>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</si>
  <si>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</si>
  <si>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</si>
  <si>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</si>
  <si>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</si>
  <si>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</si>
  <si>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</si>
  <si>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</si>
  <si>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</si>
  <si>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</si>
  <si>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</si>
  <si>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</si>
  <si>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</si>
  <si>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</si>
  <si>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</si>
  <si>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</si>
  <si>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</si>
  <si>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</si>
  <si>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</si>
  <si>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</si>
  <si>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</si>
  <si>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</si>
  <si>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</si>
  <si>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</si>
  <si>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</si>
  <si>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</si>
  <si>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</si>
  <si>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</si>
  <si>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</si>
  <si>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</si>
  <si>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</si>
  <si>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</si>
  <si>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</si>
  <si>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</si>
  <si>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</si>
  <si>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</si>
  <si>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</si>
  <si>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</si>
  <si>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</si>
  <si>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</si>
  <si>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</si>
  <si>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</si>
  <si>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</si>
  <si>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</si>
  <si>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</si>
  <si>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</si>
  <si>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</si>
  <si>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</si>
  <si>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</si>
  <si>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</si>
  <si>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</si>
  <si>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</si>
  <si>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</si>
  <si>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</si>
  <si>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</si>
  <si>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</si>
  <si>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</si>
  <si>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</si>
  <si>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</si>
  <si>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</si>
  <si>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</si>
  <si>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</si>
  <si>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</si>
  <si>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</si>
  <si>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</si>
  <si>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</si>
  <si>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</si>
  <si>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</si>
  <si>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</si>
  <si>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</si>
  <si>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</si>
  <si>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</si>
  <si>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</si>
  <si>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</si>
  <si>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</si>
  <si>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</si>
  <si>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</si>
  <si>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</si>
  <si>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</si>
  <si>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</si>
  <si>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</si>
  <si>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</si>
  <si>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</si>
  <si>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</si>
  <si>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</si>
  <si>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</si>
  <si>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</si>
  <si>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</si>
  <si>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</si>
  <si>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</si>
  <si>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</si>
  <si>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</si>
  <si>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</si>
  <si>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</si>
  <si>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</si>
  <si>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</si>
  <si>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</si>
  <si>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</si>
  <si>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</si>
  <si>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</si>
  <si>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</si>
  <si>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</si>
  <si>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</si>
  <si>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</si>
  <si>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</si>
  <si>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</si>
  <si>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</si>
  <si>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</si>
  <si>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</si>
  <si>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</si>
  <si>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</si>
  <si>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</si>
  <si>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</si>
  <si>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</si>
  <si>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</si>
  <si>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</si>
  <si>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</si>
  <si>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</si>
  <si>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</si>
  <si>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</si>
  <si>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</si>
  <si>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</si>
  <si>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</si>
  <si>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</si>
  <si>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</si>
  <si>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</si>
  <si>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</si>
  <si>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</si>
  <si>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</si>
  <si>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</si>
  <si>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</si>
  <si>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</si>
  <si>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</si>
  <si>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</si>
  <si>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</si>
  <si>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</si>
  <si>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</si>
  <si>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</si>
  <si>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</si>
  <si>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</si>
  <si>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</si>
  <si>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</si>
  <si>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</si>
  <si>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</si>
  <si>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</si>
  <si>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</si>
  <si>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</si>
  <si>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</si>
  <si>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</si>
  <si>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</si>
  <si>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</si>
  <si>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</si>
  <si>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</si>
  <si>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</si>
  <si>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</si>
  <si>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</si>
  <si>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</si>
  <si>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</si>
  <si>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</si>
  <si>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</si>
  <si>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</si>
  <si>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</si>
  <si>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</si>
  <si>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</si>
  <si>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</si>
  <si>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</si>
  <si>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</si>
  <si>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</si>
  <si>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</si>
  <si>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</si>
  <si>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</si>
  <si>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</si>
  <si>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</si>
  <si>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</si>
  <si>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</si>
  <si>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</si>
  <si>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</si>
  <si>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</si>
  <si>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</si>
  <si>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</si>
  <si>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</si>
  <si>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</si>
  <si>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</si>
  <si>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</si>
  <si>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</si>
  <si>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</si>
  <si>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</si>
  <si>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</si>
  <si>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</si>
  <si>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</si>
  <si>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</si>
  <si>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</si>
  <si>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</si>
  <si>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</si>
  <si>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</si>
  <si>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</si>
  <si>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</si>
  <si>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</si>
  <si>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</si>
  <si>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</si>
  <si>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</si>
  <si>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</si>
  <si>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</si>
  <si>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</si>
  <si>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</si>
  <si>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</si>
  <si>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</si>
  <si>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</si>
  <si>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</si>
  <si>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</si>
  <si>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</si>
  <si>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</si>
  <si>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</si>
  <si>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</si>
  <si>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</si>
  <si>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</si>
  <si>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</si>
  <si>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</si>
  <si>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</si>
  <si>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</si>
  <si>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</si>
  <si>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</si>
  <si>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</si>
  <si>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</si>
  <si>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</si>
  <si>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</si>
  <si>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</si>
  <si>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</si>
  <si>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</si>
  <si>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</si>
  <si>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</si>
  <si>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</si>
  <si>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</si>
  <si>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</si>
  <si>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</si>
  <si>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</si>
  <si>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</si>
  <si>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</si>
  <si>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</si>
  <si>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</si>
  <si>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</si>
  <si>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</si>
  <si>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</si>
  <si>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</si>
  <si>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</si>
  <si>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</si>
  <si>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</si>
  <si>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</si>
  <si>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</si>
  <si>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</si>
  <si>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</si>
  <si>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</si>
  <si>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</si>
  <si>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</si>
  <si>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</si>
  <si>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</si>
  <si>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</si>
  <si>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</si>
  <si>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</si>
  <si>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</si>
  <si>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</si>
  <si>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</si>
  <si>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</si>
  <si>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</si>
  <si>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</si>
  <si>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</si>
  <si>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</si>
  <si>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</si>
  <si>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</si>
  <si>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</si>
  <si>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</si>
  <si>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</si>
  <si>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</si>
  <si>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</si>
  <si>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</si>
  <si>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</si>
  <si>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</si>
  <si>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</si>
  <si>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</si>
  <si>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</si>
  <si>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</si>
  <si>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</si>
  <si>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</si>
  <si>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</si>
  <si>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</si>
  <si>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</si>
  <si>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</si>
  <si>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</si>
  <si>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</si>
  <si>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</si>
  <si>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</si>
  <si>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</si>
  <si>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</si>
  <si>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</si>
  <si>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</si>
  <si>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</si>
  <si>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</si>
  <si>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</si>
  <si>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</si>
  <si>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</si>
  <si>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</si>
  <si>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</si>
  <si>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</si>
  <si>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</si>
  <si>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</si>
  <si>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</si>
  <si>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</si>
  <si>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</si>
  <si>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</si>
  <si>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</si>
  <si>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</si>
  <si>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</si>
  <si>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</si>
  <si>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</si>
  <si>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</si>
  <si>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</si>
  <si>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</si>
  <si>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</si>
  <si>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</si>
  <si>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</si>
  <si>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</si>
  <si>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</si>
  <si>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</si>
  <si>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</si>
  <si>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</si>
  <si>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</si>
  <si>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</si>
  <si>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</si>
  <si>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</si>
  <si>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</si>
  <si>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</si>
  <si>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</si>
  <si>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</si>
  <si>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</si>
  <si>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</si>
  <si>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</si>
  <si>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</si>
  <si>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</si>
  <si>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</si>
  <si>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</si>
  <si>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</si>
  <si>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</si>
  <si>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</si>
  <si>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</si>
  <si>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</si>
  <si>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</si>
  <si>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</si>
  <si>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</si>
  <si>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</si>
  <si>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</si>
  <si>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</si>
  <si>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</si>
  <si>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</si>
  <si>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</si>
  <si>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</si>
  <si>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</si>
  <si>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</si>
  <si>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</si>
  <si>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</si>
  <si>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</si>
  <si>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</si>
  <si>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</si>
  <si>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</si>
  <si>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</si>
  <si>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</si>
  <si>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</si>
  <si>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</si>
  <si>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</si>
  <si>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</si>
  <si>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</si>
  <si>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</si>
  <si>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</si>
  <si>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</si>
  <si>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</si>
  <si>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</si>
  <si>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</si>
  <si>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</si>
  <si>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</si>
  <si>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</si>
  <si>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</si>
  <si>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</si>
  <si>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</si>
  <si>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</si>
  <si>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</si>
  <si>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</si>
  <si>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</si>
  <si>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</si>
  <si>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</si>
  <si>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</si>
  <si>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</si>
  <si>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</si>
  <si>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</si>
  <si>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</si>
  <si>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</si>
  <si>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</si>
  <si>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</si>
  <si>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</si>
  <si>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</si>
  <si>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</si>
  <si>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</si>
  <si>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</si>
  <si>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</si>
  <si>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</si>
  <si>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</si>
  <si>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</si>
  <si>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</si>
  <si>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</si>
  <si>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</si>
  <si>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</si>
  <si>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</si>
  <si>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</si>
  <si>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</si>
  <si>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</si>
  <si>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</si>
  <si>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</si>
  <si>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</si>
  <si>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</si>
  <si>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</si>
  <si>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</si>
  <si>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</si>
  <si>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</si>
  <si>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</si>
  <si>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</si>
  <si>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</si>
  <si>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</si>
  <si>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</si>
  <si>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</si>
  <si>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</si>
  <si>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</si>
  <si>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</si>
  <si>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</si>
  <si>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</si>
  <si>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</si>
  <si>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</si>
  <si>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</si>
  <si>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</si>
  <si>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</si>
  <si>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</si>
  <si>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</si>
  <si>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</si>
  <si>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</si>
  <si>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</si>
  <si>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</si>
  <si>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</si>
  <si>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</si>
  <si>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</si>
  <si>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</si>
  <si>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</si>
  <si>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</si>
  <si>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</si>
  <si>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</si>
  <si>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</si>
  <si>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</si>
  <si>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</si>
  <si>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</si>
  <si>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</si>
  <si>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</si>
  <si>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</si>
  <si>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</si>
  <si>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</si>
  <si>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</si>
  <si>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</si>
  <si>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</si>
  <si>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</si>
  <si>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</si>
  <si>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</si>
  <si>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</si>
  <si>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</si>
  <si>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</si>
  <si>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</si>
  <si>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</si>
  <si>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</si>
  <si>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</si>
  <si>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</si>
  <si>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</si>
  <si>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</si>
  <si>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</si>
  <si>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</si>
  <si>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</si>
  <si>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</si>
  <si>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</si>
  <si>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</si>
  <si>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</si>
  <si>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</si>
  <si>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</si>
  <si>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</si>
  <si>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</si>
  <si>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</si>
  <si>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</si>
  <si>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</si>
  <si>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</si>
  <si>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</si>
  <si>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</si>
  <si>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</si>
  <si>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</si>
  <si>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</si>
  <si>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</si>
  <si>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</si>
  <si>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</si>
  <si>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</si>
  <si>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</si>
  <si>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</si>
  <si>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</si>
  <si>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</si>
  <si>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</si>
  <si>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</si>
  <si>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</si>
  <si>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</si>
  <si>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</si>
  <si>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</si>
  <si>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</si>
  <si>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</si>
  <si>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</si>
  <si>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</si>
  <si>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</si>
  <si>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</si>
  <si>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</si>
  <si>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</si>
  <si>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</si>
  <si>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</si>
  <si>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</si>
  <si>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</si>
  <si>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</si>
  <si>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</si>
  <si>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</si>
  <si>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</si>
  <si>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</si>
  <si>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</si>
  <si>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</si>
  <si>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</si>
  <si>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</si>
  <si>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</si>
  <si>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</si>
  <si>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</si>
  <si>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</si>
  <si>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</si>
  <si>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</si>
  <si>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</si>
  <si>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</si>
  <si>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</si>
  <si>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</si>
  <si>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</si>
  <si>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</si>
  <si>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</si>
  <si>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</si>
  <si>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</si>
  <si>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</si>
  <si>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</si>
  <si>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</si>
  <si>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</si>
  <si>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</si>
  <si>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</si>
  <si>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</si>
  <si>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</si>
  <si>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</si>
  <si>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</si>
  <si>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</si>
  <si>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</si>
  <si>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</si>
  <si>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</si>
  <si>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</si>
  <si>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</si>
  <si>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</si>
  <si>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</si>
  <si>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</si>
  <si>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</si>
  <si>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</si>
  <si>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</si>
  <si>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</si>
  <si>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</si>
  <si>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</si>
  <si>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</si>
  <si>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</si>
  <si>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</si>
  <si>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</si>
  <si>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</si>
  <si>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</si>
  <si>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</si>
  <si>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</si>
  <si>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</si>
  <si>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</si>
  <si>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</si>
  <si>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</si>
  <si>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</si>
  <si>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</si>
  <si>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</si>
  <si>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</si>
  <si>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</si>
  <si>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</si>
  <si>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</si>
  <si>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</si>
  <si>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</si>
  <si>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</si>
  <si>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</si>
  <si>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</si>
  <si>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</si>
  <si>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</si>
  <si>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</si>
  <si>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</si>
  <si>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</si>
  <si>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</si>
  <si>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</si>
  <si>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</si>
  <si>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</si>
  <si>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</si>
  <si>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</si>
  <si>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</si>
  <si>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</si>
  <si>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</si>
  <si>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</si>
  <si>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</si>
  <si>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</si>
  <si>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</si>
  <si>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</si>
  <si>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</si>
  <si>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</si>
  <si>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</si>
  <si>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</si>
  <si>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</si>
  <si>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</si>
  <si>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</si>
  <si>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</si>
  <si>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</si>
  <si>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</si>
  <si>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</si>
  <si>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</si>
  <si>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</si>
  <si>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</si>
  <si>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</si>
  <si>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</si>
  <si>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</si>
  <si>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</si>
  <si>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</si>
  <si>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</si>
  <si>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</si>
  <si>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</si>
  <si>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</si>
  <si>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</si>
  <si>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</si>
  <si>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</si>
  <si>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</si>
  <si>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</si>
  <si>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</si>
  <si>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</si>
  <si>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</si>
  <si>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</si>
  <si>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</si>
  <si>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</si>
  <si>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</si>
  <si>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</si>
  <si>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</si>
  <si>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</si>
  <si>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</si>
  <si>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</si>
  <si>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</si>
  <si>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</si>
  <si>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</si>
  <si>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</si>
  <si>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</si>
  <si>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</si>
  <si>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</si>
  <si>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</si>
  <si>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</si>
  <si>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</si>
  <si>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</si>
  <si>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</si>
  <si>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</si>
  <si>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</si>
  <si>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</si>
  <si>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</si>
  <si>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</si>
  <si>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</si>
  <si>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</si>
  <si>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</si>
  <si>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</si>
  <si>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</si>
  <si>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</si>
  <si>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</si>
  <si>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</si>
  <si>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</si>
  <si>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</si>
  <si>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</si>
  <si>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</si>
  <si>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</si>
  <si>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</si>
  <si>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</si>
  <si>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</si>
  <si>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</si>
  <si>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</si>
  <si>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</si>
  <si>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</si>
  <si>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</si>
  <si>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</si>
  <si>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</si>
  <si>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</si>
  <si>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</si>
  <si>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</si>
  <si>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</si>
  <si>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</si>
  <si>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</si>
  <si>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</si>
  <si>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</si>
  <si>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</si>
  <si>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</si>
  <si>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</si>
  <si>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</si>
  <si>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</si>
  <si>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</si>
  <si>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</si>
  <si>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</si>
  <si>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</si>
  <si>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</si>
  <si>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</si>
  <si>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</si>
  <si>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</si>
  <si>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</si>
  <si>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</si>
  <si>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</si>
  <si>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</si>
  <si>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</si>
  <si>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</si>
  <si>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</si>
  <si>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</si>
  <si>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</si>
  <si>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</si>
  <si>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</si>
  <si>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</si>
  <si>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</si>
  <si>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</si>
  <si>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</si>
  <si>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</si>
  <si>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</si>
  <si>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</si>
  <si>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</si>
  <si>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</si>
  <si>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</si>
  <si>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</si>
  <si>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</si>
  <si>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</si>
  <si>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</si>
  <si>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</si>
  <si>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</si>
  <si>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</si>
  <si>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</si>
  <si>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</si>
  <si>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</si>
  <si>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</si>
  <si>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</si>
  <si>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</si>
  <si>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</si>
  <si>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</si>
  <si>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</si>
  <si>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</si>
  <si>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</si>
  <si>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</si>
  <si>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</si>
  <si>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</si>
  <si>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</si>
  <si>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</si>
  <si>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</si>
  <si>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</si>
  <si>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</si>
  <si>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</si>
  <si>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</si>
  <si>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</si>
  <si>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</si>
  <si>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</si>
  <si>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</si>
  <si>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</si>
  <si>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</si>
  <si>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</si>
  <si>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</si>
  <si>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</si>
  <si>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</si>
  <si>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</si>
  <si>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</si>
  <si>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</si>
  <si>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</si>
  <si>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</si>
  <si>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</si>
  <si>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</si>
  <si>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</si>
  <si>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</si>
  <si>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</si>
  <si>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</si>
  <si>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</si>
  <si>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</si>
  <si>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</si>
  <si>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</si>
  <si>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</si>
  <si>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</si>
  <si>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</si>
  <si>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</si>
  <si>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</si>
  <si>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</si>
  <si>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</si>
  <si>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</si>
  <si>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</si>
  <si>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</si>
  <si>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</si>
  <si>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</si>
  <si>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</si>
  <si>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</si>
  <si>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</si>
  <si>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</si>
  <si>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</si>
  <si>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</si>
  <si>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</si>
  <si>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</si>
  <si>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</si>
  <si>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</si>
  <si>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</si>
  <si>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</si>
  <si>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</si>
  <si>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</si>
  <si>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</si>
  <si>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</si>
  <si>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</si>
  <si>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</si>
  <si>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</si>
  <si>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</si>
  <si>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</si>
  <si>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</si>
  <si>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</si>
  <si>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</si>
  <si>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</si>
  <si>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</si>
  <si>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</si>
  <si>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</si>
  <si>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</si>
  <si>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</si>
  <si>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</si>
  <si>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</si>
  <si>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</si>
  <si>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</si>
  <si>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</si>
  <si>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</si>
  <si>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</si>
  <si>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</si>
  <si>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</si>
  <si>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</si>
  <si>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</si>
  <si>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</si>
  <si>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</si>
  <si>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</si>
  <si>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</si>
  <si>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</si>
  <si>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</si>
  <si>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</si>
  <si>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</si>
  <si>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</si>
  <si>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</si>
  <si>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</si>
  <si>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</si>
  <si>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</si>
  <si>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</si>
  <si>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</si>
  <si>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</si>
  <si>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</si>
  <si>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</si>
  <si>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</si>
  <si>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</si>
  <si>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</si>
  <si>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</si>
  <si>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</si>
  <si>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</si>
  <si>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</si>
  <si>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</si>
  <si>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</si>
  <si>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</si>
  <si>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</si>
  <si>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</si>
  <si>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</si>
  <si>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</si>
  <si>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</si>
  <si>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</si>
  <si>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</si>
  <si>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</si>
  <si>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</si>
  <si>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</si>
  <si>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</si>
  <si>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</si>
  <si>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</si>
  <si>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</si>
  <si>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</si>
  <si>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</si>
  <si>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</si>
  <si>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</si>
  <si>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</si>
  <si>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</si>
  <si>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</si>
  <si>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</si>
  <si>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</si>
  <si>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</si>
  <si>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</si>
  <si>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</si>
  <si>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</si>
  <si>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</si>
  <si>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</si>
  <si>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</si>
  <si>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</si>
  <si>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</si>
  <si>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</si>
  <si>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</si>
  <si>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</si>
  <si>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</si>
  <si>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</si>
  <si>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</si>
  <si>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</si>
  <si>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</si>
  <si>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</si>
  <si>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</si>
  <si>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</si>
  <si>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</si>
  <si>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</si>
  <si>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</si>
  <si>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</si>
  <si>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</si>
  <si>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</si>
  <si>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</si>
  <si>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</si>
  <si>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</si>
  <si>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</si>
  <si>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</si>
  <si>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</si>
  <si>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</si>
  <si>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</si>
  <si>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</si>
  <si>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</si>
  <si>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</si>
  <si>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</si>
  <si>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</si>
  <si>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</si>
  <si>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</si>
  <si>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</si>
  <si>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</si>
  <si>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</si>
  <si>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</si>
  <si>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</si>
  <si>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</si>
  <si>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</si>
  <si>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</si>
  <si>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</si>
  <si>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</si>
  <si>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</si>
  <si>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</si>
  <si>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</si>
  <si>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</si>
  <si>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</si>
  <si>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</si>
  <si>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</si>
  <si>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</si>
  <si>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</si>
  <si>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</si>
  <si>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</si>
  <si>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</si>
  <si>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</si>
  <si>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</si>
  <si>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</si>
  <si>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</si>
  <si>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</si>
  <si>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</si>
  <si>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</si>
  <si>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</si>
  <si>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</si>
  <si>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</si>
  <si>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</si>
  <si>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</si>
  <si>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</si>
  <si>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</si>
  <si>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</si>
  <si>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</si>
  <si>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</si>
  <si>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</si>
  <si>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</si>
  <si>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</si>
  <si>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</si>
  <si>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</si>
  <si>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</si>
  <si>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</si>
  <si>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</si>
  <si>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</si>
  <si>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</si>
  <si>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</si>
  <si>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</si>
  <si>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</si>
  <si>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</si>
  <si>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</si>
  <si>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</si>
  <si>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</si>
  <si>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</si>
  <si>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</si>
  <si>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</si>
  <si>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</si>
  <si>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</si>
  <si>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</si>
  <si>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</si>
  <si>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</si>
  <si>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</si>
  <si>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</si>
  <si>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</si>
  <si>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</si>
  <si>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</si>
  <si>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</si>
  <si>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</si>
  <si>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</si>
  <si>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</si>
  <si>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</si>
  <si>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</si>
  <si>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</si>
  <si>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</si>
  <si>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</si>
  <si>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</si>
  <si>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</si>
  <si>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</si>
  <si>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</si>
  <si>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</si>
  <si>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</si>
  <si>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</si>
  <si>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</si>
  <si>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</si>
  <si>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</si>
  <si>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</si>
  <si>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</si>
  <si>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</si>
  <si>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</si>
  <si>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</si>
  <si>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</si>
  <si>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</si>
  <si>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</si>
  <si>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</si>
  <si>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</si>
  <si>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</si>
  <si>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</si>
  <si>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</si>
  <si>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</si>
  <si>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</si>
  <si>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</si>
  <si>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</si>
  <si>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</si>
  <si>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</si>
  <si>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</si>
  <si>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</si>
  <si>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</si>
  <si>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</si>
  <si>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</si>
  <si>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</si>
  <si>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</si>
  <si>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</si>
  <si>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</si>
  <si>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</si>
  <si>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</si>
  <si>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</si>
  <si>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</si>
  <si>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</si>
  <si>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</si>
  <si>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</si>
  <si>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</si>
  <si>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</si>
  <si>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</si>
  <si>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</si>
  <si>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</si>
  <si>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</si>
  <si>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</si>
  <si>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</si>
  <si>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</si>
  <si>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</si>
  <si>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</si>
  <si>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</si>
  <si>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</si>
  <si>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</si>
  <si>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</si>
  <si>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</si>
  <si>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</si>
  <si>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</si>
  <si>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</si>
  <si>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</si>
  <si>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</si>
  <si>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</si>
  <si>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</si>
  <si>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</si>
  <si>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</si>
  <si>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</si>
  <si>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</si>
  <si>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</si>
  <si>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</si>
  <si>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</si>
  <si>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</si>
  <si>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</si>
  <si>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</si>
  <si>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</si>
  <si>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</si>
  <si>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</si>
  <si>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</si>
  <si>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</si>
  <si>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</si>
  <si>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</si>
  <si>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</si>
  <si>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</si>
  <si>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</si>
  <si>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</si>
  <si>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</si>
  <si>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</si>
  <si>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</si>
  <si>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</si>
  <si>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</si>
  <si>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</si>
  <si>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</si>
  <si>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</si>
  <si>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</si>
  <si>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</si>
  <si>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</si>
  <si>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</si>
  <si>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</si>
  <si>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</si>
  <si>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</si>
  <si>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</si>
  <si>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</si>
  <si>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</si>
  <si>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</si>
  <si>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</si>
  <si>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</si>
  <si>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</si>
  <si>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</si>
  <si>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</si>
  <si>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</si>
  <si>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</si>
  <si>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</si>
  <si>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</si>
  <si>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</si>
  <si>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</si>
  <si>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</si>
  <si>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</si>
  <si>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</si>
  <si>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</si>
  <si>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</si>
  <si>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</si>
  <si>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</si>
  <si>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</si>
  <si>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</si>
  <si>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</si>
  <si>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</si>
  <si>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</si>
  <si>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</si>
  <si>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</si>
  <si>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</si>
  <si>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</si>
  <si>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</si>
  <si>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</si>
  <si>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</si>
  <si>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</si>
  <si>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</si>
  <si>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</si>
  <si>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</si>
  <si>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</si>
  <si>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</si>
  <si>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</si>
  <si>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</si>
  <si>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</si>
  <si>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</si>
  <si>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</si>
  <si>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</si>
  <si>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</si>
  <si>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</si>
  <si>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</si>
  <si>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</si>
  <si>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</si>
  <si>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</si>
  <si>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</si>
  <si>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</si>
  <si>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</si>
  <si>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</si>
  <si>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</si>
  <si>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</si>
  <si>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</si>
  <si>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</si>
  <si>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</si>
  <si>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</si>
  <si>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</si>
  <si>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</si>
  <si>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</si>
  <si>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</si>
  <si>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</si>
  <si>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</si>
  <si>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</si>
  <si>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</si>
  <si>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</si>
  <si>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</si>
  <si>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</si>
  <si>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</si>
  <si>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</si>
  <si>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</si>
  <si>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</si>
  <si>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</si>
  <si>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</si>
  <si>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</si>
  <si>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</si>
  <si>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</si>
  <si>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</si>
  <si>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</si>
  <si>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</si>
  <si>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</si>
  <si>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</si>
  <si>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</si>
  <si>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</si>
  <si>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</si>
  <si>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</si>
  <si>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</si>
  <si>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</si>
  <si>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</si>
  <si>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</si>
  <si>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</si>
  <si>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</si>
  <si>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</si>
  <si>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</si>
  <si>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</si>
  <si>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</si>
  <si>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</si>
  <si>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</si>
  <si>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</si>
  <si>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</si>
  <si>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</si>
  <si>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</si>
  <si>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</si>
  <si>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</si>
  <si>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</si>
  <si>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</si>
  <si>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</si>
  <si>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</si>
  <si>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</si>
  <si>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</si>
  <si>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</si>
  <si>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</si>
  <si>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</si>
  <si>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</si>
  <si>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</si>
  <si>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</si>
  <si>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</si>
  <si>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</si>
  <si>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</si>
  <si>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</si>
  <si>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</si>
  <si>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</si>
  <si>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</si>
  <si>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</si>
  <si>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</si>
  <si>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</si>
  <si>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</si>
  <si>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</si>
  <si>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</si>
  <si>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</si>
  <si>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</si>
  <si>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</si>
  <si>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</si>
  <si>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</si>
  <si>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</si>
  <si>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</si>
  <si>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</si>
  <si>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</si>
  <si>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</si>
  <si>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</si>
  <si>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</si>
  <si>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</si>
  <si>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</si>
  <si>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</si>
  <si>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</si>
  <si>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</si>
  <si>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</si>
  <si>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</si>
  <si>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</si>
  <si>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</si>
  <si>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</si>
  <si>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</si>
  <si>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</si>
  <si>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</si>
  <si>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</si>
  <si>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</si>
  <si>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</si>
  <si>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</si>
  <si>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</si>
  <si>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</si>
  <si>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</si>
  <si>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</si>
  <si>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</si>
  <si>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</si>
  <si>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</si>
  <si>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</si>
  <si>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</si>
  <si>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</si>
  <si>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</si>
  <si>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</si>
  <si>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</si>
  <si>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</si>
  <si>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</si>
  <si>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</si>
  <si>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</si>
  <si>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</si>
  <si>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</si>
  <si>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</si>
  <si>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</si>
  <si>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</si>
  <si>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</si>
  <si>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</si>
  <si>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</si>
  <si>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</si>
  <si>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</si>
  <si>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</si>
  <si>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</si>
  <si>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</si>
  <si>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</si>
  <si>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</si>
  <si>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</si>
  <si>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</si>
  <si>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</si>
  <si>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</si>
  <si>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</si>
  <si>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</si>
  <si>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</si>
  <si>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</si>
  <si>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</si>
  <si>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</si>
  <si>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</si>
  <si>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</si>
  <si>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</si>
  <si>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</si>
  <si>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</si>
  <si>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</si>
  <si>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</si>
  <si>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</si>
  <si>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</si>
  <si>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</si>
  <si>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</si>
  <si>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</si>
  <si>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</si>
  <si>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</si>
  <si>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</si>
  <si>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</si>
  <si>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</si>
  <si>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</si>
  <si>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</si>
  <si>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</si>
  <si>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</si>
  <si>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</si>
  <si>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</si>
  <si>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</si>
  <si>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</si>
  <si>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</si>
  <si>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</si>
  <si>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</si>
  <si>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</si>
  <si>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</si>
  <si>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</si>
  <si>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</si>
  <si>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</si>
  <si>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</si>
  <si>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</si>
  <si>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</si>
  <si>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</si>
  <si>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</si>
  <si>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</si>
  <si>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</si>
  <si>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</si>
  <si>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</si>
  <si>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</si>
  <si>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</si>
  <si>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</si>
  <si>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</si>
  <si>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</si>
  <si>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</si>
  <si>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</si>
  <si>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</si>
  <si>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</si>
  <si>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</si>
  <si>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</si>
  <si>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</si>
  <si>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</si>
  <si>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</si>
  <si>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</si>
  <si>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</si>
  <si>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</si>
  <si>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</si>
  <si>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</si>
  <si>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</si>
  <si>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</si>
  <si>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</si>
  <si>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</si>
  <si>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</si>
  <si>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</si>
  <si>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</si>
  <si>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</si>
  <si>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</si>
  <si>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</si>
  <si>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</si>
  <si>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</si>
  <si>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</si>
  <si>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</si>
  <si>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</si>
  <si>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</si>
  <si>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</si>
  <si>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</si>
  <si>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</si>
  <si>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</si>
  <si>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</si>
  <si>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</si>
  <si>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</si>
  <si>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</si>
  <si>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</si>
  <si>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</si>
  <si>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</si>
  <si>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</si>
  <si>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</si>
  <si>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</si>
  <si>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</si>
  <si>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</si>
  <si>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</si>
  <si>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</si>
  <si>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</si>
  <si>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</si>
  <si>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</si>
  <si>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</si>
  <si>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</si>
  <si>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</si>
  <si>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</si>
  <si>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</si>
  <si>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</si>
  <si>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</si>
  <si>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</si>
  <si>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</si>
  <si>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</si>
  <si>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</si>
  <si>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</si>
  <si>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</si>
  <si>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</si>
  <si>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</si>
  <si>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</si>
  <si>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</si>
  <si>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</si>
  <si>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</si>
  <si>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</si>
  <si>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</si>
  <si>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</si>
  <si>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</si>
  <si>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</si>
  <si>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</si>
  <si>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</si>
  <si>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</si>
  <si>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</si>
  <si>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</si>
  <si>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</si>
  <si>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</si>
  <si>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</si>
  <si>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</si>
  <si>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</si>
  <si>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</si>
  <si>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</si>
  <si>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</si>
  <si>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</si>
  <si>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</si>
  <si>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</si>
  <si>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</si>
  <si>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</si>
  <si>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</si>
  <si>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</si>
  <si>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</si>
  <si>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</si>
  <si>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</si>
  <si>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</si>
  <si>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</si>
  <si>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</si>
  <si>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</si>
  <si>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</si>
  <si>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</si>
  <si>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</si>
  <si>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</si>
  <si>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</si>
  <si>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</si>
  <si>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</si>
  <si>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</si>
  <si>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</si>
  <si>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</si>
  <si>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</si>
  <si>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</si>
  <si>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</si>
  <si>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</si>
  <si>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</si>
  <si>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</si>
  <si>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</si>
  <si>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</si>
  <si>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</si>
  <si>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</si>
  <si>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</si>
  <si>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</si>
  <si>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</si>
  <si>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</si>
  <si>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</si>
  <si>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</si>
  <si>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</si>
  <si>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</si>
  <si>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</si>
  <si>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</si>
  <si>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</si>
  <si>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</si>
  <si>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</si>
  <si>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</si>
  <si>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</si>
  <si>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</si>
  <si>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</si>
  <si>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</si>
  <si>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</si>
  <si>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</si>
  <si>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</si>
  <si>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</si>
  <si>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</si>
  <si>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</si>
  <si>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</si>
  <si>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</si>
  <si>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</si>
  <si>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</si>
  <si>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</si>
  <si>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</si>
  <si>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</si>
  <si>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</si>
  <si>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</si>
  <si>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</si>
  <si>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</si>
  <si>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</si>
  <si>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</si>
  <si>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</si>
  <si>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</si>
  <si>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</si>
  <si>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</si>
  <si>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</si>
  <si>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</si>
  <si>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</si>
  <si>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</si>
  <si>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</si>
  <si>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</si>
  <si>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</si>
  <si>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</si>
  <si>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</si>
  <si>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</si>
  <si>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</si>
  <si>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</si>
  <si>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</si>
  <si>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</si>
  <si>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</si>
  <si>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</si>
  <si>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</si>
  <si>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</si>
  <si>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</si>
  <si>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</si>
  <si>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</si>
  <si>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</si>
  <si>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</si>
  <si>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</si>
  <si>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</si>
  <si>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</si>
  <si>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</si>
  <si>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</si>
  <si>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</si>
  <si>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</si>
  <si>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</si>
  <si>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</si>
  <si>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</si>
  <si>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</si>
  <si>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</si>
  <si>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</si>
  <si>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</si>
  <si>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</si>
  <si>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</si>
  <si>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</si>
  <si>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</si>
  <si>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</si>
  <si>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</si>
  <si>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</si>
  <si>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</si>
  <si>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</si>
  <si>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</si>
  <si>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</si>
  <si>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</si>
  <si>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</si>
  <si>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</si>
  <si>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</si>
  <si>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</si>
  <si>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</si>
  <si>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</si>
  <si>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</si>
  <si>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</si>
  <si>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</si>
  <si>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</si>
  <si>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</si>
  <si>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</si>
  <si>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</si>
  <si>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</si>
  <si>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</si>
  <si>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</si>
  <si>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</si>
  <si>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</si>
  <si>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</si>
  <si>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</si>
  <si>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</si>
  <si>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</si>
  <si>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</si>
  <si>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</si>
  <si>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</si>
  <si>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</si>
  <si>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</si>
  <si>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</si>
  <si>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</si>
  <si>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</si>
  <si>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</si>
  <si>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</si>
  <si>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</si>
  <si>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</si>
  <si>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</si>
  <si>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</si>
  <si>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</si>
  <si>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</si>
  <si>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</si>
  <si>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</si>
  <si>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</si>
  <si>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</si>
  <si>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</si>
  <si>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</si>
  <si>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</si>
  <si>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</si>
  <si>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</si>
  <si>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</si>
  <si>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</si>
  <si>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</si>
  <si>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</si>
  <si>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</si>
  <si>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</si>
  <si>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</si>
  <si>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</si>
  <si>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</si>
  <si>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</si>
  <si>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</si>
  <si>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</si>
  <si>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</si>
  <si>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</si>
  <si>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</si>
  <si>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</si>
  <si>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</si>
  <si>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</si>
  <si>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</si>
  <si>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</si>
  <si>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</si>
  <si>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</si>
  <si>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</si>
  <si>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</si>
  <si>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</si>
  <si>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</si>
  <si>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</si>
  <si>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</si>
  <si>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</si>
  <si>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</si>
  <si>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</si>
  <si>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</si>
  <si>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</si>
  <si>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</si>
  <si>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</si>
  <si>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</si>
  <si>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</si>
  <si>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</si>
  <si>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</si>
  <si>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</si>
  <si>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</si>
  <si>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</si>
  <si>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</si>
  <si>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</si>
  <si>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</si>
  <si>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</si>
  <si>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</si>
  <si>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</si>
  <si>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</si>
  <si>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</si>
  <si>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</si>
  <si>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</si>
  <si>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</si>
  <si>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</si>
  <si>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</si>
  <si>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</si>
  <si>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</si>
  <si>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</si>
  <si>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</si>
  <si>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</si>
  <si>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</si>
  <si>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</si>
  <si>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</si>
  <si>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</si>
  <si>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</si>
  <si>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</si>
  <si>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</si>
  <si>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</si>
  <si>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</si>
  <si>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</si>
  <si>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</si>
  <si>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</si>
  <si>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</si>
  <si>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</si>
  <si>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</si>
  <si>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</si>
  <si>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</si>
  <si>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</si>
  <si>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</si>
  <si>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</si>
  <si>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</si>
  <si>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</si>
  <si>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</si>
  <si>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</si>
  <si>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</si>
  <si>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</si>
  <si>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</si>
  <si>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</si>
  <si>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</si>
  <si>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</si>
  <si>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</si>
  <si>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</si>
  <si>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</si>
  <si>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</si>
  <si>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</si>
  <si>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</si>
  <si>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</si>
  <si>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</si>
  <si>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</si>
  <si>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</si>
  <si>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</si>
  <si>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</si>
  <si>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</si>
  <si>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</si>
  <si>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</si>
  <si>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</si>
  <si>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</si>
  <si>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</si>
  <si>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</si>
  <si>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</si>
  <si>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</si>
  <si>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</si>
  <si>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</si>
  <si>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</si>
  <si>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</si>
  <si>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</si>
  <si>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</si>
  <si>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</si>
  <si>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</si>
  <si>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</si>
  <si>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</si>
  <si>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</si>
  <si>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</si>
  <si>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</si>
  <si>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</si>
  <si>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</si>
  <si>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</si>
  <si>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</si>
  <si>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</si>
  <si>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</si>
  <si>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</si>
  <si>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</si>
  <si>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</si>
  <si>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</si>
  <si>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</si>
  <si>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</si>
  <si>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</si>
  <si>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</si>
  <si>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</si>
  <si>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</si>
  <si>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</si>
  <si>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</si>
  <si>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</si>
  <si>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</si>
  <si>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</si>
  <si>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</si>
  <si>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</si>
  <si>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</si>
  <si>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</si>
  <si>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</si>
  <si>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</si>
  <si>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</si>
  <si>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</si>
  <si>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</si>
  <si>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</si>
  <si>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</si>
  <si>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</si>
  <si>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</si>
  <si>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</si>
  <si>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</si>
  <si>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</si>
  <si>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</si>
  <si>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</si>
  <si>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</si>
  <si>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</si>
  <si>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</si>
  <si>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</si>
  <si>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</si>
  <si>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</si>
  <si>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</si>
  <si>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</si>
  <si>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</si>
  <si>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</si>
  <si>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</si>
  <si>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</si>
  <si>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</si>
  <si>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</si>
  <si>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</si>
  <si>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</si>
  <si>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</si>
  <si>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</si>
  <si>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</si>
  <si>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</si>
  <si>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</si>
  <si>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</si>
  <si>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</si>
  <si>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</si>
  <si>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</si>
  <si>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</si>
  <si>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</si>
  <si>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</si>
  <si>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</si>
  <si>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</si>
  <si>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</si>
  <si>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</si>
  <si>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</si>
  <si>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</si>
  <si>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</si>
  <si>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</si>
  <si>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</si>
  <si>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</si>
  <si>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</si>
  <si>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</si>
  <si>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</si>
  <si>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</si>
  <si>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</si>
  <si>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</si>
  <si>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</si>
  <si>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</si>
  <si>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</si>
  <si>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</si>
  <si>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</si>
  <si>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</si>
  <si>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</si>
  <si>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</si>
  <si>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</si>
  <si>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</si>
  <si>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</si>
  <si>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</si>
  <si>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</si>
  <si>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</si>
  <si>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</si>
  <si>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</si>
  <si>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</si>
  <si>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</si>
  <si>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</si>
  <si>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</si>
  <si>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</si>
  <si>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</si>
  <si>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</si>
  <si>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</si>
  <si>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</si>
  <si>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</si>
  <si>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</si>
  <si>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</si>
  <si>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</si>
  <si>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</si>
  <si>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</si>
  <si>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</si>
  <si>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</si>
  <si>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</si>
  <si>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</si>
  <si>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</si>
  <si>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</si>
  <si>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</si>
  <si>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</si>
  <si>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</si>
  <si>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</si>
  <si>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</si>
  <si>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</si>
  <si>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</si>
  <si>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</si>
  <si>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</si>
  <si>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</si>
  <si>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</si>
  <si>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</si>
  <si>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</si>
  <si>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</si>
  <si>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</si>
  <si>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</si>
  <si>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</si>
  <si>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</si>
  <si>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</si>
  <si>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</si>
  <si>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</si>
  <si>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</si>
  <si>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</si>
  <si>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</si>
  <si>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</si>
  <si>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</si>
  <si>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</si>
  <si>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</si>
  <si>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</si>
  <si>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</si>
  <si>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</si>
  <si>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</si>
  <si>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</si>
  <si>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</si>
  <si>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</si>
  <si>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</si>
  <si>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</si>
  <si>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</si>
  <si>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</si>
  <si>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</si>
  <si>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</si>
  <si>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</si>
  <si>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</si>
  <si>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</si>
  <si>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</si>
  <si>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</si>
  <si>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</si>
  <si>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</si>
  <si>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</si>
  <si>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</si>
  <si>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</si>
  <si>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</si>
  <si>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</si>
  <si>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</si>
  <si>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</si>
  <si>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</si>
  <si>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</si>
  <si>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</si>
  <si>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</si>
  <si>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</si>
  <si>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</si>
  <si>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</si>
  <si>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</si>
  <si>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</si>
  <si>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</si>
  <si>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</si>
  <si>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</si>
  <si>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</si>
  <si>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</si>
  <si>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</si>
  <si>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</si>
  <si>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</si>
  <si>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</si>
  <si>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</si>
  <si>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</si>
  <si>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</si>
  <si>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</si>
  <si>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</si>
  <si>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</si>
  <si>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</si>
  <si>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</si>
  <si>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</si>
  <si>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</si>
  <si>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</si>
  <si>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</si>
  <si>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</si>
  <si>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</si>
  <si>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</si>
  <si>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</si>
  <si>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</si>
  <si>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</si>
  <si>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</si>
  <si>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</si>
  <si>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</si>
  <si>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</si>
  <si>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</si>
  <si>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</si>
  <si>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</si>
  <si>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</si>
  <si>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</si>
  <si>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</si>
  <si>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</si>
  <si>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</si>
  <si>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</si>
  <si>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</si>
  <si>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</si>
  <si>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</si>
  <si>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</si>
  <si>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</si>
  <si>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</si>
  <si>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</si>
  <si>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</si>
  <si>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</si>
  <si>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</si>
  <si>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</si>
  <si>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</si>
  <si>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</si>
  <si>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</si>
  <si>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</si>
  <si>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</si>
  <si>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</si>
  <si>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</si>
  <si>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</si>
  <si>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</si>
  <si>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</si>
  <si>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</si>
  <si>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</si>
  <si>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</si>
  <si>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</si>
  <si>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</si>
  <si>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</si>
  <si>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</si>
  <si>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</si>
  <si>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</si>
  <si>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</si>
  <si>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</si>
  <si>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</si>
  <si>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</si>
  <si>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</si>
  <si>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</si>
  <si>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</si>
  <si>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</si>
  <si>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</si>
  <si>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</si>
  <si>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</si>
  <si>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</si>
  <si>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</si>
  <si>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</si>
  <si>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</si>
  <si>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</si>
  <si>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</si>
  <si>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</si>
  <si>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</si>
  <si>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</si>
  <si>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</si>
  <si>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</si>
  <si>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</si>
  <si>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</si>
  <si>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</si>
  <si>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</si>
  <si>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</si>
  <si>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</si>
  <si>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</si>
  <si>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</si>
  <si>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</si>
  <si>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</si>
  <si>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</si>
  <si>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</si>
  <si>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</si>
  <si>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</si>
  <si>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</si>
  <si>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</si>
  <si>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</si>
  <si>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</si>
  <si>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</si>
  <si>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</si>
  <si>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</si>
  <si>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</si>
  <si>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</si>
  <si>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</si>
  <si>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</si>
  <si>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</si>
  <si>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</si>
  <si>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</si>
  <si>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</si>
  <si>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</si>
  <si>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</si>
  <si>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</si>
  <si>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</si>
  <si>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</si>
  <si>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</si>
  <si>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</si>
  <si>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</si>
  <si>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</si>
  <si>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</si>
  <si>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</si>
  <si>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</si>
  <si>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</si>
  <si>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</si>
  <si>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</si>
  <si>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</si>
  <si>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</si>
  <si>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</si>
  <si>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</si>
  <si>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</si>
  <si>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</si>
  <si>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</si>
  <si>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</si>
  <si>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</si>
  <si>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</si>
  <si>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</si>
  <si>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</si>
  <si>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</si>
  <si>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</si>
  <si>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</si>
  <si>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</si>
  <si>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</si>
  <si>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</si>
  <si>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</si>
  <si>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</si>
  <si>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</si>
  <si>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</si>
  <si>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</si>
  <si>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</si>
  <si>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</si>
  <si>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</si>
  <si>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</si>
  <si>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</si>
  <si>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</si>
  <si>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</si>
  <si>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</si>
  <si>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</si>
  <si>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</si>
  <si>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</si>
  <si>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</si>
  <si>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</si>
  <si>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</si>
  <si>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</si>
  <si>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</si>
  <si>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</si>
  <si>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</si>
  <si>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</si>
  <si>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</si>
  <si>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</si>
  <si>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</si>
  <si>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</si>
  <si>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</si>
  <si>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</si>
  <si>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</si>
  <si>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</si>
  <si>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</si>
  <si>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</si>
  <si>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</si>
  <si>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</si>
  <si>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</si>
  <si>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</si>
  <si>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</si>
  <si>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</si>
  <si>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</si>
  <si>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</si>
  <si>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</si>
  <si>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</si>
  <si>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</si>
  <si>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</si>
  <si>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</si>
  <si>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</si>
  <si>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</si>
  <si>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</si>
  <si>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</si>
  <si>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</si>
  <si>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</si>
  <si>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</si>
  <si>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</si>
  <si>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</si>
  <si>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</si>
  <si>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</si>
  <si>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</si>
  <si>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</si>
  <si>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</si>
  <si>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</si>
  <si>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</si>
  <si>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</si>
  <si>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</si>
  <si>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</si>
  <si>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</si>
  <si>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</si>
  <si>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</si>
  <si>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</si>
  <si>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</si>
  <si>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</si>
  <si>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</si>
  <si>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</si>
  <si>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</si>
  <si>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</si>
  <si>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</si>
  <si>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</si>
  <si>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</si>
  <si>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</si>
  <si>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</si>
  <si>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</si>
  <si>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</si>
  <si>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</si>
  <si>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</si>
  <si>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</si>
  <si>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</si>
  <si>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</si>
  <si>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</si>
  <si>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</si>
  <si>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</si>
  <si>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</si>
  <si>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</si>
  <si>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</si>
  <si>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</si>
  <si>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</si>
  <si>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</si>
  <si>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</si>
  <si>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</si>
  <si>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</si>
  <si>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</si>
  <si>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</si>
  <si>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</si>
  <si>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</si>
  <si>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</si>
  <si>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</si>
  <si>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</si>
  <si>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</si>
  <si>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</si>
  <si>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</si>
  <si>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</si>
  <si>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</si>
  <si>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</si>
  <si>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</si>
  <si>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</si>
  <si>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</si>
  <si>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</si>
  <si>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</si>
  <si>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</si>
  <si>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</si>
  <si>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</si>
  <si>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</si>
  <si>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</si>
  <si>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</si>
  <si>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</si>
  <si>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</si>
  <si>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</si>
  <si>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</si>
  <si>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</si>
  <si>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</si>
  <si>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</si>
  <si>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</si>
  <si>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</si>
  <si>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</si>
  <si>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</si>
  <si>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</si>
  <si>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</si>
  <si>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</si>
  <si>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</si>
  <si>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</si>
  <si>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</si>
  <si>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</si>
  <si>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</si>
  <si>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</si>
  <si>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</si>
  <si>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</si>
  <si>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</si>
  <si>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</si>
  <si>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</si>
  <si>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</si>
  <si>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</si>
  <si>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</si>
  <si>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</si>
  <si>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</si>
  <si>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</si>
  <si>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</si>
  <si>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</si>
  <si>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</si>
  <si>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</si>
  <si>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</si>
  <si>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</si>
  <si>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</si>
  <si>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</si>
  <si>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</si>
  <si>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</si>
  <si>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</si>
  <si>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</si>
  <si>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</si>
  <si>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</si>
  <si>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</si>
  <si>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</si>
  <si>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</si>
  <si>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</si>
  <si>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</si>
  <si>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</si>
  <si>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</si>
  <si>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</si>
  <si>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</si>
  <si>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</si>
  <si>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</si>
  <si>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</si>
  <si>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</si>
  <si>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</si>
  <si>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</si>
  <si>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</si>
  <si>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</si>
  <si>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</si>
  <si>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</si>
  <si>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</si>
  <si>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</si>
  <si>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</si>
  <si>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</si>
  <si>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</si>
  <si>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</si>
  <si>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</si>
  <si>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</si>
  <si>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</si>
  <si>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</si>
  <si>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</si>
  <si>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</si>
  <si>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</si>
  <si>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</si>
  <si>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</si>
  <si>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</si>
  <si>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</si>
  <si>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</si>
  <si>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</si>
  <si>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</si>
  <si>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</si>
  <si>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</si>
  <si>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</si>
  <si>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</si>
  <si>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</si>
  <si>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</si>
  <si>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</si>
  <si>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</si>
  <si>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</si>
  <si>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</si>
  <si>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</si>
  <si>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</si>
  <si>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</si>
  <si>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</si>
  <si>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</si>
  <si>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</si>
  <si>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</si>
  <si>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</si>
  <si>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</si>
  <si>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</si>
  <si>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</si>
  <si>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</si>
  <si>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</si>
  <si>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</si>
  <si>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</si>
  <si>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</si>
  <si>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</si>
  <si>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</si>
  <si>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</si>
  <si>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</si>
  <si>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</si>
  <si>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</si>
  <si>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</si>
  <si>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</si>
  <si>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</si>
  <si>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</si>
  <si>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</si>
  <si>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</si>
  <si>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</si>
  <si>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</si>
  <si>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</si>
  <si>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</si>
  <si>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</si>
  <si>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</si>
  <si>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</si>
  <si>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</si>
  <si>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</si>
  <si>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</si>
  <si>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</si>
  <si>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</si>
  <si>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</si>
  <si>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</si>
  <si>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</si>
  <si>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</si>
  <si>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</si>
  <si>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</si>
  <si>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</si>
  <si>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</si>
  <si>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</si>
  <si>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</si>
  <si>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</si>
  <si>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</si>
  <si>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</si>
  <si>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</si>
  <si>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</si>
  <si>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</si>
  <si>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</si>
  <si>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</si>
  <si>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</si>
  <si>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</si>
  <si>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</si>
  <si>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</si>
  <si>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</si>
  <si>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</si>
  <si>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</si>
  <si>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</si>
  <si>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</si>
  <si>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</si>
  <si>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</si>
  <si>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</si>
  <si>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</si>
  <si>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</si>
  <si>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</si>
  <si>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</si>
  <si>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</si>
  <si>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</si>
  <si>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</si>
  <si>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</si>
  <si>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</si>
  <si>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</si>
  <si>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</si>
  <si>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</si>
  <si>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</si>
  <si>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</si>
  <si>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</si>
  <si>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</si>
  <si>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</si>
  <si>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</si>
  <si>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</si>
  <si>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</si>
  <si>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</si>
  <si>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</si>
  <si>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</si>
  <si>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</si>
  <si>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</si>
  <si>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</si>
  <si>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</si>
  <si>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</si>
  <si>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</si>
  <si>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</si>
  <si>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</si>
  <si>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</si>
  <si>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</si>
  <si>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</si>
  <si>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</si>
  <si>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</si>
  <si>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</si>
  <si>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</si>
  <si>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</si>
  <si>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</si>
  <si>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</si>
  <si>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</si>
  <si>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</si>
  <si>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</si>
  <si>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</si>
  <si>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</si>
  <si>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</si>
  <si>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</si>
  <si>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</si>
  <si>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</si>
  <si>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</si>
  <si>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</si>
  <si>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</si>
  <si>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</si>
  <si>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</si>
  <si>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</si>
  <si>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</si>
  <si>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</si>
  <si>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</si>
  <si>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</si>
  <si>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</si>
  <si>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</si>
  <si>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</si>
  <si>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</si>
  <si>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</si>
  <si>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</si>
  <si>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</si>
  <si>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</si>
  <si>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</si>
  <si>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</si>
  <si>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</si>
  <si>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</si>
  <si>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</si>
  <si>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</si>
  <si>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</si>
  <si>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</si>
  <si>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</si>
  <si>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</si>
  <si>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</si>
  <si>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</si>
  <si>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</si>
  <si>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</si>
  <si>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</si>
  <si>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</si>
  <si>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</si>
  <si>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</si>
  <si>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</si>
  <si>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</si>
  <si>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</si>
  <si>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</si>
  <si>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</si>
  <si>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</si>
  <si>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</si>
  <si>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</si>
  <si>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</si>
  <si>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</si>
  <si>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</si>
  <si>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</si>
  <si>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</si>
  <si>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</si>
  <si>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</si>
  <si>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</si>
  <si>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</si>
  <si>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</si>
  <si>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</si>
  <si>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</si>
  <si>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</si>
  <si>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</si>
  <si>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</si>
  <si>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</si>
  <si>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</si>
  <si>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</si>
  <si>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</si>
  <si>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</si>
  <si>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</si>
  <si>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</si>
  <si>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</si>
  <si>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</si>
  <si>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</si>
  <si>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</si>
  <si>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</si>
  <si>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</si>
  <si>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</si>
  <si>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</si>
  <si>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</si>
  <si>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</si>
  <si>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</si>
  <si>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</si>
  <si>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</si>
  <si>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</si>
  <si>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</si>
  <si>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</si>
  <si>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</si>
  <si>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</si>
  <si>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</si>
  <si>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</si>
  <si>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</si>
  <si>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</si>
  <si>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</si>
  <si>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</si>
  <si>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</si>
  <si>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</si>
  <si>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</si>
  <si>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</si>
  <si>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</si>
  <si>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</si>
  <si>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</si>
  <si>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</si>
  <si>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</si>
  <si>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</si>
  <si>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</si>
  <si>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</si>
  <si>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</si>
  <si>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</si>
  <si>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</si>
  <si>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</si>
  <si>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</si>
  <si>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</si>
  <si>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</si>
  <si>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</si>
  <si>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</si>
  <si>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</si>
  <si>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</si>
  <si>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</si>
  <si>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</si>
  <si>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</si>
  <si>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</si>
  <si>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</si>
  <si>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</si>
  <si>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</si>
  <si>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</si>
  <si>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</si>
  <si>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</si>
  <si>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</si>
  <si>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</si>
  <si>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</si>
  <si>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</si>
  <si>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</si>
  <si>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</si>
  <si>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</si>
  <si>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</si>
  <si>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</si>
  <si>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</si>
  <si>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</si>
  <si>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</si>
  <si>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</si>
  <si>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</si>
  <si>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</si>
  <si>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</si>
  <si>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</si>
  <si>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</si>
  <si>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</si>
  <si>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</si>
  <si>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</si>
  <si>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</si>
  <si>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</si>
  <si>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</si>
  <si>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</si>
  <si>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</si>
  <si>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</si>
  <si>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</si>
  <si>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</si>
  <si>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</si>
  <si>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</si>
  <si>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</si>
  <si>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</si>
  <si>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</si>
  <si>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</si>
  <si>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</si>
  <si>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</si>
  <si>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</si>
  <si>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</si>
  <si>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</si>
  <si>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</si>
  <si>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</si>
  <si>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</si>
  <si>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</si>
  <si>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</si>
  <si>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</si>
  <si>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</si>
  <si>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</si>
  <si>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</si>
  <si>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</si>
  <si>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</si>
  <si>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</si>
  <si>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</si>
  <si>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</si>
  <si>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</si>
  <si>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</si>
  <si>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</si>
  <si>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</si>
  <si>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</si>
  <si>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</si>
  <si>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</si>
  <si>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</si>
  <si>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</si>
  <si>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</si>
  <si>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</si>
  <si>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</si>
  <si>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</si>
  <si>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</si>
  <si>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</si>
  <si>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</si>
  <si>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</si>
  <si>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</si>
  <si>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</si>
  <si>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</si>
  <si>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</si>
  <si>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</si>
  <si>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</si>
  <si>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</si>
  <si>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</si>
  <si>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</si>
  <si>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</si>
  <si>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</si>
  <si>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</si>
  <si>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</si>
  <si>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</si>
  <si>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</si>
  <si>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</si>
  <si>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</si>
  <si>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</si>
  <si>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</si>
  <si>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</si>
  <si>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</si>
  <si>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</si>
  <si>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</si>
  <si>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</si>
  <si>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</si>
  <si>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</si>
  <si>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</si>
  <si>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</si>
  <si>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</si>
  <si>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</si>
  <si>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</si>
  <si>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</si>
  <si>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</si>
  <si>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</si>
  <si>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</si>
  <si>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</si>
  <si>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</si>
  <si>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</si>
  <si>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</si>
  <si>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</si>
  <si>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</si>
  <si>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</si>
  <si>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</si>
  <si>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</si>
  <si>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</si>
  <si>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</si>
  <si>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</si>
  <si>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</si>
  <si>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</si>
  <si>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</si>
  <si>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</si>
  <si>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</si>
  <si>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</si>
  <si>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</si>
  <si>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</si>
  <si>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</si>
  <si>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</si>
  <si>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</si>
  <si>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</si>
  <si>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</si>
  <si>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</si>
  <si>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</si>
  <si>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</si>
  <si>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</si>
  <si>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</si>
  <si>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</si>
  <si>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</si>
  <si>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</si>
  <si>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</si>
  <si>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</si>
  <si>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</si>
  <si>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</si>
  <si>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</si>
  <si>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</si>
  <si>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</si>
  <si>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</si>
  <si>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</si>
  <si>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</si>
  <si>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</si>
  <si>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</si>
  <si>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</si>
  <si>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</si>
  <si>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</si>
  <si>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</si>
  <si>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</si>
  <si>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</si>
  <si>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</si>
  <si>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</si>
  <si>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</si>
  <si>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</si>
  <si>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</si>
  <si>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</si>
  <si>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</si>
  <si>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</si>
  <si>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</si>
  <si>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</si>
  <si>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</si>
  <si>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</si>
  <si>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</si>
  <si>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</si>
  <si>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</si>
  <si>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</si>
  <si>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</si>
  <si>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</si>
  <si>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</si>
  <si>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</si>
  <si>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</si>
  <si>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</si>
  <si>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</si>
  <si>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</si>
  <si>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</si>
  <si>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</si>
  <si>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</si>
  <si>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</si>
  <si>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</si>
  <si>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</si>
  <si>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</si>
  <si>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</si>
  <si>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</si>
  <si>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</si>
  <si>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</si>
  <si>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</si>
  <si>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</si>
  <si>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</si>
  <si>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</si>
  <si>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</si>
  <si>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</si>
  <si>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</si>
  <si>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</si>
  <si>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</si>
  <si>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</si>
  <si>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</si>
  <si>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</si>
  <si>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</si>
  <si>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</si>
  <si>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</si>
  <si>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</si>
  <si>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</si>
  <si>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</si>
  <si>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</si>
  <si>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</si>
  <si>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</si>
  <si>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</si>
  <si>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</si>
  <si>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</si>
  <si>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</si>
  <si>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</si>
  <si>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</si>
  <si>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</si>
  <si>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</si>
  <si>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</si>
  <si>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</si>
  <si>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</si>
  <si>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</si>
  <si>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</si>
  <si>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</si>
  <si>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</si>
  <si>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</si>
  <si>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</si>
  <si>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</si>
  <si>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</si>
  <si>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</si>
  <si>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</si>
  <si>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</si>
  <si>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</si>
  <si>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</si>
  <si>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</si>
  <si>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</si>
  <si>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</si>
  <si>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</si>
  <si>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</si>
  <si>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</si>
  <si>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</si>
  <si>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</si>
  <si>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</si>
  <si>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</si>
  <si>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</si>
  <si>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</si>
  <si>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</si>
  <si>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</si>
  <si>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</si>
  <si>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</si>
  <si>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</si>
  <si>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</si>
  <si>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</si>
  <si>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</si>
  <si>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</si>
  <si>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</si>
  <si>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</si>
  <si>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</si>
  <si>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</si>
  <si>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</si>
  <si>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</si>
  <si>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</si>
  <si>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</si>
  <si>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</si>
  <si>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</si>
  <si>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</si>
  <si>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</si>
  <si>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</si>
  <si>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</si>
  <si>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</si>
  <si>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</si>
  <si>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</si>
  <si>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</si>
  <si>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</si>
  <si>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</si>
  <si>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</si>
  <si>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</si>
  <si>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</si>
  <si>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</si>
  <si>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</si>
  <si>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</si>
  <si>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</si>
  <si>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</si>
  <si>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</si>
  <si>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</si>
  <si>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</si>
  <si>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</si>
  <si>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</si>
  <si>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</si>
  <si>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</si>
  <si>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</si>
  <si>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</si>
  <si>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</si>
  <si>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</si>
  <si>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</si>
  <si>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</si>
  <si>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</si>
  <si>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</si>
  <si>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</si>
  <si>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</si>
  <si>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</si>
  <si>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</si>
  <si>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</si>
  <si>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</si>
  <si>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</si>
  <si>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</si>
  <si>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</si>
  <si>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</si>
  <si>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</si>
  <si>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</si>
  <si>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</si>
  <si>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</si>
  <si>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</si>
  <si>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</si>
  <si>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</si>
  <si>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</si>
  <si>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</si>
  <si>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</si>
  <si>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</si>
  <si>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</si>
  <si>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</si>
  <si>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</si>
  <si>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</si>
  <si>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</si>
  <si>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</si>
  <si>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</si>
  <si>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</si>
  <si>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</si>
  <si>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</si>
  <si>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</si>
  <si>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</si>
  <si>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</si>
  <si>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</si>
  <si>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</si>
  <si>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</si>
  <si>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</si>
  <si>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</si>
  <si>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</si>
  <si>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</si>
  <si>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</si>
  <si>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</si>
  <si>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</si>
  <si>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</si>
  <si>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</si>
  <si>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</si>
  <si>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</si>
  <si>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</si>
  <si>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</si>
  <si>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</si>
  <si>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</si>
  <si>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</si>
  <si>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</si>
  <si>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</si>
  <si>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</si>
  <si>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</si>
  <si>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</si>
  <si>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</si>
  <si>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</si>
  <si>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</si>
  <si>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</si>
  <si>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</si>
  <si>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</si>
  <si>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</si>
  <si>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</si>
  <si>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</si>
  <si>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</si>
  <si>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</si>
  <si>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</si>
  <si>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</si>
  <si>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</si>
  <si>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</si>
  <si>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</si>
  <si>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</si>
  <si>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</si>
  <si>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</si>
  <si>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</si>
  <si>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</si>
  <si>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</si>
  <si>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</si>
  <si>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</si>
  <si>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</si>
  <si>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</si>
  <si>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</si>
  <si>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</si>
  <si>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</si>
  <si>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</si>
  <si>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</si>
  <si>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</si>
  <si>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</si>
  <si>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</si>
  <si>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</si>
  <si>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</si>
  <si>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</si>
  <si>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</si>
  <si>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</si>
  <si>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</si>
  <si>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</si>
  <si>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</si>
  <si>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</si>
  <si>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</si>
  <si>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</si>
  <si>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</si>
  <si>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</si>
  <si>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</si>
  <si>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</si>
  <si>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</si>
  <si>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</si>
  <si>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</si>
  <si>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</si>
  <si>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</si>
  <si>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</si>
  <si>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</si>
  <si>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</si>
  <si>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</si>
  <si>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</si>
  <si>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</si>
  <si>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</si>
  <si>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</si>
  <si>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</si>
  <si>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</si>
  <si>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</si>
  <si>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</si>
  <si>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</si>
  <si>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</si>
  <si>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</si>
  <si>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</si>
  <si>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</si>
  <si>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</si>
  <si>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</si>
  <si>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</si>
  <si>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</si>
  <si>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</si>
  <si>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</si>
  <si>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</si>
  <si>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</si>
  <si>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</si>
  <si>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</si>
  <si>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</si>
  <si>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</si>
  <si>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</si>
  <si>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</si>
  <si>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</si>
  <si>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</si>
  <si>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</si>
  <si>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</si>
  <si>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</si>
  <si>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</si>
  <si>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</si>
  <si>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</si>
  <si>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</si>
  <si>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</si>
  <si>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</si>
  <si>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</si>
  <si>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</si>
  <si>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</si>
  <si>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</si>
  <si>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</si>
  <si>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</si>
  <si>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</si>
  <si>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</si>
  <si>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</si>
  <si>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</si>
  <si>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</si>
  <si>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</si>
  <si>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</si>
  <si>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</si>
  <si>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</si>
  <si>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</si>
  <si>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</si>
  <si>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</si>
  <si>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</si>
  <si>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</si>
  <si>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</si>
  <si>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</si>
  <si>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</si>
  <si>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</si>
  <si>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</si>
  <si>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</si>
  <si>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</si>
  <si>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</si>
  <si>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</si>
  <si>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</si>
  <si>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</si>
  <si>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</si>
  <si>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</si>
  <si>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</si>
  <si>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</si>
  <si>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</si>
  <si>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</si>
  <si>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</si>
  <si>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</si>
  <si>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</si>
  <si>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</si>
  <si>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</si>
  <si>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</si>
  <si>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</si>
  <si>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</si>
  <si>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</si>
  <si>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</si>
  <si>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</si>
  <si>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</si>
  <si>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</si>
  <si>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</si>
  <si>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</si>
  <si>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</si>
  <si>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</si>
  <si>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</si>
  <si>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</si>
  <si>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</si>
  <si>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</si>
  <si>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</si>
  <si>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</si>
  <si>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</si>
  <si>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</si>
  <si>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</si>
  <si>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</si>
  <si>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</si>
  <si>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</si>
  <si>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</si>
  <si>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</si>
  <si>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</si>
  <si>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</si>
  <si>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</si>
  <si>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</si>
  <si>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</si>
  <si>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</si>
  <si>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</si>
  <si>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</si>
  <si>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</si>
  <si>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</si>
  <si>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</si>
  <si>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</si>
  <si>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</si>
  <si>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</si>
  <si>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</si>
  <si>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</si>
  <si>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</si>
  <si>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</si>
  <si>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</si>
  <si>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</si>
  <si>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</si>
  <si>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</si>
  <si>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</si>
  <si>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</si>
  <si>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</si>
  <si>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</si>
  <si>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</si>
  <si>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</si>
  <si>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</si>
  <si>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</si>
  <si>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</si>
  <si>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</si>
  <si>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</si>
  <si>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</si>
  <si>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</si>
  <si>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</si>
  <si>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</si>
  <si>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</si>
  <si>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</si>
  <si>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</si>
  <si>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</si>
  <si>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</si>
  <si>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</si>
  <si>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</si>
  <si>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</si>
  <si>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</si>
  <si>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</si>
  <si>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</si>
  <si>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</si>
  <si>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</si>
  <si>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</si>
  <si>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</si>
  <si>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</si>
  <si>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</si>
  <si>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</si>
  <si>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</si>
  <si>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</si>
  <si>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</si>
  <si>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</si>
  <si>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</si>
  <si>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</si>
  <si>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</si>
  <si>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</si>
  <si>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</si>
  <si>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</si>
  <si>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</si>
  <si>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</si>
  <si>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</si>
  <si>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</si>
  <si>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</si>
  <si>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</si>
  <si>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</si>
  <si>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</si>
  <si>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</si>
  <si>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</si>
  <si>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</si>
  <si>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</si>
  <si>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</si>
  <si>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</si>
  <si>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</si>
  <si>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</si>
  <si>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</si>
  <si>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</si>
  <si>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</si>
  <si>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</si>
  <si>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</si>
  <si>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</si>
  <si>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</si>
  <si>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</si>
  <si>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</si>
  <si>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</si>
  <si>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</si>
  <si>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</si>
  <si>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</si>
  <si>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</si>
  <si>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</si>
  <si>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</si>
  <si>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</si>
  <si>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</si>
  <si>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</si>
  <si>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</si>
  <si>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</si>
  <si>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</si>
  <si>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</si>
  <si>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</si>
  <si>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</si>
  <si>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</si>
  <si>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</si>
  <si>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</si>
  <si>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</si>
  <si>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</si>
  <si>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</si>
  <si>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</si>
  <si>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</si>
  <si>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</si>
  <si>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</si>
  <si>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</si>
  <si>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</si>
  <si>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</si>
  <si>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</si>
  <si>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</si>
  <si>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</si>
  <si>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</si>
  <si>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</si>
  <si>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</si>
  <si>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</si>
  <si>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</si>
  <si>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</si>
  <si>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</si>
  <si>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</si>
  <si>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</si>
  <si>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</si>
  <si>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</si>
  <si>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</si>
  <si>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</si>
  <si>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</si>
  <si>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</si>
  <si>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</si>
  <si>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</si>
  <si>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</si>
  <si>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</si>
  <si>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</si>
  <si>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</si>
  <si>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</si>
  <si>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</si>
  <si>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</si>
  <si>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</si>
  <si>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</si>
  <si>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</si>
  <si>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</si>
  <si>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</si>
  <si>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</si>
  <si>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</si>
  <si>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</si>
  <si>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</si>
  <si>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</si>
  <si>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</si>
  <si>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</si>
  <si>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</si>
  <si>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</si>
  <si>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</si>
  <si>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</si>
  <si>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</si>
  <si>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</si>
  <si>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</si>
  <si>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</si>
  <si>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</si>
  <si>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</si>
  <si>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</si>
  <si>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</si>
  <si>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</si>
  <si>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</si>
  <si>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</si>
  <si>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</si>
  <si>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</si>
  <si>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</si>
  <si>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</si>
  <si>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</si>
  <si>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</si>
  <si>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</si>
  <si>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</si>
  <si>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</si>
  <si>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</si>
  <si>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</si>
  <si>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</si>
  <si>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</si>
  <si>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</si>
  <si>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</si>
  <si>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</si>
  <si>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</si>
  <si>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</si>
  <si>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</si>
  <si>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</si>
  <si>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</si>
  <si>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</si>
  <si>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</si>
  <si>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</si>
  <si>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</si>
  <si>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</si>
  <si>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</si>
  <si>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</si>
  <si>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</si>
  <si>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</si>
  <si>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</si>
  <si>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</si>
  <si>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</si>
  <si>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</si>
  <si>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</si>
  <si>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</si>
  <si>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</si>
  <si>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</si>
  <si>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</si>
  <si>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</si>
  <si>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</si>
  <si>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</si>
  <si>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</si>
  <si>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</si>
  <si>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</si>
  <si>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</si>
  <si>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</si>
  <si>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</si>
  <si>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</si>
  <si>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</si>
  <si>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</si>
  <si>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</si>
  <si>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</si>
  <si>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</si>
  <si>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</si>
  <si>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</si>
  <si>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</si>
  <si>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</si>
  <si>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</si>
  <si>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</si>
  <si>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</si>
  <si>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</si>
  <si>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</si>
  <si>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</si>
  <si>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</si>
  <si>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</si>
  <si>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</si>
  <si>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</si>
  <si>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</si>
  <si>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</si>
  <si>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</si>
  <si>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</si>
  <si>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</si>
  <si>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</si>
  <si>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</si>
  <si>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</si>
  <si>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</si>
  <si>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</si>
  <si>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</si>
  <si>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</si>
  <si>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</si>
  <si>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</si>
  <si>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</si>
  <si>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</si>
  <si>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</si>
  <si>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</si>
  <si>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</si>
  <si>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</si>
  <si>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</si>
  <si>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</si>
  <si>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</si>
  <si>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</si>
  <si>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</si>
  <si>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</si>
  <si>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</si>
  <si>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</si>
  <si>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</si>
  <si>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</si>
  <si>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</si>
  <si>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</si>
  <si>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</si>
  <si>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</si>
  <si>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</si>
  <si>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</si>
  <si>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</si>
  <si>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</si>
  <si>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</si>
  <si>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</si>
  <si>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</si>
  <si>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</si>
  <si>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</si>
  <si>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</si>
  <si>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</si>
  <si>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</si>
  <si>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</si>
  <si>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</si>
  <si>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</si>
  <si>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</si>
  <si>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</si>
  <si>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</si>
  <si>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</si>
  <si>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</si>
  <si>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</si>
  <si>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</si>
  <si>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</si>
  <si>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</si>
  <si>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</si>
  <si>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</si>
  <si>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</si>
  <si>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</si>
  <si>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</si>
  <si>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</si>
  <si>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</si>
  <si>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</si>
  <si>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</si>
  <si>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</si>
  <si>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</si>
  <si>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</si>
  <si>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</si>
  <si>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</si>
  <si>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</si>
  <si>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</si>
  <si>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</si>
  <si>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</si>
  <si>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</si>
  <si>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</si>
  <si>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</si>
  <si>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</si>
  <si>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</si>
  <si>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</si>
  <si>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</si>
  <si>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</si>
  <si>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</si>
  <si>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</si>
  <si>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</si>
  <si>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</si>
  <si>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</si>
  <si>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</si>
  <si>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</si>
  <si>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</si>
  <si>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</si>
  <si>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</si>
  <si>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</si>
  <si>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</si>
  <si>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</si>
  <si>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</si>
  <si>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</si>
  <si>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</si>
  <si>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</si>
  <si>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</si>
  <si>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</si>
  <si>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</si>
  <si>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</si>
  <si>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</si>
  <si>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</si>
  <si>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</si>
  <si>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</si>
  <si>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</si>
  <si>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</si>
  <si>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</si>
  <si>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</si>
  <si>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</si>
  <si>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</si>
  <si>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</si>
  <si>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</si>
  <si>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</si>
  <si>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</si>
  <si>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</si>
  <si>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</si>
  <si>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</si>
  <si>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</si>
  <si>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</si>
  <si>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</si>
  <si>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</si>
  <si>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</si>
  <si>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</si>
  <si>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</si>
  <si>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</si>
  <si>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</si>
  <si>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</si>
  <si>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</si>
  <si>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</si>
  <si>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</si>
  <si>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</si>
  <si>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</si>
  <si>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</si>
  <si>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</si>
  <si>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</si>
  <si>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</si>
  <si>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</si>
  <si>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</si>
  <si>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</si>
  <si>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</si>
  <si>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</si>
  <si>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</si>
  <si>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</si>
  <si>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</si>
  <si>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</si>
  <si>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</si>
  <si>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</si>
  <si>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</si>
  <si>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</si>
  <si>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</si>
  <si>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</si>
  <si>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</si>
  <si>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</si>
  <si>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</si>
  <si>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</si>
  <si>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</si>
  <si>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</si>
  <si>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</si>
  <si>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</si>
  <si>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</si>
  <si>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</si>
  <si>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</si>
  <si>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</si>
  <si>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</si>
  <si>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</si>
  <si>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</si>
  <si>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</si>
  <si>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</si>
  <si>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</si>
  <si>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</si>
  <si>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</si>
  <si>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</si>
  <si>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</si>
  <si>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</si>
  <si>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</si>
  <si>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</si>
  <si>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</si>
  <si>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</si>
  <si>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</si>
  <si>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</si>
  <si>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</si>
  <si>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</si>
  <si>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</si>
  <si>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</si>
  <si>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</si>
  <si>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</si>
  <si>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</si>
  <si>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</si>
  <si>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</si>
  <si>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</si>
  <si>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</si>
  <si>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</si>
  <si>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</si>
  <si>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</si>
  <si>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</si>
  <si>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</si>
  <si>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</si>
  <si>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</si>
  <si>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</si>
  <si>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</si>
  <si>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</si>
  <si>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</si>
  <si>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</si>
  <si>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</si>
  <si>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</si>
  <si>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</si>
  <si>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</si>
  <si>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</si>
  <si>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</si>
  <si>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</si>
  <si>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</si>
  <si>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</si>
  <si>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</si>
  <si>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</si>
  <si>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</si>
  <si>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</si>
  <si>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</si>
  <si>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</si>
  <si>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</si>
  <si>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</si>
  <si>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</si>
  <si>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</si>
  <si>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</si>
  <si>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</si>
  <si>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</si>
  <si>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</si>
  <si>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</si>
  <si>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</si>
  <si>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</si>
  <si>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</si>
  <si>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</si>
  <si>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</si>
  <si>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</si>
  <si>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</si>
  <si>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</si>
  <si>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</si>
  <si>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</si>
  <si>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</si>
  <si>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</si>
  <si>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</si>
  <si>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</si>
  <si>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</si>
  <si>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</si>
  <si>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</si>
  <si>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</si>
  <si>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</si>
  <si>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</si>
  <si>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</si>
  <si>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</si>
  <si>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</si>
  <si>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</si>
  <si>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</si>
  <si>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</si>
  <si>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</si>
  <si>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</si>
  <si>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</si>
  <si>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</si>
  <si>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</si>
  <si>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</si>
  <si>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</si>
  <si>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</si>
  <si>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</si>
  <si>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</si>
  <si>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</si>
  <si>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</si>
  <si>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</si>
  <si>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</si>
  <si>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</si>
  <si>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</si>
  <si>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</si>
  <si>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</si>
  <si>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</si>
  <si>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</si>
  <si>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</si>
  <si>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</si>
  <si>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</si>
  <si>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</si>
  <si>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</si>
  <si>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</si>
  <si>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</si>
  <si>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</si>
  <si>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</si>
  <si>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</si>
  <si>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</si>
  <si>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</si>
  <si>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</si>
  <si>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</si>
  <si>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</si>
  <si>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</si>
  <si>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</si>
  <si>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</si>
  <si>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</si>
  <si>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</si>
  <si>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</si>
  <si>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</si>
  <si>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</si>
  <si>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</si>
  <si>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</si>
  <si>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</si>
  <si>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</si>
  <si>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</si>
  <si>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</si>
  <si>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</si>
  <si>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</si>
  <si>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</si>
  <si>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</si>
  <si>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</si>
  <si>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</si>
  <si>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</si>
  <si>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</si>
  <si>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</si>
  <si>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</si>
  <si>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</si>
  <si>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</si>
  <si>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</si>
  <si>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</si>
  <si>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</si>
  <si>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</si>
  <si>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</si>
  <si>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</si>
  <si>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</si>
  <si>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</si>
  <si>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</si>
  <si>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</si>
  <si>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</si>
  <si>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</si>
  <si>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</si>
  <si>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</si>
  <si>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</si>
  <si>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</si>
  <si>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</si>
  <si>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</si>
  <si>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</si>
  <si>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</si>
  <si>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</si>
  <si>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</si>
  <si>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</si>
  <si>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</si>
  <si>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</si>
  <si>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</si>
  <si>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</si>
  <si>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</si>
  <si>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</si>
  <si>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</si>
  <si>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</si>
  <si>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</si>
  <si>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</si>
  <si>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</si>
  <si>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</si>
  <si>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</si>
  <si>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</si>
  <si>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</si>
  <si>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</si>
  <si>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</si>
  <si>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</si>
  <si>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</si>
  <si>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</si>
  <si>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</si>
  <si>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</si>
  <si>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</si>
  <si>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</si>
  <si>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</si>
  <si>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</si>
  <si>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</si>
  <si>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</si>
  <si>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</si>
  <si>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</si>
  <si>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</si>
  <si>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</si>
  <si>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</si>
  <si>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</si>
  <si>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</si>
  <si>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</si>
  <si>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</si>
  <si>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</si>
  <si>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</si>
  <si>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</si>
  <si>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</si>
  <si>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</si>
  <si>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</si>
  <si>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</si>
  <si>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</si>
  <si>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</si>
  <si>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</si>
  <si>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</si>
  <si>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</si>
  <si>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</si>
  <si>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</si>
  <si>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</si>
  <si>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</si>
  <si>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</si>
  <si>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</si>
  <si>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</si>
  <si>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</si>
  <si>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</si>
  <si>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</si>
  <si>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</si>
  <si>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</si>
  <si>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</si>
  <si>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</si>
  <si>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</si>
  <si>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</si>
  <si>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</si>
  <si>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</si>
  <si>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</si>
  <si>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</si>
  <si>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</si>
  <si>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</si>
  <si>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</si>
  <si>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</si>
  <si>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</si>
  <si>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</si>
  <si>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</si>
  <si>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</si>
  <si>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</si>
  <si>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</si>
  <si>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</si>
  <si>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</si>
  <si>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</si>
  <si>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</si>
  <si>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</si>
  <si>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</si>
  <si>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</si>
  <si>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</si>
  <si>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</si>
  <si>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</si>
  <si>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</si>
  <si>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</si>
  <si>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</si>
  <si>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</si>
  <si>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</si>
  <si>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</si>
  <si>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</si>
  <si>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</si>
  <si>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</si>
  <si>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</si>
  <si>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</si>
  <si>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</si>
  <si>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</si>
  <si>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</si>
  <si>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</si>
  <si>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</si>
  <si>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</si>
  <si>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</si>
  <si>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</si>
  <si>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</si>
  <si>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</si>
  <si>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</si>
  <si>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</si>
  <si>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</si>
  <si>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</si>
  <si>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</si>
  <si>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</si>
  <si>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</si>
  <si>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</si>
  <si>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</si>
  <si>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</si>
  <si>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</si>
  <si>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</si>
  <si>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</si>
  <si>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</si>
  <si>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</si>
  <si>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</si>
  <si>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</si>
  <si>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</si>
  <si>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</si>
  <si>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</si>
  <si>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</si>
  <si>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</si>
  <si>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</si>
  <si>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</si>
  <si>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</si>
  <si>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</si>
  <si>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</si>
  <si>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</si>
  <si>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</si>
  <si>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</si>
  <si>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</si>
  <si>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</si>
  <si>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</si>
  <si>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</si>
  <si>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</si>
  <si>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</si>
  <si>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</si>
  <si>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</si>
  <si>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</si>
  <si>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</si>
  <si>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</si>
  <si>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</si>
  <si>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</si>
  <si>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</si>
  <si>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</si>
  <si>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</si>
  <si>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</si>
  <si>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</si>
  <si>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</si>
  <si>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</si>
  <si>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</si>
  <si>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</si>
  <si>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</si>
  <si>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</si>
  <si>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</si>
  <si>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</si>
  <si>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</si>
  <si>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</si>
  <si>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</si>
  <si>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</si>
  <si>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</si>
  <si>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</si>
  <si>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</si>
  <si>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</si>
  <si>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</si>
  <si>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</si>
  <si>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</si>
  <si>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</si>
  <si>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</si>
  <si>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</si>
  <si>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</si>
  <si>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</si>
  <si>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</si>
  <si>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</si>
  <si>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</si>
  <si>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</si>
  <si>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</si>
  <si>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</si>
  <si>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</si>
  <si>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</si>
  <si>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</si>
  <si>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</si>
  <si>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</si>
  <si>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</si>
  <si>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</si>
  <si>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</si>
  <si>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</si>
  <si>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</si>
  <si>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</si>
  <si>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</si>
  <si>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</si>
  <si>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</si>
  <si>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</si>
  <si>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</si>
  <si>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</si>
  <si>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</si>
  <si>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</si>
  <si>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</si>
  <si>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</si>
  <si>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</si>
  <si>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</si>
  <si>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</si>
  <si>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</si>
  <si>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</si>
  <si>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</si>
  <si>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</si>
  <si>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</si>
  <si>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</si>
  <si>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</si>
  <si>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</si>
  <si>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</si>
  <si>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</si>
  <si>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</si>
  <si>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</si>
  <si>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</si>
  <si>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</si>
  <si>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</si>
  <si>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</si>
  <si>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</si>
  <si>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</si>
  <si>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</si>
  <si>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</si>
  <si>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</si>
  <si>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</si>
  <si>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</si>
  <si>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</si>
  <si>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</si>
  <si>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</si>
  <si>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</si>
  <si>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</si>
  <si>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</si>
  <si>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</si>
  <si>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</si>
  <si>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</si>
  <si>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</si>
  <si>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</si>
  <si>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</si>
  <si>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</si>
  <si>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</si>
  <si>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</si>
  <si>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</si>
  <si>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</si>
  <si>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</si>
  <si>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</si>
  <si>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</si>
  <si>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</si>
  <si>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</si>
  <si>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</si>
  <si>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</si>
  <si>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</si>
  <si>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</si>
  <si>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</si>
  <si>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</si>
  <si>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</si>
  <si>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</si>
  <si>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</si>
  <si>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</si>
  <si>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</si>
  <si>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</si>
  <si>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</si>
  <si>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</si>
  <si>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</si>
  <si>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</si>
  <si>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</si>
  <si>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</si>
  <si>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</si>
  <si>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</si>
  <si>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</si>
  <si>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</si>
  <si>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</si>
  <si>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</si>
  <si>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</si>
  <si>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</si>
  <si>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</si>
  <si>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</si>
  <si>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</si>
  <si>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</si>
  <si>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</si>
  <si>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</si>
  <si>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</si>
  <si>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</si>
  <si>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</si>
  <si>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</si>
  <si>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</si>
  <si>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</si>
  <si>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</si>
  <si>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</si>
  <si>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</si>
  <si>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</si>
  <si>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</si>
  <si>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</si>
  <si>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</si>
  <si>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</si>
  <si>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</si>
  <si>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</si>
  <si>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</si>
  <si>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</si>
  <si>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</si>
  <si>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</si>
  <si>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</si>
  <si>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</si>
  <si>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</si>
  <si>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</si>
  <si>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</si>
  <si>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</si>
  <si>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</si>
  <si>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</si>
  <si>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</si>
  <si>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</si>
  <si>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</si>
  <si>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</si>
  <si>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</si>
  <si>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</si>
  <si>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</si>
  <si>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</si>
  <si>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</si>
  <si>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</si>
  <si>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</si>
  <si>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</si>
  <si>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</si>
  <si>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</si>
  <si>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</si>
  <si>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</si>
  <si>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</si>
  <si>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</si>
  <si>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</si>
  <si>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</si>
  <si>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</si>
  <si>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</si>
  <si>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</si>
  <si>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</si>
  <si>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</si>
  <si>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</si>
  <si>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</si>
  <si>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</si>
  <si>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</si>
  <si>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</si>
  <si>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</si>
  <si>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</si>
  <si>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</si>
  <si>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</si>
  <si>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</si>
  <si>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</si>
  <si>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</si>
  <si>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</si>
  <si>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</si>
  <si>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</si>
  <si>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</si>
  <si>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</si>
  <si>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</si>
  <si>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</si>
  <si>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</si>
  <si>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</si>
  <si>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</si>
  <si>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</si>
  <si>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</si>
  <si>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</si>
  <si>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</si>
  <si>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</si>
  <si>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</si>
  <si>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</si>
  <si>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</si>
  <si>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</si>
  <si>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</si>
  <si>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</si>
  <si>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</si>
  <si>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</si>
  <si>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</si>
  <si>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</si>
  <si>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</si>
  <si>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</si>
  <si>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</si>
  <si>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</si>
  <si>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</si>
  <si>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</si>
  <si>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</si>
  <si>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</si>
  <si>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</si>
  <si>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</si>
  <si>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</si>
  <si>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</si>
  <si>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</si>
  <si>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</si>
  <si>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</si>
  <si>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</si>
  <si>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</si>
  <si>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</si>
  <si>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</si>
  <si>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</si>
  <si>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</si>
  <si>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</si>
  <si>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</si>
  <si>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</si>
  <si>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</si>
  <si>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</si>
  <si>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</si>
  <si>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</si>
  <si>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</si>
  <si>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</si>
  <si>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</si>
  <si>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</si>
  <si>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</si>
  <si>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</si>
  <si>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</si>
  <si>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</si>
  <si>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</si>
  <si>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</si>
  <si>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</si>
  <si>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</si>
  <si>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</si>
  <si>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</si>
  <si>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</si>
  <si>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</si>
  <si>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</si>
  <si>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</si>
  <si>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</si>
  <si>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</si>
  <si>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</si>
  <si>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</si>
  <si>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</si>
  <si>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</si>
  <si>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</si>
  <si>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</si>
  <si>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</si>
  <si>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</si>
  <si>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</si>
  <si>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</si>
  <si>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</si>
  <si>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</si>
  <si>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</si>
  <si>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</si>
  <si>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</si>
  <si>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</si>
  <si>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</si>
  <si>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</si>
  <si>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</si>
  <si>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</si>
  <si>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</si>
  <si>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</si>
  <si>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</si>
  <si>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</si>
  <si>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</si>
  <si>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</si>
  <si>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</si>
  <si>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</si>
  <si>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</si>
  <si>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</si>
  <si>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</si>
  <si>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</si>
  <si>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</si>
  <si>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</si>
  <si>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</si>
  <si>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</si>
  <si>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</si>
  <si>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</si>
  <si>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</si>
  <si>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</si>
  <si>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</si>
  <si>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</si>
  <si>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</si>
  <si>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</si>
  <si>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</si>
  <si>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</si>
  <si>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</si>
  <si>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</si>
  <si>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</si>
  <si>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</si>
  <si>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</si>
  <si>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</si>
  <si>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</si>
  <si>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</si>
  <si>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</si>
  <si>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</si>
  <si>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</si>
  <si>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</si>
  <si>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</si>
  <si>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</si>
  <si>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</si>
  <si>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</si>
  <si>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</si>
  <si>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</si>
  <si>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</si>
  <si>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</si>
  <si>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</si>
  <si>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</si>
  <si>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</si>
  <si>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</si>
  <si>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</si>
  <si>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</si>
  <si>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</si>
  <si>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</si>
  <si>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</si>
  <si>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</si>
  <si>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</si>
  <si>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</si>
  <si>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</si>
  <si>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</si>
  <si>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</si>
  <si>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</si>
  <si>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</si>
  <si>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</si>
  <si>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</si>
  <si>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</si>
  <si>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</si>
  <si>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</si>
  <si>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</si>
  <si>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</si>
  <si>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</si>
  <si>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</si>
  <si>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</si>
  <si>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</si>
  <si>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</si>
  <si>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</si>
  <si>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</si>
  <si>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</si>
  <si>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</si>
  <si>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</si>
  <si>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</si>
  <si>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</si>
  <si>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</si>
  <si>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</si>
  <si>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</si>
  <si>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</si>
  <si>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</si>
  <si>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</si>
  <si>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</si>
  <si>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</si>
  <si>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</si>
  <si>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</si>
  <si>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</si>
  <si>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</si>
  <si>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</si>
  <si>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</si>
  <si>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</si>
  <si>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</si>
  <si>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</si>
  <si>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</si>
  <si>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</si>
  <si>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</si>
  <si>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</si>
  <si>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</si>
  <si>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</si>
  <si>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</si>
  <si>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</si>
  <si>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</si>
  <si>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</si>
  <si>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</si>
  <si>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</si>
  <si>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</si>
  <si>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</si>
  <si>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</si>
  <si>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</si>
  <si>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</si>
  <si>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</si>
  <si>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</si>
  <si>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</si>
  <si>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</si>
  <si>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</si>
  <si>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</si>
  <si>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</si>
  <si>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</si>
  <si>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</si>
  <si>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</si>
  <si>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</si>
  <si>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</si>
  <si>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</si>
  <si>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</si>
  <si>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</si>
  <si>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</si>
  <si>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</si>
  <si>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</si>
  <si>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</si>
  <si>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</si>
  <si>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</si>
  <si>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</si>
  <si>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</si>
  <si>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</si>
  <si>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</si>
  <si>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</si>
  <si>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</si>
  <si>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</si>
  <si>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</si>
  <si>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</si>
  <si>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</si>
  <si>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</si>
  <si>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</si>
  <si>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</si>
  <si>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</si>
  <si>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</si>
  <si>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</si>
  <si>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</si>
  <si>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</si>
  <si>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</si>
  <si>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</si>
  <si>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</si>
  <si>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</si>
  <si>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</si>
  <si>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</si>
  <si>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</si>
  <si>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</si>
  <si>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</si>
  <si>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</si>
  <si>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</si>
  <si>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</si>
  <si>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</si>
  <si>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</si>
  <si>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</si>
  <si>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</si>
  <si>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</si>
  <si>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</si>
  <si>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</si>
  <si>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</si>
  <si>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</si>
  <si>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</si>
  <si>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</si>
  <si>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</si>
  <si>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</si>
  <si>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</si>
  <si>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</si>
  <si>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</si>
  <si>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</si>
  <si>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</si>
  <si>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</si>
  <si>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</si>
  <si>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</si>
  <si>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</si>
  <si>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</si>
  <si>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</si>
  <si>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</si>
  <si>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</si>
  <si>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</si>
  <si>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</si>
  <si>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</si>
  <si>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</si>
  <si>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</si>
  <si>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</si>
  <si>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</si>
  <si>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</si>
  <si>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</si>
  <si>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</si>
  <si>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</si>
  <si>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</si>
  <si>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</si>
  <si>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</si>
  <si>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</si>
  <si>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</si>
  <si>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</si>
  <si>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</si>
  <si>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</si>
  <si>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</si>
  <si>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</si>
  <si>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</si>
  <si>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</si>
  <si>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</si>
  <si>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</si>
  <si>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</si>
  <si>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</si>
  <si>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</si>
  <si>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</si>
  <si>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</si>
  <si>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</si>
  <si>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</si>
  <si>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</si>
  <si>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</si>
  <si>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</si>
  <si>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</si>
  <si>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</si>
  <si>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</si>
  <si>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</si>
  <si>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</si>
  <si>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</si>
  <si>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</si>
  <si>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</si>
  <si>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</si>
  <si>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</si>
  <si>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</si>
  <si>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</si>
  <si>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</si>
  <si>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</si>
  <si>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</si>
  <si>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</si>
  <si>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</si>
  <si>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</si>
  <si>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</si>
  <si>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</si>
  <si>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</si>
  <si>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</si>
  <si>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</si>
  <si>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</si>
  <si>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</si>
  <si>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</si>
  <si>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</si>
  <si>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</si>
  <si>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</si>
  <si>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</si>
  <si>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</si>
  <si>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</si>
  <si>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</si>
  <si>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</si>
  <si>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</si>
  <si>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</si>
  <si>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</si>
  <si>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</si>
  <si>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</si>
  <si>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</si>
  <si>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</si>
  <si>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</si>
  <si>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</si>
  <si>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</si>
  <si>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</si>
  <si>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</si>
  <si>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</si>
  <si>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</si>
  <si>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</si>
  <si>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</si>
  <si>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</si>
  <si>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</si>
  <si>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</si>
  <si>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</si>
  <si>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</si>
  <si>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</si>
  <si>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</si>
  <si>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</si>
  <si>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</si>
  <si>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</si>
  <si>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</si>
  <si>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</si>
  <si>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</si>
  <si>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</si>
  <si>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</si>
  <si>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</si>
  <si>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</si>
  <si>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</si>
  <si>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</si>
  <si>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</si>
  <si>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</si>
  <si>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</si>
  <si>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</si>
  <si>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</si>
  <si>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</si>
  <si>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</si>
  <si>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</si>
  <si>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</si>
  <si>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</si>
  <si>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</si>
  <si>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</si>
  <si>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</si>
  <si>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</si>
  <si>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</si>
  <si>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</si>
  <si>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</si>
  <si>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</si>
  <si>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</si>
  <si>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</si>
  <si>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</si>
  <si>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</si>
  <si>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</si>
  <si>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</si>
  <si>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</si>
  <si>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</si>
  <si>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</si>
  <si>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</si>
  <si>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</si>
  <si>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</si>
  <si>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</si>
  <si>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</si>
  <si>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</si>
  <si>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</si>
  <si>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</si>
  <si>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</si>
  <si>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</si>
  <si>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</si>
  <si>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</si>
  <si>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</si>
  <si>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</si>
  <si>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</si>
  <si>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</si>
  <si>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</si>
  <si>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</si>
  <si>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</si>
  <si>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</si>
  <si>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</si>
  <si>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</si>
  <si>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</si>
  <si>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</si>
  <si>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</si>
  <si>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</si>
  <si>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</si>
  <si>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</si>
  <si>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</si>
  <si>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</si>
  <si>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</si>
  <si>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</si>
  <si>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</si>
  <si>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</si>
  <si>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</si>
  <si>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</si>
  <si>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</si>
  <si>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</si>
  <si>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</si>
  <si>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</si>
  <si>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</si>
  <si>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</si>
  <si>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</si>
  <si>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</si>
  <si>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</si>
  <si>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</si>
  <si>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</si>
  <si>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</si>
  <si>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</si>
  <si>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</si>
  <si>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</si>
  <si>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</si>
  <si>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</si>
  <si>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</si>
  <si>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</si>
  <si>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</si>
  <si>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</si>
  <si>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</si>
  <si>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</si>
  <si>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</si>
  <si>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</si>
  <si>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</si>
  <si>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</si>
  <si>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</si>
  <si>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</si>
  <si>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</si>
  <si>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</si>
  <si>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</si>
  <si>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</si>
  <si>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</si>
  <si>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</si>
  <si>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</si>
  <si>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</si>
  <si>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</si>
  <si>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</si>
  <si>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</si>
  <si>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</si>
  <si>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</si>
  <si>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</si>
  <si>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</si>
  <si>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</si>
  <si>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</si>
  <si>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</si>
  <si>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</si>
  <si>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</si>
  <si>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</si>
  <si>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</si>
  <si>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</si>
  <si>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</si>
  <si>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</si>
  <si>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</si>
  <si>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</si>
  <si>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</si>
  <si>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</si>
  <si>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</si>
  <si>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</si>
  <si>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</si>
  <si>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</si>
  <si>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</si>
  <si>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</si>
  <si>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</si>
  <si>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</si>
  <si>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</si>
  <si>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</si>
  <si>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</si>
  <si>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</si>
  <si>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</si>
  <si>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</si>
  <si>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</si>
  <si>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</si>
  <si>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</si>
  <si>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</si>
  <si>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</si>
  <si>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</si>
  <si>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</si>
  <si>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</si>
  <si>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</si>
  <si>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</si>
  <si>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</si>
  <si>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</si>
  <si>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</si>
  <si>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</si>
  <si>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</si>
  <si>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</si>
  <si>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</si>
  <si>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</si>
  <si>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</si>
  <si>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</si>
  <si>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</si>
  <si>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</si>
  <si>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</si>
  <si>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</si>
  <si>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</si>
  <si>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</si>
  <si>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</si>
  <si>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</si>
  <si>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</si>
  <si>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</si>
  <si>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</si>
  <si>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</si>
  <si>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</si>
  <si>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</si>
  <si>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</si>
  <si>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</si>
  <si>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</si>
  <si>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</si>
  <si>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</si>
  <si>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</si>
  <si>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</si>
  <si>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</si>
  <si>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</si>
  <si>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</si>
  <si>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</si>
  <si>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</si>
  <si>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</si>
  <si>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</si>
  <si>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</si>
  <si>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</si>
  <si>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</si>
  <si>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</si>
  <si>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</si>
  <si>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</si>
  <si>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</si>
  <si>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</si>
  <si>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</si>
  <si>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</si>
  <si>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</si>
  <si>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</si>
  <si>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</si>
  <si>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</si>
  <si>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</si>
  <si>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</si>
  <si>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</si>
  <si>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</si>
  <si>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</si>
  <si>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</si>
  <si>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</si>
  <si>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</si>
  <si>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</si>
  <si>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</si>
  <si>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</si>
  <si>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</si>
  <si>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</si>
  <si>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</si>
  <si>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</si>
  <si>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</si>
  <si>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</si>
  <si>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</si>
  <si>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</si>
  <si>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</si>
  <si>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</si>
  <si>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</si>
  <si>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</si>
  <si>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</si>
  <si>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</si>
  <si>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</si>
  <si>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</si>
  <si>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</si>
  <si>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</si>
  <si>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</si>
  <si>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</si>
  <si>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</si>
  <si>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</si>
  <si>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</si>
  <si>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</si>
  <si>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</si>
  <si>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</si>
  <si>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</si>
  <si>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</si>
  <si>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</si>
  <si>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</si>
  <si>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</si>
  <si>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</si>
  <si>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</si>
  <si>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</si>
  <si>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</si>
  <si>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</si>
  <si>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</si>
  <si>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</si>
  <si>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</si>
  <si>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</si>
  <si>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</si>
  <si>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</si>
  <si>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</si>
  <si>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</si>
  <si>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</si>
  <si>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</si>
  <si>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</si>
  <si>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</si>
  <si>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</si>
  <si>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</si>
  <si>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</si>
  <si>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</si>
  <si>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</si>
  <si>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</si>
  <si>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</si>
  <si>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</si>
  <si>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</si>
  <si>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</si>
  <si>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</si>
  <si>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</si>
  <si>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</si>
  <si>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</si>
  <si>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</si>
  <si>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</si>
  <si>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</si>
  <si>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</si>
  <si>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</si>
  <si>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</si>
  <si>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</si>
  <si>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</si>
  <si>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</si>
  <si>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</si>
  <si>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</si>
  <si>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</si>
  <si>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</si>
  <si>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</si>
  <si>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</si>
  <si>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</si>
  <si>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</si>
  <si>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</si>
  <si>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</si>
  <si>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</si>
  <si>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</si>
  <si>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</si>
  <si>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</si>
  <si>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</si>
  <si>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</si>
  <si>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</si>
  <si>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</si>
  <si>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</si>
  <si>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</si>
  <si>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</si>
  <si>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</si>
  <si>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</si>
  <si>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</si>
  <si>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</si>
  <si>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</si>
  <si>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</si>
  <si>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</si>
  <si>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</si>
  <si>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</si>
  <si>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</si>
  <si>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</si>
  <si>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</si>
  <si>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</si>
  <si>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</si>
  <si>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</si>
  <si>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</si>
  <si>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</si>
  <si>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</si>
  <si>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</si>
  <si>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</si>
  <si>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</si>
  <si>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</si>
  <si>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</si>
  <si>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</si>
  <si>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</si>
  <si>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</si>
  <si>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</si>
  <si>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</si>
  <si>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</si>
  <si>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</si>
  <si>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</si>
  <si>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</si>
  <si>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</si>
  <si>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</si>
  <si>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</si>
  <si>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</si>
  <si>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</si>
  <si>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</si>
  <si>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</si>
  <si>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</si>
  <si>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</si>
  <si>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</si>
  <si>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</si>
  <si>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</si>
  <si>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</si>
  <si>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</si>
  <si>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</si>
  <si>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</si>
  <si>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</si>
  <si>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</si>
  <si>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</si>
  <si>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</si>
  <si>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</si>
  <si>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</si>
  <si>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</si>
  <si>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</si>
  <si>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</si>
  <si>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</si>
  <si>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</si>
  <si>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</si>
  <si>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</si>
  <si>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</si>
  <si>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</si>
  <si>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</si>
  <si>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</si>
  <si>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</si>
  <si>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</si>
  <si>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</si>
  <si>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</si>
  <si>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</si>
  <si>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</si>
  <si>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</si>
  <si>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</si>
  <si>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</si>
  <si>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</si>
  <si>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</si>
  <si>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</si>
  <si>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</si>
  <si>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</si>
  <si>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</si>
  <si>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</si>
  <si>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</si>
  <si>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</si>
  <si>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</si>
  <si>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</si>
  <si>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</si>
  <si>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</si>
  <si>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</si>
  <si>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</si>
  <si>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</si>
  <si>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</si>
  <si>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</si>
  <si>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</si>
  <si>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</si>
  <si>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</si>
  <si>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</si>
  <si>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</si>
  <si>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</si>
  <si>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</si>
  <si>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</si>
  <si>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</si>
  <si>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</si>
  <si>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</si>
  <si>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</si>
  <si>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</si>
  <si>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</si>
  <si>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</si>
  <si>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</si>
  <si>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</si>
  <si>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</si>
  <si>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</si>
  <si>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</si>
  <si>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</si>
  <si>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</si>
  <si>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</si>
  <si>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</si>
  <si>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</si>
  <si>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</si>
  <si>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</si>
  <si>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</si>
  <si>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</si>
  <si>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</si>
  <si>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</si>
  <si>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</si>
  <si>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</si>
  <si>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</si>
  <si>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</si>
  <si>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</si>
  <si>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</si>
  <si>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</si>
  <si>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</si>
  <si>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</si>
  <si>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</si>
  <si>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</si>
  <si>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</si>
  <si>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</si>
  <si>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</si>
  <si>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</si>
  <si>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</si>
  <si>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</si>
  <si>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</si>
  <si>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</si>
  <si>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</si>
  <si>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</si>
  <si>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</si>
  <si>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</si>
  <si>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</si>
  <si>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</si>
  <si>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</si>
  <si>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</si>
  <si>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</si>
  <si>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</si>
  <si>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</si>
  <si>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</si>
  <si>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</si>
  <si>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</si>
  <si>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</si>
  <si>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</si>
  <si>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</si>
  <si>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</si>
  <si>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</si>
  <si>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</si>
  <si>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</si>
  <si>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</si>
  <si>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</si>
  <si>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</si>
  <si>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</si>
  <si>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</si>
  <si>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</si>
  <si>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</si>
  <si>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</si>
  <si>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</si>
  <si>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</si>
  <si>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</si>
  <si>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</si>
  <si>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</si>
  <si>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</si>
  <si>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</si>
  <si>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</si>
  <si>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</si>
  <si>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</si>
  <si>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</si>
  <si>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</si>
  <si>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</si>
  <si>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</si>
  <si>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</si>
  <si>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</si>
  <si>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</si>
  <si>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</si>
  <si>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</si>
  <si>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</si>
  <si>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</si>
  <si>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</si>
  <si>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</si>
  <si>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</si>
  <si>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</si>
  <si>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</si>
  <si>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</si>
  <si>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</si>
  <si>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</si>
  <si>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</si>
  <si>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</si>
  <si>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</si>
  <si>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</si>
  <si>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</si>
  <si>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</si>
  <si>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</si>
  <si>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</si>
  <si>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</si>
  <si>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</si>
  <si>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</si>
  <si>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</si>
  <si>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</si>
  <si>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</si>
  <si>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</si>
  <si>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</si>
  <si>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</si>
  <si>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</si>
  <si>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</si>
  <si>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</si>
  <si>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</si>
  <si>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</si>
  <si>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</si>
  <si>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</si>
  <si>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</si>
  <si>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</si>
  <si>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</si>
  <si>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</si>
  <si>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</si>
  <si>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</si>
  <si>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</si>
  <si>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</si>
  <si>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</si>
  <si>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</si>
  <si>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</si>
  <si>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</si>
  <si>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</si>
  <si>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</si>
  <si>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</si>
  <si>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</si>
  <si>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</si>
  <si>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</si>
  <si>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</si>
  <si>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</si>
  <si>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</si>
  <si>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</si>
  <si>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</si>
  <si>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</si>
  <si>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</si>
  <si>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</si>
  <si>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</si>
  <si>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</si>
  <si>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</si>
  <si>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</si>
  <si>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</si>
  <si>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</si>
  <si>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</si>
  <si>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</si>
  <si>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</si>
  <si>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</si>
  <si>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</si>
  <si>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</si>
  <si>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</si>
  <si>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</si>
  <si>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</si>
  <si>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</si>
  <si>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</si>
  <si>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</si>
  <si>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</si>
  <si>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</si>
  <si>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</si>
  <si>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</si>
  <si>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</si>
  <si>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</si>
  <si>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</si>
  <si>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</si>
  <si>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</si>
  <si>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</si>
  <si>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</si>
  <si>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</si>
  <si>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</si>
  <si>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</si>
  <si>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</si>
  <si>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</si>
  <si>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</si>
  <si>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</si>
  <si>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</si>
  <si>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</si>
  <si>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</si>
  <si>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</si>
  <si>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</si>
  <si>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</si>
  <si>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</si>
  <si>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</si>
  <si>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</si>
  <si>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</si>
  <si>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</si>
  <si>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</si>
  <si>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</si>
  <si>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</si>
  <si>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</si>
  <si>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</si>
  <si>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</si>
  <si>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</si>
  <si>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</si>
  <si>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</si>
  <si>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</si>
  <si>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</si>
  <si>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</si>
  <si>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</si>
  <si>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</si>
  <si>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</si>
  <si>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</si>
  <si>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</si>
  <si>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</si>
  <si>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</si>
  <si>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</si>
  <si>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</si>
  <si>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</si>
  <si>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</si>
  <si>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</si>
  <si>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</si>
  <si>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</si>
  <si>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</si>
  <si>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</si>
  <si>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</si>
  <si>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</si>
  <si>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</si>
  <si>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</si>
  <si>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</si>
  <si>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</si>
  <si>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</si>
  <si>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</si>
  <si>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</si>
  <si>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</si>
  <si>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</si>
  <si>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</si>
  <si>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</si>
  <si>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</si>
  <si>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</si>
  <si>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</si>
  <si>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</si>
  <si>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</si>
  <si>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</si>
  <si>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</si>
  <si>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</si>
  <si>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</si>
  <si>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</si>
  <si>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</si>
  <si>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</si>
  <si>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</si>
  <si>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</si>
  <si>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</si>
  <si>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</si>
  <si>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</si>
  <si>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</si>
  <si>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</si>
  <si>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</si>
  <si>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</si>
  <si>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</si>
  <si>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</si>
  <si>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</si>
  <si>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</si>
  <si>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</si>
  <si>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</si>
  <si>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</si>
  <si>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</si>
  <si>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</si>
  <si>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</si>
  <si>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</si>
  <si>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</si>
  <si>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</si>
  <si>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</si>
  <si>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</si>
  <si>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</si>
  <si>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</si>
  <si>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</si>
  <si>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</si>
  <si>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</si>
  <si>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</si>
  <si>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</si>
  <si>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</si>
  <si>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</si>
  <si>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</si>
  <si>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</si>
  <si>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</si>
  <si>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</si>
  <si>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</si>
  <si>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</si>
  <si>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</si>
  <si>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</si>
  <si>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</si>
  <si>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</si>
  <si>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</si>
  <si>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</si>
  <si>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</si>
  <si>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</si>
  <si>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</si>
  <si>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</si>
  <si>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</si>
  <si>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</si>
  <si>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</si>
  <si>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</si>
  <si>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</si>
  <si>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</si>
  <si>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</si>
  <si>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</si>
  <si>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</si>
  <si>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</si>
  <si>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</si>
  <si>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</si>
  <si>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</si>
  <si>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</si>
  <si>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</si>
  <si>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</si>
  <si>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</si>
  <si>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</si>
  <si>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</si>
  <si>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</si>
  <si>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</si>
  <si>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</si>
  <si>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</si>
  <si>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</si>
  <si>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</si>
  <si>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</si>
  <si>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</si>
  <si>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</si>
  <si>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</si>
  <si>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</si>
  <si>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</si>
  <si>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</si>
  <si>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</si>
  <si>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</si>
  <si>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</si>
  <si>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</si>
  <si>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</si>
  <si>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</si>
  <si>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</si>
  <si>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</si>
  <si>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</si>
  <si>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</si>
  <si>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</si>
  <si>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</si>
  <si>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</si>
  <si>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</si>
  <si>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</si>
  <si>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</si>
  <si>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</si>
  <si>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</si>
  <si>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</si>
  <si>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</si>
  <si>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</si>
  <si>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</si>
  <si>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</si>
  <si>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</si>
  <si>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</si>
  <si>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</si>
  <si>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</si>
  <si>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</si>
  <si>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</si>
  <si>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</si>
  <si>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</si>
  <si>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</si>
  <si>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</si>
  <si>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</si>
  <si>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</si>
  <si>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</si>
  <si>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</si>
  <si>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</si>
  <si>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</si>
  <si>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</si>
  <si>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</si>
  <si>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</si>
  <si>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</si>
  <si>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</si>
  <si>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</si>
  <si>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</si>
  <si>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</si>
  <si>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</si>
  <si>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</si>
  <si>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</si>
  <si>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</si>
  <si>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</si>
  <si>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</si>
  <si>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</si>
  <si>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</si>
  <si>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</si>
  <si>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</si>
  <si>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</si>
  <si>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</si>
  <si>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</si>
  <si>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</si>
  <si>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</si>
  <si>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</si>
  <si>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</si>
  <si>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</si>
  <si>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</si>
  <si>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</si>
  <si>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</si>
  <si>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</si>
  <si>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</si>
  <si>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</si>
  <si>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</si>
  <si>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</si>
  <si>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</si>
  <si>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</si>
  <si>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</si>
  <si>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</si>
  <si>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</si>
  <si>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</si>
  <si>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</si>
  <si>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</si>
  <si>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</si>
  <si>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</si>
  <si>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</si>
  <si>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</si>
  <si>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</si>
  <si>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</si>
  <si>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</si>
  <si>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</si>
  <si>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</si>
  <si>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</si>
  <si>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</si>
  <si>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</si>
  <si>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</si>
  <si>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</si>
  <si>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</si>
  <si>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</si>
  <si>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</si>
  <si>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</si>
  <si>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</si>
  <si>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</si>
  <si>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</si>
  <si>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</si>
  <si>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</si>
  <si>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</si>
  <si>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</si>
  <si>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</si>
  <si>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</si>
  <si>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</si>
  <si>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</si>
  <si>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</si>
  <si>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</si>
  <si>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</si>
  <si>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</si>
  <si>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</si>
  <si>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</si>
  <si>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</si>
  <si>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</si>
  <si>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</si>
  <si>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</si>
  <si>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</si>
  <si>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</si>
  <si>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</si>
  <si>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</si>
  <si>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</si>
  <si>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</si>
  <si>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</si>
  <si>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</si>
  <si>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</si>
  <si>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</si>
  <si>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</si>
  <si>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</si>
  <si>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</si>
  <si>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</si>
  <si>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</si>
  <si>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</si>
  <si>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</si>
  <si>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</si>
  <si>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</si>
  <si>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</si>
  <si>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</si>
  <si>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</si>
  <si>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</si>
  <si>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</si>
  <si>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</si>
  <si>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</si>
  <si>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</si>
  <si>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</si>
  <si>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</si>
  <si>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</si>
  <si>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</si>
  <si>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</si>
  <si>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</si>
  <si>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</si>
  <si>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</si>
  <si>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</si>
  <si>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</si>
  <si>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</si>
  <si>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</si>
  <si>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</si>
  <si>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</si>
  <si>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</si>
  <si>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</si>
  <si>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</si>
  <si>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</si>
  <si>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</si>
  <si>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</si>
  <si>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</si>
  <si>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</si>
  <si>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</si>
  <si>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</si>
  <si>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</si>
  <si>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</si>
  <si>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</si>
  <si>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</si>
  <si>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</si>
  <si>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</si>
  <si>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</si>
  <si>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</si>
  <si>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</si>
  <si>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</si>
  <si>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</si>
  <si>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</si>
  <si>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</si>
  <si>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</si>
  <si>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</si>
  <si>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</si>
  <si>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</si>
  <si>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</si>
  <si>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</si>
  <si>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</si>
  <si>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</si>
  <si>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</si>
  <si>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</si>
  <si>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</si>
  <si>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</si>
  <si>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</si>
  <si>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</si>
  <si>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</si>
  <si>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</si>
  <si>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</si>
  <si>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</si>
  <si>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</si>
  <si>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</si>
  <si>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</si>
  <si>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</si>
  <si>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</si>
  <si>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</si>
  <si>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</si>
  <si>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</si>
  <si>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</si>
  <si>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</si>
  <si>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</si>
  <si>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</si>
  <si>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</si>
  <si>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</si>
  <si>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</si>
  <si>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</si>
  <si>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</si>
  <si>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</si>
  <si>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</si>
  <si>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</si>
  <si>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</si>
  <si>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</si>
  <si>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</si>
  <si>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</si>
  <si>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</si>
  <si>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</si>
  <si>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</si>
  <si>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</si>
  <si>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</si>
  <si>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</si>
  <si>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</si>
  <si>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</si>
  <si>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</si>
  <si>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</si>
  <si>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</si>
  <si>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</si>
  <si>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</si>
  <si>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</si>
  <si>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</si>
  <si>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</si>
  <si>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</si>
  <si>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</si>
  <si>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</si>
  <si>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</si>
  <si>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</si>
  <si>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</si>
  <si>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</si>
  <si>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</si>
  <si>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</si>
  <si>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</si>
  <si>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</si>
  <si>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</si>
  <si>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</si>
  <si>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</si>
  <si>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</si>
  <si>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</si>
  <si>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</si>
  <si>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</si>
  <si>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</si>
  <si>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</si>
  <si>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</si>
  <si>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</si>
  <si>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</si>
  <si>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</si>
  <si>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</si>
  <si>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</si>
  <si>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</si>
  <si>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</si>
  <si>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</si>
  <si>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</si>
  <si>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</si>
  <si>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</si>
  <si>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</si>
  <si>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</si>
  <si>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</si>
  <si>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</si>
  <si>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</si>
  <si>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</si>
  <si>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</si>
  <si>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</si>
  <si>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</si>
  <si>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</si>
  <si>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</si>
  <si>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</si>
  <si>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</si>
  <si>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</si>
  <si>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</si>
  <si>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</si>
  <si>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</si>
  <si>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</si>
  <si>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</si>
  <si>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</si>
  <si>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</si>
  <si>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</si>
  <si>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</si>
  <si>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</si>
  <si>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</si>
  <si>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</si>
  <si>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</si>
  <si>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</si>
  <si>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</si>
  <si>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</si>
  <si>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</si>
  <si>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</si>
  <si>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</si>
  <si>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</si>
  <si>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</si>
  <si>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</si>
  <si>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</si>
  <si>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</si>
  <si>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</si>
  <si>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</si>
  <si>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</si>
  <si>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</si>
  <si>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</si>
  <si>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</si>
  <si>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</si>
  <si>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</si>
  <si>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</si>
  <si>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</si>
  <si>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</si>
  <si>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</si>
  <si>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</si>
  <si>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</si>
  <si>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</si>
  <si>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</si>
  <si>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</si>
  <si>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</si>
  <si>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</si>
  <si>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</si>
  <si>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</si>
  <si>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</si>
  <si>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</si>
  <si>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</si>
  <si>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</si>
  <si>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</si>
  <si>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</si>
  <si>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</si>
  <si>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</si>
  <si>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</si>
  <si>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</si>
  <si>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</si>
  <si>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</si>
  <si>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</si>
  <si>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</si>
  <si>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</si>
  <si>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</si>
  <si>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</si>
  <si>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</si>
  <si>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</si>
  <si>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</si>
  <si>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</si>
  <si>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</si>
  <si>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</si>
  <si>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</si>
  <si>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</si>
  <si>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</si>
  <si>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</si>
  <si>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</si>
  <si>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</si>
  <si>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</si>
  <si>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</si>
  <si>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</si>
  <si>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</si>
  <si>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</si>
  <si>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</si>
  <si>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</si>
  <si>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</si>
  <si>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</si>
  <si>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</si>
  <si>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</si>
  <si>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</si>
  <si>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</si>
  <si>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</si>
  <si>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</si>
  <si>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</si>
  <si>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</si>
  <si>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</si>
  <si>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</si>
  <si>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</si>
  <si>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</si>
  <si>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</si>
  <si>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</si>
  <si>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</si>
  <si>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</si>
  <si>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</si>
  <si>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</si>
  <si>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</si>
  <si>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</si>
  <si>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</si>
  <si>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</si>
  <si>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</si>
  <si>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</si>
  <si>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</si>
  <si>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</si>
  <si>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</si>
  <si>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</si>
  <si>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</si>
  <si>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</si>
  <si>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</si>
  <si>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</si>
  <si>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</si>
  <si>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</si>
  <si>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</si>
  <si>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</si>
  <si>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</si>
  <si>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</si>
  <si>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</si>
  <si>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</si>
  <si>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</si>
  <si>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</si>
  <si>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</si>
  <si>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</si>
  <si>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</si>
  <si>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</si>
  <si>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</si>
  <si>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</si>
  <si>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</si>
  <si>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</si>
  <si>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</si>
  <si>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</si>
  <si>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</si>
  <si>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</si>
  <si>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</si>
  <si>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</si>
  <si>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</si>
  <si>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</si>
  <si>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</si>
  <si>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</si>
  <si>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</si>
  <si>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</si>
  <si>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</si>
  <si>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</si>
  <si>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</si>
  <si>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</si>
  <si>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</si>
  <si>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</si>
  <si>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</si>
  <si>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</si>
  <si>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</si>
  <si>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</si>
  <si>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</si>
  <si>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</si>
  <si>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</si>
  <si>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</si>
  <si>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</si>
  <si>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</si>
  <si>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</si>
  <si>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</si>
  <si>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</si>
  <si>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</si>
  <si>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</si>
  <si>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</si>
  <si>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</si>
  <si>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</si>
  <si>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</si>
  <si>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</si>
  <si>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</si>
  <si>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</si>
  <si>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</si>
  <si>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</si>
  <si>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</si>
  <si>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</si>
  <si>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</si>
  <si>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</si>
  <si>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</si>
  <si>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</si>
  <si>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</si>
  <si>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</si>
  <si>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</si>
  <si>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</si>
  <si>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</si>
  <si>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</si>
  <si>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</si>
  <si>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</si>
  <si>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</si>
  <si>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</si>
  <si>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</si>
  <si>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</si>
  <si>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</si>
  <si>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</si>
  <si>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</si>
  <si>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</si>
  <si>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</si>
  <si>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</si>
  <si>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</si>
  <si>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</si>
  <si>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</si>
  <si>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</si>
  <si>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</si>
  <si>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</si>
  <si>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</si>
  <si>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</si>
  <si>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</si>
  <si>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</si>
  <si>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</si>
  <si>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</si>
  <si>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</si>
  <si>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</si>
  <si>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</si>
  <si>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</si>
  <si>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</si>
  <si>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</si>
  <si>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</si>
  <si>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</si>
  <si>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</si>
  <si>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</si>
  <si>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</si>
  <si>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</si>
  <si>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</si>
  <si>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</si>
  <si>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</si>
  <si>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</si>
  <si>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</si>
  <si>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</si>
  <si>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</si>
  <si>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</si>
  <si>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</si>
  <si>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</si>
  <si>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</si>
  <si>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</si>
  <si>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</si>
  <si>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</si>
  <si>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</si>
  <si>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</si>
  <si>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</si>
  <si>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</si>
  <si>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</si>
  <si>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</si>
  <si>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</si>
  <si>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</si>
  <si>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</si>
  <si>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</si>
  <si>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</si>
  <si>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</si>
  <si>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</si>
  <si>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</si>
  <si>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</si>
  <si>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</si>
  <si>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</si>
  <si>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</si>
  <si>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</si>
  <si>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</si>
  <si>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</si>
  <si>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</si>
  <si>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</si>
  <si>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</si>
  <si>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</si>
  <si>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</si>
  <si>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</si>
  <si>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</si>
  <si>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</si>
  <si>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</si>
  <si>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</si>
  <si>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</si>
  <si>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</si>
  <si>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</si>
  <si>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</si>
  <si>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</si>
  <si>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</si>
  <si>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</si>
  <si>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</si>
  <si>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</si>
  <si>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</si>
  <si>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</si>
  <si>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</si>
  <si>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</si>
  <si>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</si>
  <si>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</si>
  <si>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</si>
  <si>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</si>
  <si>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</si>
  <si>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</si>
  <si>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</si>
  <si>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</si>
  <si>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</si>
  <si>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</si>
  <si>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</si>
  <si>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</si>
  <si>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</si>
  <si>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</si>
  <si>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</si>
  <si>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</si>
  <si>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</si>
  <si>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</si>
  <si>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</si>
  <si>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</si>
  <si>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</si>
  <si>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</si>
  <si>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</si>
  <si>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</si>
  <si>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</si>
  <si>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</si>
  <si>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</si>
  <si>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</si>
  <si>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</si>
  <si>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</si>
  <si>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</si>
  <si>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</si>
  <si>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</si>
  <si>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</si>
  <si>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</si>
  <si>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</si>
  <si>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</si>
  <si>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</si>
  <si>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</si>
  <si>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</si>
  <si>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</si>
  <si>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</si>
  <si>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</si>
  <si>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</si>
  <si>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</si>
  <si>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</si>
  <si>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</si>
  <si>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</si>
  <si>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</si>
  <si>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</si>
  <si>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</si>
  <si>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</si>
  <si>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</si>
  <si>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</si>
  <si>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</si>
  <si>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</si>
  <si>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</si>
  <si>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</si>
  <si>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</si>
  <si>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</si>
  <si>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</si>
  <si>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</si>
  <si>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</si>
  <si>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</si>
  <si>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</si>
  <si>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</si>
  <si>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</si>
  <si>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</si>
  <si>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</si>
  <si>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</si>
  <si>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</si>
  <si>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</si>
  <si>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</si>
  <si>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</si>
  <si>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</si>
  <si>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</si>
  <si>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</si>
  <si>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</si>
  <si>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</si>
  <si>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</si>
  <si>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</si>
  <si>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</si>
  <si>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</si>
  <si>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</si>
  <si>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</si>
  <si>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</si>
  <si>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</si>
  <si>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</si>
  <si>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</si>
  <si>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</si>
  <si>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</si>
  <si>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</si>
  <si>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</si>
  <si>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</si>
  <si>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</si>
  <si>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</si>
  <si>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</si>
  <si>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</si>
  <si>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</si>
  <si>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</si>
  <si>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</si>
  <si>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</si>
  <si>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</si>
  <si>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</si>
  <si>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</si>
  <si>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</si>
  <si>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</si>
  <si>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</si>
  <si>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</si>
  <si>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</si>
  <si>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</si>
  <si>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</si>
  <si>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</si>
  <si>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</si>
  <si>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</si>
  <si>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</si>
  <si>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</si>
  <si>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</si>
  <si>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</si>
  <si>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</si>
  <si>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</si>
  <si>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</si>
  <si>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</si>
  <si>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</si>
  <si>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</si>
  <si>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</si>
  <si>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</si>
  <si>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</si>
  <si>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</si>
  <si>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</si>
  <si>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</si>
  <si>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</si>
  <si>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</si>
  <si>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</si>
  <si>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</si>
  <si>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</si>
  <si>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</si>
  <si>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</si>
  <si>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</si>
  <si>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</si>
  <si>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</si>
  <si>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</si>
  <si>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</si>
  <si>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</si>
  <si>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</si>
  <si>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</si>
  <si>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</si>
  <si>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</si>
  <si>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</si>
  <si>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</si>
  <si>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</si>
  <si>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</si>
  <si>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</si>
  <si>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</si>
  <si>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</si>
  <si>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</si>
  <si>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</si>
  <si>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</si>
  <si>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</si>
  <si>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</si>
  <si>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</si>
  <si>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</si>
  <si>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</si>
  <si>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</si>
  <si>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</si>
  <si>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</si>
  <si>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</si>
  <si>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</si>
  <si>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</si>
  <si>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</si>
  <si>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</si>
  <si>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</si>
  <si>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</si>
  <si>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</si>
  <si>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</si>
  <si>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</si>
  <si>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</si>
  <si>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</si>
  <si>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</si>
  <si>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</si>
  <si>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</si>
  <si>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</si>
  <si>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</si>
  <si>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</si>
  <si>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</si>
  <si>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</si>
  <si>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</si>
  <si>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</si>
  <si>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</si>
  <si>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</si>
  <si>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</si>
  <si>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</si>
  <si>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</si>
  <si>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</si>
  <si>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</si>
  <si>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</si>
  <si>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</si>
  <si>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</si>
  <si>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</si>
  <si>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</si>
  <si>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</si>
  <si>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</si>
  <si>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</si>
  <si>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</si>
  <si>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</si>
  <si>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</si>
  <si>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</si>
  <si>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</si>
  <si>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</si>
  <si>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</si>
  <si>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</si>
  <si>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</si>
  <si>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</si>
  <si>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</si>
  <si>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</si>
  <si>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</si>
  <si>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</si>
  <si>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</si>
  <si>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</si>
  <si>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</si>
  <si>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</si>
  <si>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</si>
  <si>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</si>
  <si>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</si>
  <si>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</si>
  <si>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</si>
  <si>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</si>
  <si>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</si>
  <si>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</si>
  <si>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</si>
  <si>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</si>
  <si>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</si>
  <si>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</si>
  <si>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</si>
  <si>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</si>
  <si>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</si>
  <si>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</si>
  <si>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</si>
  <si>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</si>
  <si>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</si>
  <si>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</si>
  <si>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</si>
  <si>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</si>
  <si>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</si>
  <si>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</si>
  <si>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</si>
  <si>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</si>
  <si>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</si>
  <si>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</si>
  <si>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</si>
  <si>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</si>
  <si>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</si>
  <si>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</si>
  <si>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</si>
  <si>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</si>
  <si>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</si>
  <si>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</si>
  <si>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</si>
  <si>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</si>
  <si>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</si>
  <si>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</si>
  <si>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</si>
  <si>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</si>
  <si>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</si>
  <si>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</si>
  <si>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</si>
  <si>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</si>
  <si>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</si>
  <si>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</si>
  <si>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</si>
  <si>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</si>
  <si>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</si>
  <si>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</si>
  <si>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</si>
  <si>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</si>
  <si>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</si>
  <si>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</si>
  <si>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</si>
  <si>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</si>
  <si>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</si>
  <si>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</si>
  <si>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</si>
  <si>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</si>
  <si>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</si>
  <si>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</si>
  <si>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</si>
  <si>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</si>
  <si>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</si>
  <si>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</si>
  <si>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</si>
  <si>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</si>
  <si>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</si>
  <si>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</si>
  <si>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</si>
  <si>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</si>
  <si>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</si>
  <si>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</si>
  <si>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</si>
  <si>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</si>
  <si>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</si>
  <si>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</si>
  <si>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</si>
  <si>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</si>
  <si>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</si>
  <si>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</si>
  <si>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</si>
  <si>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</si>
  <si>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</si>
  <si>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</si>
  <si>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</si>
  <si>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</si>
  <si>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</si>
  <si>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</si>
  <si>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</si>
  <si>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</si>
  <si>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</si>
  <si>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</si>
  <si>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</si>
  <si>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</si>
  <si>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</si>
  <si>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</si>
  <si>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</si>
  <si>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</si>
  <si>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</si>
  <si>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</si>
  <si>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</si>
  <si>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</si>
  <si>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</si>
  <si>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</si>
  <si>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</si>
  <si>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</si>
  <si>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</si>
  <si>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</si>
  <si>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</si>
  <si>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</si>
  <si>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</si>
  <si>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</si>
  <si>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</si>
  <si>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</si>
  <si>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</si>
  <si>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</si>
  <si>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</si>
  <si>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</si>
  <si>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</si>
  <si>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</si>
  <si>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</si>
  <si>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</si>
  <si>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</si>
  <si>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</si>
  <si>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</si>
  <si>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</si>
  <si>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</si>
  <si>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</si>
  <si>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</si>
  <si>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</si>
  <si>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</si>
  <si>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</si>
  <si>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</si>
  <si>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</si>
  <si>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</si>
  <si>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</si>
  <si>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</si>
  <si>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</si>
  <si>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</si>
  <si>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</si>
  <si>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</si>
  <si>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</si>
  <si>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</si>
  <si>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</si>
  <si>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</si>
  <si>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</si>
  <si>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</si>
  <si>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</si>
  <si>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</si>
  <si>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</si>
  <si>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</si>
  <si>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</si>
  <si>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</si>
  <si>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</si>
  <si>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</si>
  <si>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</si>
  <si>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</si>
  <si>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</si>
  <si>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</si>
  <si>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</si>
  <si>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</si>
  <si>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</si>
  <si>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</si>
  <si>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</si>
  <si>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</si>
  <si>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</si>
  <si>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</si>
  <si>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</si>
  <si>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</si>
  <si>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</si>
  <si>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</si>
  <si>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</si>
  <si>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</si>
  <si>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</si>
  <si>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</si>
  <si>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</si>
  <si>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</si>
  <si>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</si>
  <si>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</si>
  <si>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</si>
  <si>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</si>
  <si>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</si>
  <si>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</si>
  <si>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</si>
  <si>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</si>
  <si>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</si>
  <si>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</si>
  <si>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</si>
  <si>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</si>
  <si>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</si>
  <si>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</si>
  <si>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</si>
  <si>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</si>
  <si>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</si>
  <si>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</si>
  <si>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</si>
  <si>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</si>
  <si>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</si>
  <si>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</si>
  <si>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</si>
  <si>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</si>
  <si>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</si>
  <si>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</si>
  <si>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</si>
  <si>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</si>
  <si>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</si>
  <si>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</si>
  <si>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</si>
  <si>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</si>
  <si>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</si>
  <si>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</si>
  <si>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</si>
  <si>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</si>
  <si>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</si>
  <si>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</si>
  <si>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</si>
  <si>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</si>
  <si>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</si>
  <si>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</si>
  <si>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</si>
  <si>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</si>
  <si>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</si>
  <si>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</si>
  <si>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</si>
  <si>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</si>
  <si>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</si>
  <si>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</si>
  <si>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</si>
  <si>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</si>
  <si>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</si>
  <si>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</si>
  <si>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</si>
  <si>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</si>
  <si>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</si>
  <si>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</si>
  <si>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</si>
  <si>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</si>
  <si>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</si>
  <si>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</si>
  <si>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</si>
  <si>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</si>
  <si>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</si>
  <si>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</si>
  <si>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</si>
  <si>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</si>
  <si>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</si>
  <si>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</si>
  <si>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</si>
  <si>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</si>
  <si>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</si>
  <si>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</si>
  <si>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</si>
  <si>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</si>
  <si>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</si>
  <si>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</si>
  <si>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</si>
  <si>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</si>
  <si>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</si>
  <si>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</si>
  <si>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</si>
  <si>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</si>
  <si>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</si>
  <si>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</si>
  <si>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</si>
  <si>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</si>
  <si>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</si>
  <si>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</si>
  <si>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</si>
  <si>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</si>
  <si>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</si>
  <si>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</si>
  <si>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</si>
  <si>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</si>
  <si>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</si>
  <si>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</si>
  <si>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</si>
  <si>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</si>
  <si>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</si>
  <si>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</si>
  <si>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</si>
  <si>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</si>
  <si>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</si>
  <si>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</si>
  <si>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</si>
  <si>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</si>
  <si>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</si>
  <si>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</si>
  <si>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</si>
  <si>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</si>
  <si>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</si>
  <si>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</si>
  <si>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</si>
  <si>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</si>
  <si>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</si>
  <si>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</si>
  <si>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</si>
  <si>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</si>
  <si>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</si>
  <si>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</si>
  <si>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</si>
  <si>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</si>
  <si>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</si>
  <si>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</si>
  <si>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</si>
  <si>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</si>
  <si>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</si>
  <si>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</si>
  <si>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</si>
  <si>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</si>
  <si>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</si>
  <si>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</si>
  <si>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</si>
  <si>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</si>
  <si>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</si>
  <si>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</si>
  <si>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</si>
  <si>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</si>
  <si>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</si>
  <si>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</si>
  <si>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</si>
  <si>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</si>
  <si>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</si>
  <si>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</si>
  <si>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</si>
  <si>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</si>
  <si>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</si>
  <si>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</si>
  <si>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</si>
  <si>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</si>
  <si>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</si>
  <si>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</si>
  <si>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</si>
  <si>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</si>
  <si>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</si>
  <si>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</si>
  <si>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</si>
  <si>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</si>
  <si>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</si>
  <si>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</si>
  <si>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</si>
  <si>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</si>
  <si>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</si>
  <si>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</si>
  <si>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</si>
  <si>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</si>
  <si>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</si>
  <si>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</si>
  <si>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</si>
  <si>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</si>
  <si>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</si>
  <si>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</si>
  <si>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</si>
  <si>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</si>
  <si>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</si>
  <si>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</si>
  <si>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</si>
  <si>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</si>
  <si>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</si>
  <si>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</si>
  <si>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</si>
  <si>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</si>
  <si>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</si>
  <si>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</si>
  <si>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</si>
  <si>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</si>
  <si>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</si>
  <si>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</si>
  <si>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</si>
  <si>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</si>
  <si>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</si>
  <si>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</si>
  <si>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</si>
  <si>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</si>
  <si>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</si>
  <si>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</si>
  <si>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</si>
  <si>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</si>
  <si>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</si>
  <si>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</si>
  <si>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</si>
  <si>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</si>
  <si>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</si>
  <si>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</si>
  <si>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</si>
  <si>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</si>
  <si>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</si>
  <si>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</si>
  <si>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</si>
  <si>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</si>
  <si>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</si>
  <si>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</si>
  <si>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</si>
  <si>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</si>
  <si>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</si>
  <si>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</si>
  <si>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</si>
  <si>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</si>
  <si>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</si>
  <si>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</si>
  <si>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</si>
  <si>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</si>
  <si>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</si>
  <si>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</si>
  <si>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</si>
  <si>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</si>
  <si>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</si>
  <si>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</si>
  <si>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</si>
  <si>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</si>
  <si>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</si>
  <si>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</si>
  <si>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</si>
  <si>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</si>
  <si>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</si>
  <si>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</si>
  <si>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</si>
  <si>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</si>
  <si>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</si>
  <si>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</si>
  <si>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</si>
  <si>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</si>
  <si>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</si>
  <si>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</si>
  <si>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</si>
  <si>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</si>
  <si>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</si>
  <si>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</si>
  <si>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</si>
  <si>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</si>
  <si>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</si>
  <si>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</si>
  <si>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</si>
  <si>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</si>
  <si>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</si>
  <si>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</si>
  <si>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</si>
  <si>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</si>
  <si>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</si>
  <si>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</si>
  <si>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</si>
  <si>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</si>
  <si>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</si>
  <si>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</si>
  <si>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</si>
  <si>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</si>
  <si>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</si>
  <si>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</si>
  <si>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</si>
  <si>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</si>
  <si>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</si>
  <si>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</si>
  <si>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</si>
  <si>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</si>
  <si>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</si>
  <si>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</si>
  <si>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</si>
  <si>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</si>
  <si>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</si>
  <si>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</si>
  <si>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</si>
  <si>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</si>
  <si>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</si>
  <si>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</si>
  <si>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</si>
  <si>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</si>
  <si>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</si>
  <si>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</si>
  <si>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</si>
  <si>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</si>
  <si>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</si>
  <si>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</si>
  <si>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</si>
  <si>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</si>
  <si>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</si>
  <si>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</si>
  <si>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</si>
  <si>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</si>
  <si>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</si>
  <si>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</si>
  <si>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</si>
  <si>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</si>
  <si>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</si>
  <si>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</si>
  <si>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</si>
  <si>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</si>
  <si>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</si>
  <si>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</si>
  <si>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</si>
  <si>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</si>
  <si>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</si>
  <si>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</si>
  <si>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</si>
  <si>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</si>
  <si>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</si>
  <si>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</si>
  <si>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</si>
  <si>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</si>
  <si>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</si>
  <si>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</si>
  <si>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</si>
  <si>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</si>
  <si>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</si>
  <si>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</si>
  <si>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</si>
  <si>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</si>
  <si>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</si>
  <si>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</si>
  <si>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</si>
  <si>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</si>
  <si>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</si>
  <si>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</si>
  <si>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</si>
  <si>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</si>
  <si>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</si>
  <si>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</si>
  <si>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</si>
  <si>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</si>
  <si>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</si>
  <si>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</si>
  <si>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</si>
  <si>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</si>
  <si>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</si>
  <si>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</si>
  <si>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</si>
  <si>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</si>
  <si>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</si>
  <si>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</si>
  <si>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</si>
  <si>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</si>
  <si>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</si>
  <si>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</si>
  <si>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</si>
  <si>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</si>
  <si>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</si>
  <si>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</si>
  <si>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</si>
  <si>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</si>
  <si>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</si>
  <si>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</si>
  <si>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</si>
  <si>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</si>
  <si>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</si>
  <si>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</si>
  <si>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</si>
  <si>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</si>
  <si>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</si>
  <si>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</si>
  <si>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</si>
  <si>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</si>
  <si>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</si>
  <si>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</si>
  <si>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</si>
  <si>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</si>
  <si>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</si>
  <si>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</si>
  <si>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</si>
  <si>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</si>
  <si>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</si>
  <si>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</si>
  <si>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</si>
  <si>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</si>
  <si>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</si>
  <si>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</si>
  <si>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</si>
  <si>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</si>
  <si>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</si>
  <si>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</si>
  <si>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</si>
  <si>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</si>
  <si>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</si>
  <si>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</si>
  <si>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</si>
  <si>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</si>
  <si>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</si>
  <si>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</si>
  <si>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</si>
  <si>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</si>
  <si>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</si>
  <si>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</si>
  <si>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</si>
  <si>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</si>
  <si>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</si>
  <si>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</si>
  <si>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</si>
  <si>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</si>
  <si>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</si>
  <si>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</si>
  <si>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</si>
  <si>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</si>
  <si>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</si>
  <si>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</si>
  <si>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</si>
  <si>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</si>
  <si>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</si>
  <si>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</si>
  <si>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</si>
  <si>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</si>
  <si>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</si>
  <si>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</si>
  <si>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</si>
  <si>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</si>
  <si>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</si>
  <si>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</si>
  <si>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</si>
  <si>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</si>
  <si>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</si>
  <si>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</si>
  <si>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</si>
  <si>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</si>
  <si>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</si>
  <si>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</si>
  <si>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</si>
  <si>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</si>
  <si>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</si>
  <si>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</si>
  <si>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</si>
  <si>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</si>
  <si>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</si>
  <si>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</si>
  <si>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</si>
  <si>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</si>
  <si>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</si>
  <si>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</si>
  <si>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</si>
  <si>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</si>
  <si>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</si>
  <si>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</si>
  <si>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</si>
  <si>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</si>
  <si>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</si>
  <si>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</si>
  <si>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</si>
  <si>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</si>
  <si>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</si>
  <si>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</si>
  <si>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</si>
  <si>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</si>
  <si>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</si>
  <si>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</si>
  <si>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</si>
  <si>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</si>
  <si>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</si>
  <si>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</si>
  <si>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</si>
  <si>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</si>
  <si>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</si>
  <si>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</si>
  <si>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</si>
  <si>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</si>
  <si>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</si>
  <si>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</si>
  <si>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</si>
  <si>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</si>
  <si>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</si>
  <si>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</si>
  <si>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</si>
  <si>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</si>
  <si>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</si>
  <si>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</si>
  <si>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</si>
  <si>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</si>
  <si>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</si>
  <si>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</si>
  <si>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</si>
  <si>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</si>
  <si>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</si>
  <si>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</si>
  <si>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</si>
  <si>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</si>
  <si>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</si>
  <si>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</si>
  <si>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</si>
  <si>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</si>
  <si>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</si>
  <si>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</si>
  <si>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</si>
  <si>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</si>
  <si>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</si>
  <si>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</si>
  <si>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</si>
  <si>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</si>
  <si>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</si>
  <si>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</si>
  <si>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</si>
  <si>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</si>
  <si>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</si>
  <si>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</si>
  <si>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</si>
  <si>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</si>
  <si>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</si>
  <si>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</si>
  <si>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</si>
  <si>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</si>
  <si>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</si>
  <si>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</si>
  <si>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</si>
  <si>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</si>
  <si>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</si>
  <si>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</si>
  <si>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</si>
  <si>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</si>
  <si>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</si>
  <si>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</si>
  <si>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</si>
  <si>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</si>
  <si>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</si>
  <si>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</si>
  <si>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</si>
  <si>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</si>
  <si>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</si>
  <si>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</si>
  <si>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</si>
  <si>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</si>
  <si>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</si>
  <si>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</si>
  <si>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</si>
  <si>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</si>
  <si>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</si>
  <si>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</si>
  <si>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</si>
  <si>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</si>
  <si>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</si>
  <si>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</si>
  <si>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</si>
  <si>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</si>
  <si>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</si>
  <si>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</si>
  <si>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</si>
  <si>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</si>
  <si>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</si>
  <si>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</si>
  <si>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</si>
  <si>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</si>
  <si>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</si>
  <si>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</si>
  <si>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</si>
  <si>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</si>
  <si>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</si>
  <si>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</si>
  <si>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</si>
  <si>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</si>
  <si>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</si>
  <si>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</si>
  <si>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</si>
  <si>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</si>
  <si>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</si>
  <si>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</si>
  <si>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</si>
  <si>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</si>
  <si>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</si>
  <si>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</si>
  <si>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</si>
  <si>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</si>
  <si>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</si>
  <si>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</si>
  <si>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</si>
  <si>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</si>
  <si>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</si>
  <si>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</si>
  <si>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</si>
  <si>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</si>
  <si>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</si>
  <si>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</si>
  <si>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</si>
  <si>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</si>
  <si>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</si>
  <si>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</si>
  <si>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</si>
  <si>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</si>
  <si>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</si>
  <si>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</si>
  <si>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</si>
  <si>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</si>
  <si>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</si>
  <si>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</si>
  <si>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</si>
  <si>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</si>
  <si>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</si>
  <si>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</si>
  <si>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</si>
  <si>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</si>
  <si>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</si>
  <si>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</si>
  <si>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</si>
  <si>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</si>
  <si>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</si>
  <si>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</si>
  <si>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</si>
  <si>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</si>
  <si>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</si>
  <si>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</si>
  <si>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</si>
  <si>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</si>
  <si>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</si>
  <si>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</si>
  <si>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</si>
  <si>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</si>
  <si>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</si>
  <si>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</si>
  <si>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</si>
  <si>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</si>
  <si>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</si>
  <si>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</si>
  <si>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</si>
  <si>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</si>
  <si>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</si>
  <si>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</si>
  <si>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</si>
  <si>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</si>
  <si>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</si>
  <si>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</si>
  <si>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</si>
  <si>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</si>
  <si>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</si>
  <si>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</si>
  <si>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</si>
  <si>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</si>
  <si>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</si>
  <si>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</si>
  <si>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</si>
  <si>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</si>
  <si>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</si>
  <si>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</si>
  <si>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</si>
  <si>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</si>
  <si>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</si>
  <si>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</si>
  <si>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</si>
  <si>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</si>
  <si>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</si>
  <si>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</si>
  <si>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</si>
  <si>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</si>
  <si>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</si>
  <si>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</si>
  <si>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</si>
  <si>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</si>
  <si>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</si>
  <si>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</si>
  <si>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</si>
  <si>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</si>
  <si>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</si>
  <si>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</si>
  <si>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</si>
  <si>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</si>
  <si>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</si>
  <si>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</si>
  <si>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</si>
  <si>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</si>
  <si>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</si>
  <si>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</si>
  <si>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</si>
  <si>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</si>
  <si>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</si>
  <si>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</si>
  <si>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</si>
  <si>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</si>
  <si>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</si>
  <si>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</si>
  <si>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</si>
  <si>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</si>
  <si>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</si>
  <si>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</si>
  <si>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</si>
  <si>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</si>
  <si>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</si>
  <si>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</si>
  <si>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</si>
  <si>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</si>
  <si>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</si>
  <si>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</si>
  <si>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</si>
  <si>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</si>
  <si>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</si>
  <si>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</si>
  <si>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</si>
  <si>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</si>
  <si>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</si>
  <si>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</si>
  <si>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</si>
  <si>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</si>
  <si>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</si>
  <si>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</si>
  <si>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</si>
  <si>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</si>
  <si>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</si>
  <si>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</si>
  <si>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</si>
  <si>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</si>
  <si>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</si>
  <si>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</si>
  <si>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</si>
  <si>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</si>
  <si>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</si>
  <si>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</si>
  <si>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</si>
  <si>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</si>
  <si>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</si>
  <si>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</si>
  <si>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</si>
  <si>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</si>
  <si>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</si>
  <si>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</si>
  <si>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</si>
  <si>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</si>
  <si>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</si>
  <si>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</si>
  <si>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</si>
  <si>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</si>
  <si>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</si>
  <si>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</si>
  <si>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</si>
  <si>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</si>
  <si>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</si>
  <si>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</si>
  <si>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</si>
  <si>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</si>
  <si>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</si>
  <si>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</si>
  <si>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</si>
  <si>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</si>
  <si>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</si>
  <si>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</si>
  <si>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</si>
  <si>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</si>
  <si>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</si>
  <si>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</si>
  <si>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</si>
  <si>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</si>
  <si>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</si>
  <si>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</si>
  <si>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</si>
  <si>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</si>
  <si>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</si>
  <si>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</si>
  <si>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</si>
  <si>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</si>
  <si>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</si>
  <si>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</si>
  <si>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</si>
  <si>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</si>
  <si>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</si>
  <si>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</si>
  <si>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</si>
  <si>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</si>
  <si>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</si>
  <si>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</si>
  <si>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</si>
  <si>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</si>
  <si>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</si>
  <si>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</si>
  <si>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</si>
  <si>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</si>
  <si>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</si>
  <si>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</si>
  <si>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</si>
  <si>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</si>
  <si>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</si>
  <si>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</si>
  <si>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</si>
  <si>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</si>
  <si>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</si>
  <si>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</si>
  <si>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</si>
  <si>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</si>
  <si>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</si>
  <si>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</si>
  <si>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</si>
  <si>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</si>
  <si>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</si>
  <si>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</si>
  <si>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</si>
  <si>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</si>
  <si>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</si>
  <si>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</si>
  <si>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</si>
  <si>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</si>
  <si>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</si>
  <si>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</si>
  <si>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</si>
  <si>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</si>
  <si>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</si>
  <si>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</si>
  <si>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</si>
  <si>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</si>
  <si>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</si>
  <si>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</si>
  <si>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</si>
  <si>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</si>
  <si>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</si>
  <si>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</si>
  <si>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</si>
  <si>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</si>
  <si>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</si>
  <si>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</si>
  <si>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</si>
  <si>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</si>
  <si>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</si>
  <si>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</si>
  <si>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</si>
  <si>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</si>
  <si>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</si>
  <si>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</si>
  <si>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</si>
  <si>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</si>
  <si>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</si>
  <si>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</si>
  <si>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</si>
  <si>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</si>
  <si>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</si>
  <si>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</si>
  <si>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</si>
  <si>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</si>
  <si>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</si>
  <si>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</si>
  <si>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</si>
  <si>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</si>
  <si>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</si>
  <si>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</si>
  <si>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</si>
  <si>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</si>
  <si>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</si>
  <si>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</si>
  <si>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</si>
  <si>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</si>
  <si>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</si>
  <si>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</si>
  <si>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</si>
  <si>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</si>
  <si>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</si>
  <si>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</si>
  <si>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</si>
  <si>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</si>
  <si>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</si>
  <si>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</si>
  <si>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</si>
  <si>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</si>
  <si>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</si>
  <si>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</si>
  <si>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</si>
  <si>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</si>
  <si>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</si>
  <si>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</si>
  <si>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</si>
  <si>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</si>
  <si>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</si>
  <si>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</si>
  <si>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</si>
  <si>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</si>
  <si>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</si>
  <si>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</si>
  <si>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</si>
  <si>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</si>
  <si>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</si>
  <si>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</si>
  <si>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</si>
  <si>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</si>
  <si>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</si>
  <si>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</si>
  <si>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</si>
  <si>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</si>
  <si>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</si>
  <si>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</si>
  <si>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</si>
  <si>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</si>
  <si>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</si>
  <si>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</si>
  <si>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</si>
  <si>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</si>
  <si>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</si>
  <si>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</si>
  <si>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</si>
  <si>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</si>
  <si>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</si>
  <si>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</si>
  <si>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</si>
  <si>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</si>
  <si>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</si>
  <si>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</si>
  <si>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</si>
  <si>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</si>
  <si>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</si>
  <si>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</si>
  <si>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</si>
  <si>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</si>
  <si>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</si>
  <si>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</si>
  <si>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</si>
  <si>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</si>
  <si>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</si>
  <si>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</si>
  <si>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</si>
  <si>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</si>
  <si>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</si>
  <si>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</si>
  <si>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</si>
  <si>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</si>
  <si>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</si>
  <si>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</si>
  <si>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</si>
  <si>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</si>
  <si>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</si>
  <si>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</si>
  <si>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</si>
  <si>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</si>
  <si>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</si>
  <si>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</si>
  <si>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</si>
  <si>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</si>
  <si>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</si>
  <si>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</si>
  <si>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</si>
  <si>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</si>
  <si>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</si>
  <si>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</si>
  <si>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</si>
  <si>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</si>
  <si>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</si>
  <si>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</si>
  <si>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</si>
  <si>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</si>
  <si>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</si>
  <si>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</si>
  <si>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</si>
  <si>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</si>
  <si>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</si>
  <si>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</si>
  <si>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</si>
  <si>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</si>
  <si>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</si>
  <si>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</si>
  <si>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</si>
  <si>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</si>
  <si>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</si>
  <si>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</si>
  <si>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</si>
  <si>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</si>
  <si>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</si>
  <si>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</si>
  <si>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</si>
  <si>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</si>
  <si>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</si>
  <si>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</si>
  <si>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</si>
  <si>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</si>
  <si>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</si>
  <si>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</si>
  <si>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</si>
  <si>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</si>
  <si>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</si>
  <si>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</si>
  <si>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</si>
  <si>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</si>
  <si>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</si>
  <si>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</si>
  <si>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</si>
  <si>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</si>
  <si>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</si>
  <si>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</si>
  <si>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</si>
  <si>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</si>
  <si>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</si>
  <si>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</si>
  <si>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</si>
  <si>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</si>
  <si>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</si>
  <si>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</si>
  <si>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</si>
  <si>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</si>
  <si>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</si>
  <si>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</si>
  <si>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</si>
  <si>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</si>
  <si>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</si>
  <si>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</si>
  <si>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</si>
  <si>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</si>
  <si>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</si>
  <si>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</si>
  <si>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</si>
  <si>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</si>
  <si>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</si>
  <si>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</si>
  <si>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</si>
  <si>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</si>
  <si>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</si>
  <si>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</si>
  <si>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</si>
  <si>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</si>
  <si>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</si>
  <si>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</si>
  <si>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</si>
  <si>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</si>
  <si>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</si>
  <si>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</si>
  <si>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</si>
  <si>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</si>
  <si>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</si>
  <si>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</si>
  <si>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</si>
  <si>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</si>
  <si>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</si>
  <si>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</si>
  <si>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</si>
  <si>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</si>
  <si>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</si>
  <si>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</si>
  <si>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</si>
  <si>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</si>
  <si>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</si>
  <si>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</si>
  <si>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</si>
  <si>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</si>
  <si>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</si>
  <si>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</si>
  <si>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</si>
  <si>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</si>
  <si>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</si>
  <si>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</si>
  <si>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</si>
  <si>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</si>
  <si>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</si>
  <si>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</si>
  <si>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</si>
  <si>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</si>
  <si>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</si>
  <si>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</si>
  <si>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</si>
  <si>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</si>
  <si>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</si>
  <si>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</si>
  <si>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</si>
  <si>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</si>
  <si>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</si>
  <si>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</si>
  <si>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</si>
  <si>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</si>
  <si>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</si>
  <si>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</si>
  <si>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</si>
  <si>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</si>
  <si>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</si>
  <si>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</si>
  <si>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</si>
  <si>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</si>
  <si>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</si>
  <si>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</si>
  <si>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</si>
  <si>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</si>
  <si>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</si>
  <si>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</si>
  <si>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</si>
  <si>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</si>
  <si>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</si>
  <si>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</si>
  <si>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</si>
  <si>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</si>
  <si>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</si>
  <si>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</si>
  <si>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</si>
  <si>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</si>
  <si>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</si>
  <si>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</si>
  <si>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</si>
  <si>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</si>
  <si>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</si>
  <si>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</si>
  <si>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</si>
  <si>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</si>
  <si>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</si>
  <si>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</si>
  <si>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</si>
  <si>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</si>
  <si>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</si>
  <si>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</si>
  <si>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</si>
  <si>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</si>
  <si>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</si>
  <si>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</si>
  <si>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</si>
  <si>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</si>
  <si>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</si>
  <si>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</si>
  <si>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</si>
  <si>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</si>
  <si>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</si>
  <si>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</si>
  <si>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</si>
  <si>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</si>
  <si>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</si>
  <si>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</si>
  <si>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</si>
  <si>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</si>
  <si>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</si>
  <si>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</si>
  <si>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</si>
  <si>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</si>
  <si>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</si>
  <si>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</si>
  <si>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</si>
  <si>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</si>
  <si>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</si>
  <si>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</si>
  <si>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</si>
  <si>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</si>
  <si>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</si>
  <si>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</si>
  <si>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</si>
  <si>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</si>
  <si>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</si>
  <si>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</si>
  <si>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</si>
  <si>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</si>
  <si>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</si>
  <si>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</si>
  <si>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</si>
  <si>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</si>
  <si>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</si>
  <si>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</si>
  <si>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</si>
  <si>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</si>
  <si>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</si>
  <si>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</si>
  <si>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</si>
  <si>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</si>
  <si>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</si>
  <si>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</si>
  <si>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</si>
  <si>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</si>
  <si>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</si>
  <si>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</si>
  <si>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</si>
  <si>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</si>
  <si>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</si>
  <si>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</si>
  <si>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</si>
  <si>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</si>
  <si>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</si>
  <si>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</si>
  <si>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</si>
  <si>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</si>
  <si>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</si>
  <si>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</si>
  <si>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</si>
  <si>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</si>
  <si>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</si>
  <si>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</si>
  <si>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</si>
  <si>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</si>
  <si>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</si>
  <si>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</si>
  <si>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</si>
  <si>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</si>
  <si>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</si>
  <si>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</si>
  <si>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</si>
  <si>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</si>
  <si>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</si>
  <si>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</si>
  <si>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</si>
  <si>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</si>
  <si>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</si>
  <si>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</si>
  <si>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</si>
  <si>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</si>
  <si>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</si>
  <si>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</si>
  <si>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</si>
  <si>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</si>
  <si>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</si>
  <si>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</si>
  <si>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</si>
  <si>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</si>
  <si>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</si>
  <si>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</si>
  <si>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</si>
  <si>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</si>
  <si>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</si>
  <si>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</si>
  <si>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</si>
  <si>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</si>
  <si>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</si>
  <si>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</si>
  <si>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</si>
  <si>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</si>
  <si>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</si>
  <si>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</si>
  <si>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</si>
  <si>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</si>
  <si>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</si>
  <si>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</si>
  <si>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</si>
  <si>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</si>
  <si>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</si>
  <si>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</si>
  <si>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</si>
  <si>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</si>
  <si>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</si>
  <si>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</si>
  <si>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</si>
  <si>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</si>
  <si>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</si>
  <si>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</si>
  <si>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</si>
  <si>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</si>
  <si>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</si>
  <si>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</si>
  <si>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</si>
  <si>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</si>
  <si>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</si>
  <si>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</si>
  <si>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</si>
  <si>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</si>
  <si>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</si>
  <si>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</si>
  <si>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</si>
  <si>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</si>
  <si>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</si>
  <si>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</si>
  <si>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</si>
  <si>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</si>
  <si>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</si>
  <si>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</si>
  <si>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</si>
  <si>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</si>
  <si>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</si>
  <si>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</si>
  <si>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</si>
  <si>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</si>
  <si>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</si>
  <si>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</si>
  <si>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</si>
  <si>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</si>
  <si>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</si>
  <si>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</si>
  <si>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</si>
  <si>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</si>
  <si>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</si>
  <si>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</si>
  <si>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</si>
  <si>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</si>
  <si>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</si>
  <si>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</si>
  <si>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</si>
  <si>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</si>
  <si>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</si>
  <si>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</si>
  <si>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</si>
  <si>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</si>
  <si>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</si>
  <si>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</si>
  <si>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</si>
  <si>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</si>
  <si>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</si>
  <si>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</si>
  <si>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</si>
  <si>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</si>
  <si>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</si>
  <si>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</si>
  <si>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</si>
  <si>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</si>
  <si>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</si>
  <si>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</si>
  <si>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</si>
  <si>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</si>
  <si>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</si>
  <si>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</si>
  <si>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</si>
  <si>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</si>
  <si>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</si>
  <si>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</si>
  <si>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</si>
  <si>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</si>
  <si>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</si>
  <si>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</si>
  <si>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</si>
  <si>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</si>
  <si>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</si>
  <si>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</si>
  <si>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</si>
  <si>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</si>
  <si>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</si>
  <si>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</si>
  <si>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</si>
  <si>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</si>
  <si>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</si>
  <si>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</si>
  <si>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</si>
  <si>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</si>
  <si>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</si>
  <si>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</si>
  <si>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</si>
  <si>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</si>
  <si>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</si>
  <si>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</si>
  <si>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</si>
  <si>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</si>
  <si>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</si>
  <si>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</si>
  <si>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</si>
  <si>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</si>
  <si>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</si>
  <si>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</si>
  <si>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</si>
  <si>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</si>
  <si>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</si>
  <si>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</si>
  <si>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</si>
  <si>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</si>
  <si>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</si>
  <si>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</si>
  <si>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</si>
  <si>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</si>
  <si>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</si>
  <si>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</si>
  <si>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</si>
  <si>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</si>
  <si>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</si>
  <si>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</si>
  <si>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</si>
  <si>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</si>
  <si>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</si>
  <si>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</si>
  <si>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</si>
  <si>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</si>
  <si>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</si>
  <si>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</si>
  <si>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</si>
  <si>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</si>
  <si>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</si>
  <si>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</si>
  <si>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</si>
  <si>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</si>
  <si>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</si>
  <si>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</si>
  <si>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</si>
  <si>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</si>
  <si>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</si>
  <si>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</si>
  <si>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</si>
  <si>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</si>
  <si>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</si>
  <si>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</si>
  <si>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</si>
  <si>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</si>
  <si>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</si>
  <si>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</si>
  <si>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</si>
  <si>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</si>
  <si>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</si>
  <si>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</si>
  <si>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</si>
  <si>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</si>
  <si>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</si>
  <si>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</si>
  <si>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</si>
  <si>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</si>
  <si>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</si>
  <si>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</si>
  <si>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</si>
  <si>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</si>
  <si>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</si>
  <si>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</si>
  <si>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</si>
  <si>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</si>
  <si>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</si>
  <si>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</si>
  <si>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</si>
  <si>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</si>
  <si>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</si>
  <si>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</si>
  <si>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</si>
  <si>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</si>
  <si>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</si>
  <si>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</si>
  <si>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</si>
  <si>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</si>
  <si>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</si>
  <si>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</si>
  <si>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</si>
  <si>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</si>
  <si>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</si>
  <si>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</si>
  <si>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</si>
  <si>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</si>
  <si>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</si>
  <si>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</si>
  <si>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</si>
  <si>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</si>
  <si>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</si>
  <si>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</si>
  <si>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</si>
  <si>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</si>
  <si>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</si>
  <si>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</si>
  <si>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</si>
  <si>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</si>
  <si>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</si>
  <si>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</si>
  <si>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</si>
  <si>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</si>
  <si>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</si>
  <si>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</si>
  <si>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</si>
  <si>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</si>
  <si>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</si>
  <si>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</si>
  <si>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</si>
  <si>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</si>
  <si>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</si>
  <si>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</si>
  <si>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</si>
  <si>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</si>
  <si>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</si>
  <si>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</si>
  <si>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</si>
  <si>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</si>
  <si>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</si>
  <si>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</si>
  <si>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</si>
  <si>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</si>
  <si>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</si>
  <si>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</si>
  <si>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</si>
  <si>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</si>
  <si>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</si>
  <si>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</si>
  <si>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</si>
  <si>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</si>
  <si>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</si>
  <si>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</si>
  <si>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</si>
  <si>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</si>
  <si>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</si>
  <si>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</si>
  <si>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</si>
  <si>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</si>
  <si>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</si>
  <si>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</si>
  <si>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</si>
  <si>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</si>
  <si>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</si>
  <si>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</si>
  <si>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</si>
  <si>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</si>
  <si>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</si>
  <si>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</si>
  <si>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</si>
  <si>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</si>
  <si>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</si>
  <si>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</si>
  <si>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</si>
  <si>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</si>
  <si>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</si>
  <si>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</si>
  <si>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</si>
  <si>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</si>
  <si>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</si>
  <si>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</si>
  <si>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</si>
  <si>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</si>
  <si>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</si>
  <si>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</si>
  <si>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</si>
  <si>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</si>
  <si>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</si>
  <si>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</si>
  <si>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</si>
  <si>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</si>
  <si>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</si>
  <si>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</si>
  <si>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</si>
  <si>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</si>
  <si>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</si>
  <si>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</si>
  <si>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</si>
  <si>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</si>
  <si>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</si>
  <si>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</si>
  <si>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</si>
  <si>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</si>
  <si>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</si>
  <si>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</si>
  <si>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</si>
  <si>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</si>
  <si>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</si>
  <si>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</si>
  <si>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</si>
  <si>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</si>
  <si>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</si>
  <si>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</si>
  <si>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</si>
  <si>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</si>
  <si>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</si>
  <si>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</si>
  <si>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</si>
  <si>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</si>
  <si>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</si>
  <si>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</si>
  <si>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</si>
  <si>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</si>
  <si>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</si>
  <si>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</si>
  <si>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</si>
  <si>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</si>
  <si>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</si>
  <si>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</si>
  <si>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</si>
  <si>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</si>
  <si>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</si>
  <si>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</si>
  <si>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</si>
  <si>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</si>
  <si>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</si>
  <si>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</si>
  <si>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</si>
  <si>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</si>
  <si>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</si>
  <si>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</si>
  <si>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</si>
  <si>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</si>
  <si>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</si>
  <si>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</si>
  <si>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</si>
  <si>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</si>
  <si>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</si>
  <si>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</si>
  <si>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</si>
  <si>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</si>
  <si>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</si>
  <si>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</si>
  <si>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</si>
  <si>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</si>
  <si>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</si>
  <si>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</si>
  <si>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</si>
  <si>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</si>
  <si>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</si>
  <si>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</si>
  <si>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</si>
  <si>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</si>
  <si>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</si>
  <si>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</si>
  <si>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</si>
  <si>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</si>
  <si>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</si>
  <si>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</si>
  <si>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</si>
  <si>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</si>
  <si>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</si>
  <si>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</si>
  <si>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</si>
  <si>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</si>
  <si>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</si>
  <si>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</si>
  <si>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</si>
  <si>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</si>
  <si>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</si>
  <si>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</si>
  <si>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</si>
  <si>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</si>
  <si>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</si>
  <si>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</si>
  <si>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</si>
  <si>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</si>
  <si>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</si>
  <si>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</si>
  <si>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</si>
  <si>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</si>
  <si>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</si>
  <si>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</si>
  <si>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</si>
  <si>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</si>
  <si>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</si>
  <si>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</si>
  <si>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</si>
  <si>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</si>
  <si>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</si>
  <si>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</si>
  <si>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</si>
  <si>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</si>
  <si>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</si>
  <si>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</si>
  <si>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</si>
  <si>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</si>
  <si>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</si>
  <si>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</si>
  <si>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</si>
  <si>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</si>
  <si>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</si>
  <si>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</si>
  <si>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</si>
  <si>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</si>
  <si>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</si>
  <si>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</si>
  <si>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</si>
  <si>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</si>
  <si>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</si>
  <si>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</si>
  <si>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</si>
  <si>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</si>
  <si>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</si>
  <si>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</si>
  <si>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</si>
  <si>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</si>
  <si>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</si>
  <si>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</si>
  <si>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</si>
  <si>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</si>
  <si>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</si>
  <si>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</si>
  <si>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</si>
  <si>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</si>
  <si>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</si>
  <si>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</si>
  <si>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</si>
  <si>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</si>
  <si>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</si>
  <si>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</si>
  <si>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</si>
  <si>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</si>
  <si>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</si>
  <si>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</si>
  <si>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</si>
  <si>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</si>
  <si>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</si>
  <si>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</si>
  <si>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</si>
  <si>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</si>
  <si>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</si>
  <si>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</si>
  <si>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</si>
  <si>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</si>
  <si>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</si>
  <si>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</si>
  <si>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</si>
  <si>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</si>
  <si>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</si>
  <si>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</si>
  <si>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</si>
  <si>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</si>
  <si>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</si>
  <si>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</si>
  <si>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</si>
  <si>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</si>
  <si>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</si>
  <si>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</si>
  <si>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</si>
  <si>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</si>
  <si>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</si>
  <si>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</si>
  <si>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</si>
  <si>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</si>
  <si>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</si>
  <si>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</si>
  <si>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</si>
  <si>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</si>
  <si>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</si>
  <si>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</si>
  <si>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</si>
  <si>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</si>
  <si>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</si>
  <si>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</si>
  <si>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</si>
  <si>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</si>
  <si>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</si>
  <si>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</si>
  <si>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</si>
  <si>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</si>
  <si>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</si>
  <si>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</si>
  <si>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</si>
  <si>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</si>
  <si>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</si>
  <si>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</si>
  <si>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</si>
  <si>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</si>
  <si>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</si>
  <si>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</si>
  <si>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</si>
  <si>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</si>
  <si>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</si>
  <si>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</si>
  <si>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</si>
  <si>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</si>
  <si>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</si>
  <si>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</si>
  <si>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</si>
  <si>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</si>
  <si>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</si>
  <si>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</si>
  <si>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</si>
  <si>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</si>
  <si>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</si>
  <si>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</si>
  <si>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</si>
  <si>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</si>
  <si>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</si>
  <si>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</si>
  <si>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</si>
  <si>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</si>
  <si>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</si>
  <si>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</si>
  <si>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</si>
  <si>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</si>
  <si>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</si>
  <si>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</si>
  <si>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</si>
  <si>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</si>
  <si>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</si>
  <si>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</si>
  <si>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</si>
  <si>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</si>
  <si>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</si>
  <si>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</si>
  <si>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</si>
  <si>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</si>
  <si>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</si>
  <si>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</si>
  <si>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</si>
  <si>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</si>
  <si>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</si>
  <si>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</si>
  <si>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</si>
  <si>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</si>
  <si>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</si>
  <si>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</si>
  <si>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</si>
  <si>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</si>
  <si>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</si>
  <si>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</si>
  <si>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</si>
  <si>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</si>
  <si>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</si>
  <si>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</si>
  <si>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</si>
  <si>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</si>
  <si>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</si>
  <si>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</si>
  <si>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</si>
  <si>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</si>
  <si>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</si>
  <si>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</si>
  <si>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</si>
  <si>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</si>
  <si>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</si>
  <si>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</si>
  <si>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</si>
  <si>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</si>
  <si>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</si>
  <si>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</si>
  <si>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</si>
  <si>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</si>
  <si>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</si>
  <si>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</si>
  <si>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</si>
  <si>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</si>
  <si>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</si>
  <si>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</si>
  <si>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</si>
  <si>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</si>
  <si>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</si>
  <si>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</si>
  <si>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</si>
  <si>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</si>
  <si>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</si>
  <si>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</si>
  <si>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</si>
  <si>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</si>
  <si>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</si>
  <si>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</si>
  <si>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</si>
  <si>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</si>
  <si>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</si>
  <si>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</si>
  <si>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</si>
  <si>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</si>
  <si>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</si>
  <si>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</si>
  <si>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</si>
  <si>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</si>
  <si>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</si>
  <si>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</si>
  <si>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</si>
  <si>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</si>
  <si>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</si>
  <si>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</si>
  <si>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</si>
  <si>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</si>
  <si>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</si>
  <si>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</si>
  <si>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</si>
  <si>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</si>
  <si>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</si>
  <si>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</si>
  <si>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</si>
  <si>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</si>
  <si>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</si>
  <si>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</si>
  <si>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</si>
  <si>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</si>
  <si>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</si>
  <si>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</si>
  <si>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</si>
  <si>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</si>
  <si>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</si>
  <si>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</si>
  <si>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</si>
  <si>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</si>
  <si>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</si>
  <si>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</si>
  <si>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</si>
  <si>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</si>
  <si>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</si>
  <si>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</si>
  <si>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</si>
  <si>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</si>
  <si>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</si>
  <si>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</si>
  <si>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</si>
  <si>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</si>
  <si>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</si>
  <si>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</si>
  <si>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</si>
  <si>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</si>
  <si>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</si>
  <si>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</si>
  <si>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</si>
  <si>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</si>
  <si>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</si>
  <si>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</si>
  <si>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</si>
  <si>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</si>
  <si>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</si>
  <si>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</si>
  <si>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</si>
  <si>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</si>
  <si>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</si>
  <si>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</si>
  <si>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</si>
  <si>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</si>
  <si>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</si>
  <si>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</si>
  <si>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</si>
  <si>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</si>
  <si>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</si>
  <si>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</si>
  <si>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</si>
  <si>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</si>
  <si>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</si>
  <si>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</si>
  <si>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</si>
  <si>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</si>
  <si>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</si>
  <si>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</si>
  <si>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</si>
  <si>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</si>
  <si>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</si>
  <si>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</si>
  <si>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</si>
  <si>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</si>
  <si>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</si>
  <si>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</si>
  <si>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</si>
  <si>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</si>
  <si>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</si>
  <si>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</si>
  <si>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</si>
  <si>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</si>
  <si>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</si>
  <si>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</si>
  <si>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</si>
  <si>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</si>
  <si>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</si>
  <si>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</si>
  <si>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</si>
  <si>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</si>
  <si>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</si>
  <si>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</si>
  <si>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</si>
  <si>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</si>
  <si>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</si>
  <si>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</si>
  <si>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</si>
  <si>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</si>
  <si>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</si>
  <si>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</si>
  <si>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</si>
  <si>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</si>
  <si>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</si>
  <si>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</si>
  <si>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</si>
  <si>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</si>
  <si>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</si>
  <si>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</si>
  <si>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</si>
  <si>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</si>
  <si>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</si>
  <si>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</si>
  <si>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</si>
  <si>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</si>
  <si>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</si>
  <si>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</si>
  <si>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</si>
  <si>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</si>
  <si>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</si>
  <si>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</si>
  <si>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</si>
  <si>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</si>
  <si>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</si>
  <si>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</si>
  <si>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</si>
  <si>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</si>
  <si>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</si>
  <si>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</si>
  <si>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</si>
  <si>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</si>
  <si>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</si>
  <si>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</si>
  <si>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</si>
  <si>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</si>
  <si>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</si>
  <si>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</si>
  <si>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</si>
  <si>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</si>
  <si>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</si>
  <si>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</si>
  <si>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</si>
  <si>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</si>
  <si>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</si>
  <si>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</si>
  <si>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</si>
  <si>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</si>
  <si>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</si>
  <si>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</si>
  <si>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</si>
  <si>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</si>
  <si>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</si>
  <si>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</si>
  <si>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</si>
  <si>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</si>
  <si>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</si>
  <si>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</si>
  <si>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</si>
  <si>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</si>
  <si>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</si>
  <si>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</si>
  <si>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</si>
  <si>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</si>
  <si>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</si>
  <si>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</si>
  <si>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</si>
  <si>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</si>
  <si>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</si>
  <si>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</si>
  <si>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</si>
  <si>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</si>
  <si>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</si>
  <si>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</si>
  <si>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</si>
  <si>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</si>
  <si>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</si>
  <si>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</si>
  <si>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</si>
  <si>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</si>
  <si>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</si>
  <si>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</si>
  <si>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</si>
  <si>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</si>
  <si>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</si>
  <si>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</si>
  <si>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</si>
  <si>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</si>
  <si>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</si>
  <si>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</si>
  <si>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</si>
  <si>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</si>
  <si>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</si>
  <si>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</si>
  <si>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</si>
  <si>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</si>
  <si>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</si>
  <si>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</si>
  <si>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</si>
  <si>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</si>
  <si>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</si>
  <si>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</si>
  <si>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</si>
  <si>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</si>
  <si>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</si>
  <si>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</si>
  <si>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</si>
  <si>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</si>
  <si>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</si>
  <si>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</si>
  <si>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</si>
  <si>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</si>
  <si>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</si>
  <si>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</si>
  <si>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</si>
  <si>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</si>
  <si>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</si>
  <si>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</si>
  <si>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</si>
  <si>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</si>
  <si>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</si>
  <si>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</si>
  <si>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</si>
  <si>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</si>
  <si>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</si>
  <si>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</si>
  <si>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</si>
  <si>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</si>
  <si>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</si>
  <si>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</si>
  <si>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</si>
  <si>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</si>
  <si>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</si>
  <si>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</si>
  <si>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</si>
  <si>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</si>
  <si>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</si>
  <si>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</si>
  <si>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</si>
  <si>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</si>
  <si>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</si>
  <si>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</si>
  <si>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</si>
  <si>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</si>
  <si>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</si>
  <si>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</si>
  <si>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</si>
  <si>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</si>
  <si>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</si>
  <si>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</si>
  <si>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</si>
  <si>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</si>
  <si>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</si>
  <si>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</si>
  <si>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</si>
  <si>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</si>
  <si>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</si>
  <si>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</si>
  <si>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</si>
  <si>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</si>
  <si>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</si>
  <si>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</si>
  <si>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</si>
  <si>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</si>
  <si>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</si>
  <si>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</si>
  <si>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</si>
  <si>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</si>
  <si>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</si>
  <si>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</si>
  <si>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</si>
  <si>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</si>
  <si>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</si>
  <si>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</si>
  <si>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</si>
  <si>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</si>
  <si>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</si>
  <si>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</si>
  <si>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</si>
  <si>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</si>
  <si>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</si>
  <si>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</si>
  <si>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</si>
  <si>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</si>
  <si>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</si>
  <si>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</si>
  <si>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</si>
  <si>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</si>
  <si>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</si>
  <si>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</si>
  <si>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</si>
  <si>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</si>
  <si>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</si>
  <si>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</si>
  <si>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</si>
  <si>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</si>
  <si>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</si>
  <si>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</si>
  <si>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</si>
  <si>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</si>
  <si>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</si>
  <si>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</si>
  <si>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</si>
  <si>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</si>
  <si>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</si>
  <si>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</si>
  <si>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</si>
  <si>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</si>
  <si>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</si>
  <si>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</si>
  <si>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</si>
  <si>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</si>
  <si>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</si>
  <si>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</si>
  <si>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</si>
  <si>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</si>
  <si>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</si>
  <si>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</si>
  <si>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</si>
  <si>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</si>
  <si>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</si>
  <si>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</si>
  <si>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</si>
  <si>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</si>
  <si>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</si>
  <si>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</si>
  <si>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</si>
  <si>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</si>
  <si>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</si>
  <si>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</si>
  <si>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</si>
  <si>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</si>
  <si>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</si>
  <si>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</si>
  <si>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</si>
  <si>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</si>
  <si>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</si>
  <si>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</si>
  <si>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</si>
  <si>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</si>
  <si>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</si>
  <si>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</si>
  <si>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</si>
  <si>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</si>
  <si>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</si>
  <si>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</si>
  <si>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</si>
  <si>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</si>
  <si>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</si>
  <si>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</si>
  <si>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</si>
  <si>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</si>
  <si>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</si>
  <si>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</si>
  <si>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</si>
  <si>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</si>
  <si>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</si>
  <si>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</si>
  <si>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</si>
  <si>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</si>
  <si>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</si>
  <si>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</si>
  <si>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</si>
  <si>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</si>
  <si>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</si>
  <si>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</si>
  <si>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</si>
  <si>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</si>
  <si>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</si>
  <si>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</si>
  <si>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</si>
  <si>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</si>
  <si>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</si>
  <si>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</si>
  <si>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</si>
  <si>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</si>
  <si>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</si>
  <si>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</si>
  <si>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</si>
  <si>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</si>
  <si>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</si>
  <si>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</si>
  <si>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</si>
  <si>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</si>
  <si>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</si>
  <si>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</si>
  <si>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</si>
  <si>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</si>
  <si>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</si>
  <si>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</si>
  <si>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</si>
  <si>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</si>
  <si>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</si>
  <si>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</si>
  <si>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</si>
  <si>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</si>
  <si>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</si>
  <si>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</si>
  <si>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</si>
  <si>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</si>
  <si>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</si>
  <si>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</si>
  <si>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</si>
  <si>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</si>
  <si>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</si>
  <si>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</si>
  <si>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</si>
  <si>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</si>
  <si>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</si>
  <si>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</si>
  <si>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</si>
  <si>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</si>
  <si>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</si>
  <si>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</si>
  <si>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</si>
  <si>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</si>
  <si>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</si>
  <si>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</si>
  <si>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</si>
  <si>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</si>
  <si>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</si>
  <si>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</si>
  <si>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</si>
  <si>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</si>
  <si>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</si>
  <si>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</si>
  <si>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</si>
  <si>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</si>
  <si>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</si>
  <si>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</si>
  <si>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</si>
  <si>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</si>
  <si>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</si>
  <si>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</si>
  <si>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</si>
  <si>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</si>
  <si>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</si>
  <si>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</si>
  <si>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</si>
  <si>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</si>
  <si>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</si>
  <si>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</si>
  <si>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</si>
  <si>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</si>
  <si>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</si>
  <si>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</si>
  <si>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</si>
  <si>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</si>
  <si>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</si>
  <si>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</si>
  <si>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</si>
  <si>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</si>
  <si>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</si>
  <si>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</si>
  <si>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</si>
  <si>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</si>
  <si>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</si>
  <si>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</si>
  <si>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</si>
  <si>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</si>
  <si>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</si>
  <si>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</si>
  <si>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</si>
  <si>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</si>
  <si>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</si>
  <si>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</si>
  <si>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</si>
  <si>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</si>
  <si>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</si>
  <si>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</si>
  <si>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</si>
  <si>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</si>
  <si>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</si>
  <si>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</si>
  <si>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</si>
  <si>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</si>
  <si>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</si>
  <si>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</si>
  <si>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</si>
  <si>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</si>
  <si>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</si>
  <si>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</si>
  <si>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</si>
  <si>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</si>
  <si>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</si>
  <si>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</si>
  <si>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</si>
  <si>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</si>
  <si>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</si>
  <si>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</si>
  <si>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</si>
  <si>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</si>
  <si>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</si>
  <si>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</si>
  <si>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</si>
  <si>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</si>
  <si>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</si>
  <si>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</si>
  <si>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</si>
  <si>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</si>
  <si>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</si>
  <si>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</si>
  <si>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</si>
  <si>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</si>
  <si>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</si>
  <si>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</si>
  <si>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</si>
  <si>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</si>
  <si>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</si>
  <si>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</si>
  <si>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</si>
  <si>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</si>
  <si>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</si>
  <si>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</si>
  <si>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</si>
  <si>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</si>
  <si>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</si>
  <si>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</si>
  <si>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</si>
  <si>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</si>
  <si>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</si>
  <si>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</si>
  <si>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</si>
  <si>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</si>
  <si>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</si>
  <si>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</si>
  <si>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</si>
  <si>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</si>
  <si>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</si>
  <si>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</si>
  <si>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</si>
  <si>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</si>
  <si>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</si>
  <si>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</si>
  <si>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</si>
  <si>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</si>
  <si>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</si>
  <si>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</si>
  <si>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</si>
  <si>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</si>
  <si>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</si>
  <si>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</si>
  <si>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</si>
  <si>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</si>
  <si>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</si>
  <si>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</si>
  <si>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</si>
  <si>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</si>
  <si>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</si>
  <si>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</si>
  <si>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</si>
  <si>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</si>
  <si>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</si>
  <si>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</si>
  <si>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</si>
  <si>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</si>
  <si>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</si>
  <si>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</si>
  <si>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</si>
  <si>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</si>
  <si>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</si>
  <si>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</si>
  <si>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</si>
  <si>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</si>
  <si>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</si>
  <si>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</si>
  <si>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</si>
  <si>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</si>
  <si>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</si>
  <si>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</si>
  <si>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</si>
  <si>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</si>
  <si>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</si>
  <si>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</si>
  <si>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</si>
  <si>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</si>
  <si>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</si>
  <si>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</si>
  <si>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</si>
  <si>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</si>
  <si>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</si>
  <si>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</si>
  <si>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</si>
  <si>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</si>
  <si>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</si>
  <si>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</si>
  <si>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</si>
  <si>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</si>
  <si>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</si>
  <si>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</si>
  <si>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</si>
  <si>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</si>
  <si>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</si>
  <si>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</si>
  <si>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</si>
  <si>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</si>
  <si>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</si>
  <si>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</si>
  <si>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</si>
  <si>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</si>
  <si>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</si>
  <si>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</si>
  <si>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</si>
  <si>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</si>
  <si>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</si>
  <si>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</si>
  <si>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</si>
  <si>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</si>
  <si>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</si>
  <si>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</si>
  <si>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</si>
  <si>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</si>
  <si>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</si>
  <si>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</si>
  <si>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</si>
  <si>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</si>
  <si>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</si>
  <si>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</si>
  <si>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</si>
  <si>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</si>
  <si>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</si>
  <si>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</si>
  <si>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</si>
  <si>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</si>
  <si>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</si>
  <si>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</si>
  <si>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</si>
  <si>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</si>
  <si>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</si>
  <si>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</si>
  <si>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</si>
  <si>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</si>
  <si>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</si>
  <si>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</si>
  <si>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</si>
  <si>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</si>
  <si>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</si>
  <si>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</si>
  <si>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</si>
  <si>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</si>
  <si>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</si>
  <si>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</si>
  <si>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</si>
  <si>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</si>
  <si>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</si>
  <si>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</si>
  <si>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</si>
  <si>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</si>
  <si>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</si>
  <si>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</si>
  <si>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</si>
  <si>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</si>
  <si>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</si>
  <si>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</si>
  <si>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</si>
  <si>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</si>
  <si>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</si>
  <si>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</si>
  <si>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</si>
  <si>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</si>
  <si>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</si>
  <si>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</si>
  <si>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</si>
  <si>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</si>
  <si>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</si>
  <si>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</si>
  <si>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</si>
  <si>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</si>
  <si>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</si>
  <si>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</si>
  <si>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</si>
  <si>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</si>
  <si>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</si>
  <si>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</si>
  <si>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</si>
  <si>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</si>
  <si>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</si>
  <si>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</si>
  <si>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</si>
  <si>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</si>
  <si>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</si>
  <si>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</si>
  <si>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</si>
  <si>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</si>
  <si>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</si>
  <si>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</si>
  <si>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</si>
  <si>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</si>
  <si>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</si>
  <si>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</si>
  <si>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</si>
  <si>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</si>
  <si>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</si>
  <si>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</si>
  <si>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</si>
  <si>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</si>
  <si>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</si>
  <si>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</si>
  <si>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</si>
  <si>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</si>
  <si>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</si>
  <si>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</si>
  <si>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</si>
  <si>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</si>
  <si>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</si>
  <si>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</si>
  <si>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</si>
  <si>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</si>
  <si>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</si>
  <si>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</si>
  <si>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</si>
  <si>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</si>
  <si>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</si>
  <si>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</si>
  <si>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</si>
  <si>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</si>
  <si>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</si>
  <si>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</si>
  <si>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</si>
  <si>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</si>
  <si>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</si>
  <si>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</si>
  <si>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</si>
  <si>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</si>
  <si>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</si>
  <si>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</si>
  <si>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</si>
  <si>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</si>
  <si>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</si>
  <si>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</si>
  <si>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</si>
  <si>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</si>
  <si>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</si>
  <si>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</si>
  <si>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</si>
  <si>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</si>
  <si>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</si>
  <si>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</si>
  <si>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</si>
  <si>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</si>
  <si>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</si>
  <si>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</si>
  <si>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</si>
  <si>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</si>
  <si>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</si>
  <si>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</si>
  <si>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</si>
  <si>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</si>
  <si>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</si>
  <si>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</si>
  <si>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</si>
  <si>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</si>
  <si>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</si>
  <si>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</si>
  <si>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</si>
  <si>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</si>
  <si>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</si>
  <si>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</si>
  <si>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</si>
  <si>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</si>
  <si>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</si>
  <si>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</si>
  <si>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</si>
  <si>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</si>
  <si>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</si>
  <si>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</si>
  <si>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</si>
  <si>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</si>
  <si>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</si>
  <si>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</si>
  <si>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</si>
  <si>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</si>
  <si>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</si>
  <si>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</si>
  <si>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</si>
  <si>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</si>
  <si>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</si>
  <si>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</si>
  <si>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</si>
  <si>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</si>
  <si>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</si>
  <si>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</si>
  <si>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</si>
  <si>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</si>
  <si>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</si>
  <si>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</si>
  <si>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</si>
  <si>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</si>
  <si>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</si>
  <si>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</si>
  <si>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</si>
  <si>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</si>
  <si>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</si>
  <si>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</si>
  <si>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</si>
  <si>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</si>
  <si>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</si>
  <si>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</si>
  <si>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</si>
  <si>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</si>
  <si>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</si>
  <si>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</si>
  <si>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</si>
  <si>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</si>
  <si>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</si>
  <si>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</si>
  <si>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</si>
  <si>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</si>
  <si>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</si>
  <si>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</si>
  <si>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</si>
  <si>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</si>
  <si>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</si>
  <si>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</si>
  <si>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</si>
  <si>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</si>
  <si>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</si>
  <si>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</si>
  <si>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</si>
  <si>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</si>
  <si>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</si>
  <si>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</si>
  <si>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</si>
  <si>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</si>
  <si>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</si>
  <si>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</si>
  <si>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</si>
  <si>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</si>
  <si>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</si>
  <si>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</si>
  <si>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</si>
  <si>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</si>
  <si>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</si>
  <si>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</si>
  <si>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</si>
  <si>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</si>
  <si>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</si>
  <si>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</si>
  <si>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</si>
  <si>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</si>
  <si>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</si>
  <si>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</si>
  <si>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</si>
  <si>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</si>
  <si>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</si>
  <si>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</si>
  <si>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</si>
  <si>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</si>
  <si>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</si>
  <si>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</si>
  <si>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</si>
  <si>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</si>
  <si>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</si>
  <si>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</si>
  <si>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</si>
  <si>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</si>
  <si>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</si>
  <si>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</si>
  <si>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</si>
  <si>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</si>
  <si>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</si>
  <si>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</si>
  <si>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</si>
  <si>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</si>
  <si>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</si>
  <si>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</si>
  <si>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</si>
  <si>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</si>
  <si>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</si>
  <si>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</si>
  <si>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</si>
  <si>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</si>
  <si>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</si>
  <si>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</si>
  <si>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</si>
  <si>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</si>
  <si>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</si>
  <si>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</si>
  <si>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</si>
  <si>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</si>
  <si>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</si>
  <si>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</si>
  <si>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</si>
  <si>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</si>
  <si>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</si>
  <si>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</si>
  <si>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</si>
  <si>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</si>
  <si>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</si>
  <si>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</si>
  <si>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</si>
  <si>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</si>
  <si>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</si>
  <si>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</si>
  <si>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</si>
  <si>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</si>
  <si>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</si>
  <si>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</si>
  <si>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</si>
  <si>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</si>
  <si>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</si>
  <si>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</si>
  <si>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</si>
  <si>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</si>
  <si>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</si>
  <si>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</si>
  <si>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</si>
  <si>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</si>
  <si>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</si>
  <si>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</si>
  <si>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</si>
  <si>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</si>
  <si>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</si>
  <si>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</si>
  <si>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</si>
  <si>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</si>
  <si>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</si>
  <si>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</si>
  <si>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</si>
  <si>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</si>
  <si>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</si>
  <si>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</si>
  <si>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</si>
  <si>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</si>
  <si>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</si>
  <si>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</si>
  <si>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</si>
  <si>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</si>
  <si>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</si>
  <si>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</si>
  <si>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</si>
  <si>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</si>
  <si>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</si>
  <si>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</si>
  <si>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</si>
  <si>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</si>
  <si>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</si>
  <si>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</si>
  <si>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</si>
  <si>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</si>
  <si>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</si>
  <si>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</si>
  <si>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</si>
  <si>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</si>
  <si>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</si>
  <si>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</si>
  <si>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</si>
  <si>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</si>
  <si>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</si>
  <si>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</si>
  <si>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</si>
  <si>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</si>
  <si>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</si>
  <si>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</si>
  <si>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</si>
  <si>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</si>
  <si>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</si>
  <si>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</si>
  <si>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</si>
  <si>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</si>
  <si>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</si>
  <si>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</si>
  <si>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</si>
  <si>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</si>
  <si>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</si>
  <si>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</si>
  <si>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</si>
  <si>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</si>
  <si>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</si>
  <si>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</si>
  <si>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</si>
  <si>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</si>
  <si>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</si>
  <si>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</si>
  <si>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</si>
  <si>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</si>
  <si>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</si>
  <si>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</si>
  <si>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</si>
  <si>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</si>
  <si>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</si>
  <si>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</si>
  <si>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</si>
  <si>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</si>
  <si>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</si>
  <si>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</si>
  <si>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</si>
  <si>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</si>
  <si>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</si>
  <si>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</si>
  <si>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</si>
  <si>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</si>
  <si>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</si>
  <si>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</si>
  <si>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</si>
  <si>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</si>
  <si>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</si>
  <si>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</si>
  <si>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</si>
  <si>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</si>
  <si>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</si>
  <si>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</si>
  <si>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</si>
  <si>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</si>
  <si>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</si>
  <si>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</si>
  <si>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</si>
  <si>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</si>
  <si>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</si>
  <si>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</si>
  <si>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</si>
  <si>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</si>
  <si>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</si>
  <si>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</si>
  <si>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</si>
  <si>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</si>
  <si>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</si>
  <si>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</si>
  <si>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</si>
  <si>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</si>
  <si>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</si>
  <si>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</si>
  <si>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</si>
  <si>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</si>
  <si>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</si>
  <si>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</si>
  <si>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</si>
  <si>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</si>
  <si>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</si>
  <si>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</si>
  <si>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</si>
  <si>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</si>
  <si>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</si>
  <si>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</si>
  <si>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</si>
  <si>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</si>
  <si>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</si>
  <si>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</si>
  <si>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</si>
  <si>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</si>
  <si>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</si>
  <si>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</si>
  <si>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</si>
  <si>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</si>
  <si>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</si>
  <si>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</si>
  <si>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</si>
  <si>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</si>
  <si>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</si>
  <si>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</si>
  <si>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</si>
  <si>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</si>
  <si>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</si>
  <si>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</si>
  <si>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</si>
  <si>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</si>
  <si>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</si>
  <si>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</si>
  <si>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</si>
  <si>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</si>
  <si>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</si>
  <si>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</si>
  <si>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</si>
  <si>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</si>
  <si>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</si>
  <si>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</si>
  <si>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</si>
  <si>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</si>
  <si>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</si>
  <si>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</si>
  <si>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</si>
  <si>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</si>
  <si>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</si>
  <si>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</si>
  <si>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</si>
  <si>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</si>
  <si>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</si>
  <si>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</si>
  <si>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</si>
  <si>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</si>
  <si>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</si>
  <si>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</si>
  <si>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</si>
  <si>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</si>
  <si>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</si>
  <si>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</si>
  <si>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</si>
  <si>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</si>
  <si>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</si>
  <si>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</si>
  <si>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</si>
  <si>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</si>
  <si>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</si>
  <si>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</si>
  <si>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</si>
  <si>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</si>
  <si>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</si>
  <si>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</si>
  <si>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</si>
  <si>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</si>
  <si>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</si>
  <si>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</si>
  <si>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</si>
  <si>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</si>
  <si>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</si>
  <si>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</si>
  <si>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</si>
  <si>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</si>
  <si>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</si>
  <si>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</si>
  <si>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</si>
  <si>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</si>
  <si>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</si>
  <si>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</si>
  <si>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</si>
  <si>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</si>
  <si>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</si>
  <si>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</si>
  <si>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</si>
  <si>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</si>
  <si>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</si>
  <si>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</si>
  <si>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</si>
  <si>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</si>
  <si>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Engel Daniel</t>
  </si>
  <si>
    <t>http://webgis.nature.cz/mapomat/</t>
  </si>
  <si>
    <t>List "Vyhodnocené charakteristiky", databáze pobočky (BPEJ)</t>
  </si>
  <si>
    <t>List "Vyhodnocené charakteristiky"</t>
  </si>
  <si>
    <t>www.chuderov.cz, web iLAS</t>
  </si>
  <si>
    <t xml:space="preserve"> Jedním z cílů pozemkové úpravy je stanovení možností přerušení rozsáhlého melioračního systému na zemědělské půdě za účelem návrhu vhodných opatření vedoucích k podpoře zadržení vody v krajině (budou součástí PSZ).</t>
  </si>
  <si>
    <t xml:space="preserve">Žďár u Velkého Chvojna </t>
  </si>
  <si>
    <t>http://webgis.nature.cz/mapomat/, návrh územního plánu Velké Chvojno (2019)</t>
  </si>
  <si>
    <t xml:space="preserve">http://www.povis.cz; HYDROEKOLOGICKÝ INFORMAČNÍ SYSTÉM VÚV TGM </t>
  </si>
  <si>
    <t xml:space="preserve">http://www.povis.cz, HYDROEKOLOGICKÝ INFORMAČNÍ SYSTÉM VÚV TGM </t>
  </si>
  <si>
    <t>https://mapy.geology.cz/, https://www.sekm.cz/</t>
  </si>
  <si>
    <t>3E) SPÚ (34,5613 ha), obec Velké Chvojno (12,7520 ha)</t>
  </si>
  <si>
    <t>1K) 89,5939 ha (vše v druhu "lesní pozemek")</t>
  </si>
  <si>
    <t>Vyjádření SPÚ-oddělení VHS Hradec Králové, LPIS</t>
  </si>
  <si>
    <t>Posílení zadržení vody v řešeném území zásahem do melioračního systému a návrhem vhodných retenčních opatření. Obnova cestní sítě. Návrh zeleně.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</si>
</sst>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37" zoomScaleNormal="100" zoomScaleSheetLayoutView="70" workbookViewId="0">
      <selection activeCell="L50" sqref="L50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17" t="s">
        <v>13488</v>
      </c>
      <c r="D1" s="417"/>
      <c r="E1" s="417"/>
      <c r="F1" s="417"/>
      <c r="G1" s="417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40" t="s">
        <v>13487</v>
      </c>
      <c r="D3" s="440"/>
      <c r="E3" s="440"/>
      <c r="F3" s="440"/>
      <c r="G3" s="440"/>
      <c r="H3" s="325"/>
    </row>
    <row r="4" spans="1:9" ht="14.4" customHeight="1" x14ac:dyDescent="0.3">
      <c r="A4" s="317"/>
      <c r="B4" s="321"/>
      <c r="C4" s="425" t="s">
        <v>13486</v>
      </c>
      <c r="D4" s="426"/>
      <c r="E4" s="426"/>
      <c r="F4" s="434" t="s">
        <v>304</v>
      </c>
      <c r="G4" s="435"/>
      <c r="H4" s="318"/>
    </row>
    <row r="5" spans="1:9" x14ac:dyDescent="0.3">
      <c r="A5" s="317"/>
      <c r="B5" s="321"/>
      <c r="C5" s="427" t="s">
        <v>13485</v>
      </c>
      <c r="D5" s="428"/>
      <c r="E5" s="428"/>
      <c r="F5" s="436" t="s">
        <v>3405</v>
      </c>
      <c r="G5" s="437"/>
      <c r="H5" s="318"/>
    </row>
    <row r="6" spans="1:9" x14ac:dyDescent="0.3">
      <c r="A6" s="317"/>
      <c r="B6" s="321"/>
      <c r="C6" s="427" t="s">
        <v>13484</v>
      </c>
      <c r="D6" s="428"/>
      <c r="E6" s="428"/>
      <c r="F6" s="436" t="s">
        <v>13512</v>
      </c>
      <c r="G6" s="437"/>
      <c r="H6" s="318"/>
    </row>
    <row r="7" spans="1:9" x14ac:dyDescent="0.3">
      <c r="A7" s="317"/>
      <c r="B7" s="321"/>
      <c r="C7" s="451" t="s">
        <v>13483</v>
      </c>
      <c r="D7" s="452"/>
      <c r="E7" s="452"/>
      <c r="F7" s="438">
        <v>44216</v>
      </c>
      <c r="G7" s="439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41" t="s">
        <v>13482</v>
      </c>
      <c r="D10" s="441"/>
      <c r="E10" s="441"/>
      <c r="F10" s="441"/>
      <c r="G10" s="441"/>
      <c r="H10" s="325"/>
    </row>
    <row r="11" spans="1:9" x14ac:dyDescent="0.3">
      <c r="B11" s="314"/>
      <c r="C11" s="442" t="s">
        <v>13481</v>
      </c>
      <c r="D11" s="443"/>
      <c r="E11" s="443"/>
      <c r="F11" s="443"/>
      <c r="G11" s="444"/>
      <c r="H11" s="347"/>
    </row>
    <row r="12" spans="1:9" x14ac:dyDescent="0.3">
      <c r="B12" s="314"/>
      <c r="C12" s="346" t="s">
        <v>13407</v>
      </c>
      <c r="D12" s="345"/>
      <c r="E12" s="361">
        <v>778851</v>
      </c>
      <c r="F12" s="344" t="s">
        <v>13406</v>
      </c>
      <c r="G12" s="364" t="s">
        <v>3405</v>
      </c>
      <c r="H12" s="313"/>
    </row>
    <row r="13" spans="1:9" x14ac:dyDescent="0.3">
      <c r="B13" s="314"/>
      <c r="C13" s="343" t="s">
        <v>13472</v>
      </c>
      <c r="D13" s="342"/>
      <c r="E13" s="362">
        <v>555223</v>
      </c>
      <c r="F13" s="341" t="s">
        <v>13471</v>
      </c>
      <c r="G13" s="365" t="s">
        <v>4226</v>
      </c>
      <c r="H13" s="313"/>
    </row>
    <row r="14" spans="1:9" x14ac:dyDescent="0.3">
      <c r="B14" s="314"/>
      <c r="C14" s="340" t="s">
        <v>13470</v>
      </c>
      <c r="D14" s="339"/>
      <c r="E14" s="363">
        <v>4214</v>
      </c>
      <c r="F14" s="338" t="s">
        <v>13469</v>
      </c>
      <c r="G14" s="366" t="s">
        <v>401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45" t="s">
        <v>13480</v>
      </c>
      <c r="D16" s="446"/>
      <c r="E16" s="446"/>
      <c r="F16" s="446"/>
      <c r="G16" s="447"/>
      <c r="H16" s="313"/>
    </row>
    <row r="17" spans="2:8" x14ac:dyDescent="0.3">
      <c r="B17" s="314"/>
      <c r="C17" s="448" t="s">
        <v>13479</v>
      </c>
      <c r="D17" s="449"/>
      <c r="E17" s="450"/>
      <c r="F17" s="450"/>
      <c r="G17" s="364" t="s">
        <v>76</v>
      </c>
      <c r="H17" s="313"/>
    </row>
    <row r="18" spans="2:8" x14ac:dyDescent="0.3">
      <c r="B18" s="314"/>
      <c r="C18" s="402" t="s">
        <v>13478</v>
      </c>
      <c r="D18" s="416"/>
      <c r="E18" s="401"/>
      <c r="F18" s="401"/>
      <c r="G18" s="364" t="s">
        <v>77</v>
      </c>
      <c r="H18" s="313"/>
    </row>
    <row r="19" spans="2:8" x14ac:dyDescent="0.3">
      <c r="B19" s="314"/>
      <c r="C19" s="402" t="s">
        <v>13477</v>
      </c>
      <c r="D19" s="416"/>
      <c r="E19" s="401"/>
      <c r="F19" s="401"/>
      <c r="G19" s="364" t="s">
        <v>77</v>
      </c>
      <c r="H19" s="313"/>
    </row>
    <row r="20" spans="2:8" x14ac:dyDescent="0.3">
      <c r="B20" s="314"/>
      <c r="C20" s="402" t="s">
        <v>13476</v>
      </c>
      <c r="D20" s="416"/>
      <c r="E20" s="401"/>
      <c r="F20" s="401"/>
      <c r="G20" s="364" t="s">
        <v>76</v>
      </c>
      <c r="H20" s="313"/>
    </row>
    <row r="21" spans="2:8" x14ac:dyDescent="0.3">
      <c r="B21" s="314"/>
      <c r="C21" s="402" t="s">
        <v>13475</v>
      </c>
      <c r="D21" s="416"/>
      <c r="E21" s="401"/>
      <c r="F21" s="401"/>
      <c r="G21" s="364" t="s">
        <v>76</v>
      </c>
      <c r="H21" s="313"/>
    </row>
    <row r="22" spans="2:8" x14ac:dyDescent="0.3">
      <c r="B22" s="314"/>
      <c r="C22" s="402" t="s">
        <v>13474</v>
      </c>
      <c r="D22" s="416"/>
      <c r="E22" s="401"/>
      <c r="F22" s="401"/>
      <c r="G22" s="364" t="s">
        <v>77</v>
      </c>
      <c r="H22" s="313"/>
    </row>
    <row r="23" spans="2:8" ht="13.95" customHeight="1" x14ac:dyDescent="0.3">
      <c r="B23" s="314"/>
      <c r="C23" s="421" t="s">
        <v>13450</v>
      </c>
      <c r="D23" s="422"/>
      <c r="E23" s="405" t="s">
        <v>13526</v>
      </c>
      <c r="F23" s="406"/>
      <c r="G23" s="407"/>
      <c r="H23" s="313"/>
    </row>
    <row r="24" spans="2:8" ht="13.95" customHeight="1" x14ac:dyDescent="0.3">
      <c r="B24" s="314"/>
      <c r="C24" s="423"/>
      <c r="D24" s="424"/>
      <c r="E24" s="393"/>
      <c r="F24" s="394"/>
      <c r="G24" s="395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45" t="s">
        <v>13473</v>
      </c>
      <c r="D26" s="446"/>
      <c r="E26" s="446"/>
      <c r="F26" s="446"/>
      <c r="G26" s="447"/>
      <c r="H26" s="313"/>
    </row>
    <row r="27" spans="2:8" ht="14.4" customHeight="1" x14ac:dyDescent="0.3">
      <c r="B27" s="314"/>
      <c r="C27" s="448">
        <v>1</v>
      </c>
      <c r="D27" s="449"/>
      <c r="E27" s="450"/>
      <c r="F27" s="450"/>
      <c r="G27" s="463"/>
      <c r="H27" s="313"/>
    </row>
    <row r="28" spans="2:8" ht="14.4" customHeight="1" x14ac:dyDescent="0.3">
      <c r="B28" s="314"/>
      <c r="C28" s="315" t="s">
        <v>13407</v>
      </c>
      <c r="D28" s="335"/>
      <c r="E28" s="362">
        <v>795160</v>
      </c>
      <c r="F28" s="334" t="s">
        <v>13406</v>
      </c>
      <c r="G28" s="365" t="s">
        <v>13518</v>
      </c>
      <c r="H28" s="313"/>
    </row>
    <row r="29" spans="2:8" ht="14.4" customHeight="1" x14ac:dyDescent="0.3">
      <c r="B29" s="314"/>
      <c r="C29" s="315" t="s">
        <v>13472</v>
      </c>
      <c r="D29" s="335"/>
      <c r="E29" s="362">
        <v>555223</v>
      </c>
      <c r="F29" s="334" t="s">
        <v>13471</v>
      </c>
      <c r="G29" s="365" t="s">
        <v>4226</v>
      </c>
      <c r="H29" s="313"/>
    </row>
    <row r="30" spans="2:8" ht="14.4" customHeight="1" x14ac:dyDescent="0.3">
      <c r="B30" s="314"/>
      <c r="C30" s="315" t="s">
        <v>13470</v>
      </c>
      <c r="D30" s="335"/>
      <c r="E30" s="362">
        <v>4214</v>
      </c>
      <c r="F30" s="334" t="s">
        <v>13469</v>
      </c>
      <c r="G30" s="365" t="s">
        <v>401</v>
      </c>
      <c r="H30" s="313"/>
    </row>
    <row r="31" spans="2:8" ht="14.4" customHeight="1" x14ac:dyDescent="0.3">
      <c r="B31" s="314"/>
      <c r="C31" s="421" t="s">
        <v>13450</v>
      </c>
      <c r="D31" s="422"/>
      <c r="E31" s="454"/>
      <c r="F31" s="455"/>
      <c r="G31" s="456"/>
      <c r="H31" s="313"/>
    </row>
    <row r="32" spans="2:8" ht="14.4" customHeight="1" x14ac:dyDescent="0.3">
      <c r="B32" s="314"/>
      <c r="C32" s="453"/>
      <c r="D32" s="449"/>
      <c r="E32" s="457"/>
      <c r="F32" s="458"/>
      <c r="G32" s="459"/>
      <c r="H32" s="313"/>
    </row>
    <row r="33" spans="2:10" ht="14.4" customHeight="1" x14ac:dyDescent="0.3">
      <c r="B33" s="314"/>
      <c r="C33" s="402">
        <v>2</v>
      </c>
      <c r="D33" s="416"/>
      <c r="E33" s="401"/>
      <c r="F33" s="401"/>
      <c r="G33" s="464"/>
      <c r="H33" s="313"/>
    </row>
    <row r="34" spans="2:10" ht="14.4" customHeight="1" x14ac:dyDescent="0.3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21" t="s">
        <v>13450</v>
      </c>
      <c r="D37" s="422"/>
      <c r="E37" s="454"/>
      <c r="F37" s="455"/>
      <c r="G37" s="456"/>
      <c r="H37" s="313"/>
    </row>
    <row r="38" spans="2:10" ht="14.4" customHeight="1" x14ac:dyDescent="0.3">
      <c r="B38" s="314"/>
      <c r="C38" s="423"/>
      <c r="D38" s="424"/>
      <c r="E38" s="460"/>
      <c r="F38" s="461"/>
      <c r="G38" s="462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41" t="s">
        <v>32</v>
      </c>
      <c r="D41" s="441"/>
      <c r="E41" s="441"/>
      <c r="F41" s="441"/>
      <c r="G41" s="441"/>
      <c r="H41" s="325"/>
    </row>
    <row r="42" spans="2:10" x14ac:dyDescent="0.3">
      <c r="B42" s="314"/>
      <c r="C42" s="333">
        <v>1</v>
      </c>
      <c r="D42" s="418" t="s">
        <v>5</v>
      </c>
      <c r="E42" s="418"/>
      <c r="F42" s="418"/>
      <c r="G42" s="419"/>
      <c r="H42" s="313"/>
    </row>
    <row r="43" spans="2:10" x14ac:dyDescent="0.3">
      <c r="B43" s="314"/>
      <c r="C43" s="315" t="s">
        <v>170</v>
      </c>
      <c r="D43" s="420" t="s">
        <v>6</v>
      </c>
      <c r="E43" s="420"/>
      <c r="F43" s="420"/>
      <c r="G43" s="367" t="s">
        <v>49</v>
      </c>
      <c r="H43" s="313"/>
    </row>
    <row r="44" spans="2:10" x14ac:dyDescent="0.3">
      <c r="B44" s="314"/>
      <c r="C44" s="315" t="s">
        <v>171</v>
      </c>
      <c r="D44" s="420" t="s">
        <v>7</v>
      </c>
      <c r="E44" s="420"/>
      <c r="F44" s="420"/>
      <c r="G44" s="367" t="s">
        <v>66</v>
      </c>
      <c r="H44" s="313"/>
    </row>
    <row r="45" spans="2:10" x14ac:dyDescent="0.3">
      <c r="B45" s="314"/>
      <c r="C45" s="315" t="s">
        <v>172</v>
      </c>
      <c r="D45" s="420" t="s">
        <v>8</v>
      </c>
      <c r="E45" s="420"/>
      <c r="F45" s="420"/>
      <c r="G45" s="367">
        <v>571</v>
      </c>
      <c r="H45" s="313"/>
    </row>
    <row r="46" spans="2:10" x14ac:dyDescent="0.3">
      <c r="B46" s="314"/>
      <c r="C46" s="315" t="s">
        <v>173</v>
      </c>
      <c r="D46" s="420" t="s">
        <v>158</v>
      </c>
      <c r="E46" s="420"/>
      <c r="F46" s="420"/>
      <c r="G46" s="367">
        <v>375</v>
      </c>
      <c r="H46" s="313"/>
    </row>
    <row r="47" spans="2:10" x14ac:dyDescent="0.3">
      <c r="B47" s="314"/>
      <c r="C47" s="315" t="s">
        <v>174</v>
      </c>
      <c r="D47" s="433" t="s">
        <v>13490</v>
      </c>
      <c r="E47" s="433"/>
      <c r="F47" s="433"/>
      <c r="G47" s="367">
        <v>4</v>
      </c>
      <c r="H47" s="313"/>
    </row>
    <row r="48" spans="2:10" x14ac:dyDescent="0.3">
      <c r="B48" s="314"/>
      <c r="C48" s="355" t="s">
        <v>175</v>
      </c>
      <c r="D48" s="433" t="s">
        <v>13468</v>
      </c>
      <c r="E48" s="433"/>
      <c r="F48" s="433"/>
      <c r="G48" s="390">
        <v>7.5</v>
      </c>
      <c r="H48" s="313"/>
      <c r="J48" s="352"/>
    </row>
    <row r="49" spans="2:8" x14ac:dyDescent="0.3">
      <c r="B49" s="314"/>
      <c r="C49" s="315" t="s">
        <v>176</v>
      </c>
      <c r="D49" s="401" t="s">
        <v>218</v>
      </c>
      <c r="E49" s="401"/>
      <c r="F49" s="401"/>
      <c r="G49" s="367">
        <v>0.45</v>
      </c>
      <c r="H49" s="313"/>
    </row>
    <row r="50" spans="2:8" x14ac:dyDescent="0.3">
      <c r="B50" s="314"/>
      <c r="C50" s="315" t="s">
        <v>177</v>
      </c>
      <c r="D50" s="401" t="s">
        <v>203</v>
      </c>
      <c r="E50" s="401"/>
      <c r="F50" s="401"/>
      <c r="G50" s="367">
        <v>20</v>
      </c>
      <c r="H50" s="313"/>
    </row>
    <row r="51" spans="2:8" x14ac:dyDescent="0.3">
      <c r="B51" s="314"/>
      <c r="C51" s="315" t="s">
        <v>178</v>
      </c>
      <c r="D51" s="401" t="s">
        <v>208</v>
      </c>
      <c r="E51" s="401"/>
      <c r="F51" s="401"/>
      <c r="G51" s="367" t="s">
        <v>77</v>
      </c>
      <c r="H51" s="313"/>
    </row>
    <row r="52" spans="2:8" x14ac:dyDescent="0.3">
      <c r="B52" s="314"/>
      <c r="C52" s="315" t="s">
        <v>210</v>
      </c>
      <c r="D52" s="401" t="s">
        <v>209</v>
      </c>
      <c r="E52" s="401"/>
      <c r="F52" s="401"/>
      <c r="G52" s="367">
        <v>1</v>
      </c>
      <c r="H52" s="313"/>
    </row>
    <row r="53" spans="2:8" x14ac:dyDescent="0.3">
      <c r="B53" s="314"/>
      <c r="C53" s="315" t="s">
        <v>207</v>
      </c>
      <c r="D53" s="433" t="s">
        <v>13510</v>
      </c>
      <c r="E53" s="433"/>
      <c r="F53" s="433"/>
      <c r="G53" s="367">
        <v>24</v>
      </c>
      <c r="H53" s="313"/>
    </row>
    <row r="54" spans="2:8" x14ac:dyDescent="0.3">
      <c r="B54" s="314"/>
      <c r="C54" s="315" t="s">
        <v>264</v>
      </c>
      <c r="D54" s="401" t="s">
        <v>267</v>
      </c>
      <c r="E54" s="401"/>
      <c r="F54" s="401"/>
      <c r="G54" s="367">
        <v>2</v>
      </c>
      <c r="H54" s="313"/>
    </row>
    <row r="55" spans="2:8" x14ac:dyDescent="0.3">
      <c r="B55" s="314"/>
      <c r="C55" s="402" t="s">
        <v>13450</v>
      </c>
      <c r="D55" s="401"/>
      <c r="E55" s="429" t="s">
        <v>13524</v>
      </c>
      <c r="F55" s="429"/>
      <c r="G55" s="430"/>
      <c r="H55" s="313"/>
    </row>
    <row r="56" spans="2:8" x14ac:dyDescent="0.3">
      <c r="B56" s="314"/>
      <c r="C56" s="402"/>
      <c r="D56" s="401"/>
      <c r="E56" s="429"/>
      <c r="F56" s="429"/>
      <c r="G56" s="430"/>
      <c r="H56" s="313"/>
    </row>
    <row r="57" spans="2:8" x14ac:dyDescent="0.3">
      <c r="B57" s="314"/>
      <c r="C57" s="402"/>
      <c r="D57" s="401"/>
      <c r="E57" s="429"/>
      <c r="F57" s="429"/>
      <c r="G57" s="430"/>
      <c r="H57" s="313"/>
    </row>
    <row r="58" spans="2:8" x14ac:dyDescent="0.3">
      <c r="B58" s="314"/>
      <c r="C58" s="399"/>
      <c r="D58" s="400"/>
      <c r="E58" s="431"/>
      <c r="F58" s="431"/>
      <c r="G58" s="432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18" t="s">
        <v>9</v>
      </c>
      <c r="E60" s="418"/>
      <c r="F60" s="418"/>
      <c r="G60" s="419"/>
      <c r="H60" s="313"/>
    </row>
    <row r="61" spans="2:8" x14ac:dyDescent="0.3">
      <c r="B61" s="314"/>
      <c r="C61" s="315" t="s">
        <v>179</v>
      </c>
      <c r="D61" s="401" t="s">
        <v>222</v>
      </c>
      <c r="E61" s="401"/>
      <c r="F61" s="401"/>
      <c r="G61" s="367" t="s">
        <v>76</v>
      </c>
      <c r="H61" s="313"/>
    </row>
    <row r="62" spans="2:8" x14ac:dyDescent="0.3">
      <c r="B62" s="314"/>
      <c r="C62" s="315" t="s">
        <v>180</v>
      </c>
      <c r="D62" s="401" t="s">
        <v>58</v>
      </c>
      <c r="E62" s="401"/>
      <c r="F62" s="401"/>
      <c r="G62" s="367" t="s">
        <v>79</v>
      </c>
      <c r="H62" s="313"/>
    </row>
    <row r="63" spans="2:8" x14ac:dyDescent="0.3">
      <c r="B63" s="314"/>
      <c r="C63" s="315" t="s">
        <v>181</v>
      </c>
      <c r="D63" s="401" t="s">
        <v>57</v>
      </c>
      <c r="E63" s="401"/>
      <c r="F63" s="401"/>
      <c r="G63" s="367" t="s">
        <v>81</v>
      </c>
      <c r="H63" s="313"/>
    </row>
    <row r="64" spans="2:8" x14ac:dyDescent="0.3">
      <c r="B64" s="314"/>
      <c r="C64" s="402" t="s">
        <v>13450</v>
      </c>
      <c r="D64" s="401"/>
      <c r="E64" s="429"/>
      <c r="F64" s="429"/>
      <c r="G64" s="430"/>
      <c r="H64" s="313"/>
    </row>
    <row r="65" spans="2:14" x14ac:dyDescent="0.3">
      <c r="B65" s="314"/>
      <c r="C65" s="402"/>
      <c r="D65" s="401"/>
      <c r="E65" s="429"/>
      <c r="F65" s="429"/>
      <c r="G65" s="430"/>
      <c r="H65" s="313"/>
    </row>
    <row r="66" spans="2:14" x14ac:dyDescent="0.3">
      <c r="B66" s="314"/>
      <c r="C66" s="399"/>
      <c r="D66" s="400"/>
      <c r="E66" s="431"/>
      <c r="F66" s="431"/>
      <c r="G66" s="432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18" t="s">
        <v>10</v>
      </c>
      <c r="E68" s="418"/>
      <c r="F68" s="418"/>
      <c r="G68" s="419"/>
      <c r="H68" s="313"/>
    </row>
    <row r="69" spans="2:14" x14ac:dyDescent="0.3">
      <c r="B69" s="314"/>
      <c r="C69" s="315" t="s">
        <v>184</v>
      </c>
      <c r="D69" s="401" t="s">
        <v>11</v>
      </c>
      <c r="E69" s="401"/>
      <c r="F69" s="401"/>
      <c r="G69" s="367">
        <v>63</v>
      </c>
      <c r="H69" s="313"/>
    </row>
    <row r="70" spans="2:14" x14ac:dyDescent="0.3">
      <c r="B70" s="314"/>
      <c r="C70" s="315" t="s">
        <v>185</v>
      </c>
      <c r="D70" s="401" t="s">
        <v>12</v>
      </c>
      <c r="E70" s="401"/>
      <c r="F70" s="401"/>
      <c r="G70" s="367">
        <v>61</v>
      </c>
      <c r="H70" s="313"/>
    </row>
    <row r="71" spans="2:14" x14ac:dyDescent="0.3">
      <c r="B71" s="314"/>
      <c r="C71" s="315" t="s">
        <v>186</v>
      </c>
      <c r="D71" s="401" t="s">
        <v>223</v>
      </c>
      <c r="E71" s="401"/>
      <c r="F71" s="401"/>
      <c r="G71" s="367">
        <v>0.16400000000000001</v>
      </c>
      <c r="H71" s="313"/>
    </row>
    <row r="72" spans="2:14" x14ac:dyDescent="0.3">
      <c r="B72" s="314"/>
      <c r="C72" s="315" t="s">
        <v>187</v>
      </c>
      <c r="D72" s="401" t="s">
        <v>225</v>
      </c>
      <c r="E72" s="401"/>
      <c r="F72" s="401"/>
      <c r="G72" s="367" t="s">
        <v>76</v>
      </c>
      <c r="H72" s="313"/>
    </row>
    <row r="73" spans="2:14" x14ac:dyDescent="0.3">
      <c r="B73" s="314"/>
      <c r="C73" s="315" t="s">
        <v>224</v>
      </c>
      <c r="D73" s="433" t="s">
        <v>13492</v>
      </c>
      <c r="E73" s="433"/>
      <c r="F73" s="433"/>
      <c r="G73" s="367">
        <v>13</v>
      </c>
      <c r="H73" s="313"/>
    </row>
    <row r="74" spans="2:14" x14ac:dyDescent="0.3">
      <c r="B74" s="314"/>
      <c r="C74" s="355" t="s">
        <v>13503</v>
      </c>
      <c r="D74" s="433" t="s">
        <v>13504</v>
      </c>
      <c r="E74" s="433"/>
      <c r="F74" s="433"/>
      <c r="G74" s="367">
        <v>82</v>
      </c>
      <c r="H74" s="313"/>
      <c r="J74" s="352"/>
      <c r="L74" s="352"/>
      <c r="M74" s="352"/>
      <c r="N74" s="352"/>
    </row>
    <row r="75" spans="2:14" x14ac:dyDescent="0.3">
      <c r="B75" s="314"/>
      <c r="C75" s="402" t="s">
        <v>13450</v>
      </c>
      <c r="D75" s="401"/>
      <c r="E75" s="429" t="s">
        <v>13523</v>
      </c>
      <c r="F75" s="429"/>
      <c r="G75" s="430"/>
      <c r="H75" s="313"/>
      <c r="L75" s="352"/>
      <c r="M75" s="352"/>
      <c r="N75" s="352"/>
    </row>
    <row r="76" spans="2:14" x14ac:dyDescent="0.3">
      <c r="B76" s="314"/>
      <c r="C76" s="402"/>
      <c r="D76" s="401"/>
      <c r="E76" s="429"/>
      <c r="F76" s="429"/>
      <c r="G76" s="430"/>
      <c r="H76" s="313"/>
      <c r="L76" s="352"/>
      <c r="M76" s="352"/>
      <c r="N76" s="352"/>
    </row>
    <row r="77" spans="2:14" x14ac:dyDescent="0.3">
      <c r="B77" s="314"/>
      <c r="C77" s="399"/>
      <c r="D77" s="400"/>
      <c r="E77" s="431"/>
      <c r="F77" s="431"/>
      <c r="G77" s="432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41" t="s">
        <v>31</v>
      </c>
      <c r="D80" s="441"/>
      <c r="E80" s="441"/>
      <c r="F80" s="441"/>
      <c r="G80" s="441"/>
      <c r="H80" s="325"/>
    </row>
    <row r="81" spans="2:10" x14ac:dyDescent="0.3">
      <c r="B81" s="314"/>
      <c r="C81" s="316">
        <v>1</v>
      </c>
      <c r="D81" s="465" t="s">
        <v>13467</v>
      </c>
      <c r="E81" s="466"/>
      <c r="F81" s="466"/>
      <c r="G81" s="467"/>
      <c r="H81" s="313"/>
    </row>
    <row r="82" spans="2:10" x14ac:dyDescent="0.3">
      <c r="B82" s="314"/>
      <c r="C82" s="402" t="s">
        <v>170</v>
      </c>
      <c r="D82" s="401" t="s">
        <v>101</v>
      </c>
      <c r="E82" s="401"/>
      <c r="F82" s="401"/>
      <c r="G82" s="367" t="s">
        <v>77</v>
      </c>
      <c r="H82" s="313"/>
    </row>
    <row r="83" spans="2:10" x14ac:dyDescent="0.3">
      <c r="B83" s="314"/>
      <c r="C83" s="402"/>
      <c r="D83" s="401" t="s">
        <v>13494</v>
      </c>
      <c r="E83" s="401"/>
      <c r="F83" s="401"/>
      <c r="G83" s="367" t="s">
        <v>77</v>
      </c>
      <c r="H83" s="313"/>
      <c r="J83" s="352"/>
    </row>
    <row r="84" spans="2:10" x14ac:dyDescent="0.3">
      <c r="B84" s="314"/>
      <c r="C84" s="402"/>
      <c r="D84" s="401" t="s">
        <v>13495</v>
      </c>
      <c r="E84" s="401"/>
      <c r="F84" s="401"/>
      <c r="G84" s="367" t="s">
        <v>76</v>
      </c>
      <c r="H84" s="313"/>
    </row>
    <row r="85" spans="2:10" x14ac:dyDescent="0.3">
      <c r="B85" s="314"/>
      <c r="C85" s="402"/>
      <c r="D85" s="401" t="s">
        <v>13496</v>
      </c>
      <c r="E85" s="401"/>
      <c r="F85" s="401"/>
      <c r="G85" s="367" t="s">
        <v>76</v>
      </c>
      <c r="H85" s="313"/>
    </row>
    <row r="86" spans="2:10" x14ac:dyDescent="0.3">
      <c r="B86" s="314"/>
      <c r="C86" s="402"/>
      <c r="D86" s="401" t="s">
        <v>13497</v>
      </c>
      <c r="E86" s="401"/>
      <c r="F86" s="401"/>
      <c r="G86" s="367" t="s">
        <v>77</v>
      </c>
      <c r="H86" s="313"/>
    </row>
    <row r="87" spans="2:10" x14ac:dyDescent="0.3">
      <c r="B87" s="314"/>
      <c r="C87" s="402"/>
      <c r="D87" s="401" t="s">
        <v>13498</v>
      </c>
      <c r="E87" s="401"/>
      <c r="F87" s="401"/>
      <c r="G87" s="367" t="s">
        <v>76</v>
      </c>
      <c r="H87" s="313"/>
    </row>
    <row r="88" spans="2:10" x14ac:dyDescent="0.3">
      <c r="B88" s="314"/>
      <c r="C88" s="402"/>
      <c r="D88" s="401" t="s">
        <v>13499</v>
      </c>
      <c r="E88" s="401"/>
      <c r="F88" s="401"/>
      <c r="G88" s="367" t="s">
        <v>76</v>
      </c>
      <c r="H88" s="313"/>
    </row>
    <row r="89" spans="2:10" x14ac:dyDescent="0.3">
      <c r="B89" s="314"/>
      <c r="C89" s="315"/>
      <c r="D89" s="414" t="s">
        <v>13500</v>
      </c>
      <c r="E89" s="415"/>
      <c r="F89" s="416"/>
      <c r="G89" s="367" t="s">
        <v>76</v>
      </c>
      <c r="H89" s="313"/>
    </row>
    <row r="90" spans="2:10" x14ac:dyDescent="0.3">
      <c r="B90" s="314"/>
      <c r="C90" s="315"/>
      <c r="D90" s="473" t="s">
        <v>13501</v>
      </c>
      <c r="E90" s="474"/>
      <c r="F90" s="475"/>
      <c r="G90" s="367" t="s">
        <v>76</v>
      </c>
      <c r="H90" s="313"/>
    </row>
    <row r="91" spans="2:10" x14ac:dyDescent="0.3">
      <c r="B91" s="314"/>
      <c r="C91" s="315" t="s">
        <v>171</v>
      </c>
      <c r="D91" s="401" t="s">
        <v>122</v>
      </c>
      <c r="E91" s="401"/>
      <c r="F91" s="401"/>
      <c r="G91" s="367" t="s">
        <v>76</v>
      </c>
      <c r="H91" s="313" t="s">
        <v>13508</v>
      </c>
      <c r="I91" s="155" t="s">
        <v>13508</v>
      </c>
    </row>
    <row r="92" spans="2:10" x14ac:dyDescent="0.3">
      <c r="B92" s="314"/>
      <c r="C92" s="402" t="s">
        <v>13450</v>
      </c>
      <c r="D92" s="401"/>
      <c r="E92" s="405"/>
      <c r="F92" s="406"/>
      <c r="G92" s="407"/>
      <c r="H92" s="313"/>
    </row>
    <row r="93" spans="2:10" x14ac:dyDescent="0.3">
      <c r="B93" s="314"/>
      <c r="C93" s="402"/>
      <c r="D93" s="401"/>
      <c r="E93" s="408"/>
      <c r="F93" s="409"/>
      <c r="G93" s="410"/>
      <c r="H93" s="313"/>
    </row>
    <row r="94" spans="2:10" x14ac:dyDescent="0.3">
      <c r="B94" s="314"/>
      <c r="C94" s="402"/>
      <c r="D94" s="401"/>
      <c r="E94" s="411"/>
      <c r="F94" s="412"/>
      <c r="G94" s="413"/>
      <c r="H94" s="313"/>
    </row>
    <row r="95" spans="2:10" x14ac:dyDescent="0.3">
      <c r="B95" s="314"/>
      <c r="C95" s="391" t="s">
        <v>13491</v>
      </c>
      <c r="D95" s="392"/>
      <c r="E95" s="393" t="s">
        <v>13513</v>
      </c>
      <c r="F95" s="394"/>
      <c r="G95" s="395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65" t="s">
        <v>13466</v>
      </c>
      <c r="E97" s="466"/>
      <c r="F97" s="466"/>
      <c r="G97" s="467"/>
      <c r="H97" s="313"/>
    </row>
    <row r="98" spans="2:8" x14ac:dyDescent="0.3">
      <c r="B98" s="314"/>
      <c r="C98" s="315" t="s">
        <v>179</v>
      </c>
      <c r="D98" s="401" t="s">
        <v>238</v>
      </c>
      <c r="E98" s="401"/>
      <c r="F98" s="401"/>
      <c r="G98" s="367" t="s">
        <v>228</v>
      </c>
      <c r="H98" s="313" t="s">
        <v>13508</v>
      </c>
    </row>
    <row r="99" spans="2:8" x14ac:dyDescent="0.3">
      <c r="B99" s="314"/>
      <c r="C99" s="315" t="s">
        <v>180</v>
      </c>
      <c r="D99" s="401" t="s">
        <v>15</v>
      </c>
      <c r="E99" s="401"/>
      <c r="F99" s="401"/>
      <c r="G99" s="367" t="s">
        <v>76</v>
      </c>
      <c r="H99" s="313"/>
    </row>
    <row r="100" spans="2:8" x14ac:dyDescent="0.3">
      <c r="B100" s="314"/>
      <c r="C100" s="315" t="s">
        <v>181</v>
      </c>
      <c r="D100" s="401" t="s">
        <v>94</v>
      </c>
      <c r="E100" s="401"/>
      <c r="F100" s="401"/>
      <c r="G100" s="367" t="s">
        <v>76</v>
      </c>
      <c r="H100" s="313"/>
    </row>
    <row r="101" spans="2:8" x14ac:dyDescent="0.3">
      <c r="B101" s="314"/>
      <c r="C101" s="315" t="s">
        <v>182</v>
      </c>
      <c r="D101" s="401" t="s">
        <v>123</v>
      </c>
      <c r="E101" s="401"/>
      <c r="F101" s="401"/>
      <c r="G101" s="367" t="s">
        <v>76</v>
      </c>
      <c r="H101" s="313"/>
    </row>
    <row r="102" spans="2:8" x14ac:dyDescent="0.3">
      <c r="B102" s="314"/>
      <c r="C102" s="315" t="s">
        <v>183</v>
      </c>
      <c r="D102" s="401" t="s">
        <v>16</v>
      </c>
      <c r="E102" s="401"/>
      <c r="F102" s="401"/>
      <c r="G102" s="367" t="s">
        <v>76</v>
      </c>
      <c r="H102" s="313"/>
    </row>
    <row r="103" spans="2:8" x14ac:dyDescent="0.3">
      <c r="B103" s="314"/>
      <c r="C103" s="402" t="s">
        <v>13450</v>
      </c>
      <c r="D103" s="401"/>
      <c r="E103" s="405"/>
      <c r="F103" s="406"/>
      <c r="G103" s="407"/>
      <c r="H103" s="313"/>
    </row>
    <row r="104" spans="2:8" x14ac:dyDescent="0.3">
      <c r="B104" s="314"/>
      <c r="C104" s="402"/>
      <c r="D104" s="401"/>
      <c r="E104" s="408"/>
      <c r="F104" s="409"/>
      <c r="G104" s="410"/>
      <c r="H104" s="313"/>
    </row>
    <row r="105" spans="2:8" x14ac:dyDescent="0.3">
      <c r="B105" s="314"/>
      <c r="C105" s="403"/>
      <c r="D105" s="404"/>
      <c r="E105" s="408"/>
      <c r="F105" s="409"/>
      <c r="G105" s="410"/>
      <c r="H105" s="313"/>
    </row>
    <row r="106" spans="2:8" x14ac:dyDescent="0.3">
      <c r="B106" s="314"/>
      <c r="C106" s="399" t="s">
        <v>13491</v>
      </c>
      <c r="D106" s="400"/>
      <c r="E106" s="396" t="s">
        <v>13519</v>
      </c>
      <c r="F106" s="397"/>
      <c r="G106" s="398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70" t="s">
        <v>13465</v>
      </c>
      <c r="E108" s="471"/>
      <c r="F108" s="471"/>
      <c r="G108" s="472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235</v>
      </c>
      <c r="H109" s="313" t="s">
        <v>13508</v>
      </c>
    </row>
    <row r="110" spans="2:8" x14ac:dyDescent="0.3">
      <c r="B110" s="314"/>
      <c r="C110" s="402" t="s">
        <v>185</v>
      </c>
      <c r="D110" s="401" t="s">
        <v>116</v>
      </c>
      <c r="E110" s="401"/>
      <c r="F110" s="401"/>
      <c r="G110" s="367" t="s">
        <v>77</v>
      </c>
      <c r="H110" s="313"/>
    </row>
    <row r="111" spans="2:8" x14ac:dyDescent="0.3">
      <c r="B111" s="314"/>
      <c r="C111" s="402"/>
      <c r="D111" s="401" t="s">
        <v>13464</v>
      </c>
      <c r="E111" s="401"/>
      <c r="F111" s="401"/>
      <c r="G111" s="367" t="s">
        <v>76</v>
      </c>
      <c r="H111" s="313"/>
    </row>
    <row r="112" spans="2:8" x14ac:dyDescent="0.3">
      <c r="B112" s="314"/>
      <c r="C112" s="402"/>
      <c r="D112" s="401" t="s">
        <v>13463</v>
      </c>
      <c r="E112" s="401"/>
      <c r="F112" s="401"/>
      <c r="G112" s="367" t="s">
        <v>76</v>
      </c>
      <c r="H112" s="313"/>
    </row>
    <row r="113" spans="2:8" x14ac:dyDescent="0.3">
      <c r="B113" s="314"/>
      <c r="C113" s="402"/>
      <c r="D113" s="401" t="s">
        <v>13462</v>
      </c>
      <c r="E113" s="401"/>
      <c r="F113" s="401"/>
      <c r="G113" s="367" t="s">
        <v>77</v>
      </c>
      <c r="H113" s="313"/>
    </row>
    <row r="114" spans="2:8" x14ac:dyDescent="0.3">
      <c r="B114" s="314"/>
      <c r="C114" s="315" t="s">
        <v>186</v>
      </c>
      <c r="D114" s="401" t="s">
        <v>13493</v>
      </c>
      <c r="E114" s="401"/>
      <c r="F114" s="401"/>
      <c r="G114" s="367" t="s">
        <v>258</v>
      </c>
      <c r="H114" s="313" t="s">
        <v>13508</v>
      </c>
    </row>
    <row r="115" spans="2:8" x14ac:dyDescent="0.3">
      <c r="B115" s="314"/>
      <c r="C115" s="402" t="s">
        <v>13450</v>
      </c>
      <c r="D115" s="401"/>
      <c r="E115" s="405"/>
      <c r="F115" s="406"/>
      <c r="G115" s="407"/>
      <c r="H115" s="313"/>
    </row>
    <row r="116" spans="2:8" x14ac:dyDescent="0.3">
      <c r="B116" s="314"/>
      <c r="C116" s="402"/>
      <c r="D116" s="401"/>
      <c r="E116" s="408"/>
      <c r="F116" s="409"/>
      <c r="G116" s="410"/>
      <c r="H116" s="313"/>
    </row>
    <row r="117" spans="2:8" x14ac:dyDescent="0.3">
      <c r="B117" s="314"/>
      <c r="C117" s="403"/>
      <c r="D117" s="404"/>
      <c r="E117" s="411"/>
      <c r="F117" s="412"/>
      <c r="G117" s="413"/>
      <c r="H117" s="313"/>
    </row>
    <row r="118" spans="2:8" x14ac:dyDescent="0.3">
      <c r="B118" s="314"/>
      <c r="C118" s="399" t="s">
        <v>13491</v>
      </c>
      <c r="D118" s="400"/>
      <c r="E118" s="393" t="s">
        <v>13520</v>
      </c>
      <c r="F118" s="394"/>
      <c r="G118" s="395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65" t="s">
        <v>13461</v>
      </c>
      <c r="E120" s="466"/>
      <c r="F120" s="466"/>
      <c r="G120" s="467"/>
      <c r="H120" s="313"/>
    </row>
    <row r="121" spans="2:8" x14ac:dyDescent="0.3">
      <c r="B121" s="314"/>
      <c r="C121" s="402" t="s">
        <v>188</v>
      </c>
      <c r="D121" s="401" t="s">
        <v>169</v>
      </c>
      <c r="E121" s="401"/>
      <c r="F121" s="401"/>
      <c r="G121" s="367" t="s">
        <v>77</v>
      </c>
      <c r="H121" s="313"/>
    </row>
    <row r="122" spans="2:8" x14ac:dyDescent="0.3">
      <c r="B122" s="314"/>
      <c r="C122" s="402"/>
      <c r="D122" s="401" t="s">
        <v>13460</v>
      </c>
      <c r="E122" s="401"/>
      <c r="F122" s="401"/>
      <c r="G122" s="367" t="s">
        <v>77</v>
      </c>
      <c r="H122" s="313"/>
    </row>
    <row r="123" spans="2:8" x14ac:dyDescent="0.3">
      <c r="B123" s="314"/>
      <c r="C123" s="402"/>
      <c r="D123" s="401" t="s">
        <v>13459</v>
      </c>
      <c r="E123" s="401"/>
      <c r="F123" s="401"/>
      <c r="G123" s="367" t="s">
        <v>77</v>
      </c>
      <c r="H123" s="313"/>
    </row>
    <row r="124" spans="2:8" x14ac:dyDescent="0.3">
      <c r="B124" s="314"/>
      <c r="C124" s="402"/>
      <c r="D124" s="401" t="s">
        <v>13458</v>
      </c>
      <c r="E124" s="401"/>
      <c r="F124" s="401"/>
      <c r="G124" s="367" t="s">
        <v>77</v>
      </c>
      <c r="H124" s="313"/>
    </row>
    <row r="125" spans="2:8" x14ac:dyDescent="0.3">
      <c r="B125" s="314"/>
      <c r="C125" s="315" t="s">
        <v>189</v>
      </c>
      <c r="D125" s="401" t="s">
        <v>102</v>
      </c>
      <c r="E125" s="401"/>
      <c r="F125" s="401"/>
      <c r="G125" s="367" t="s">
        <v>77</v>
      </c>
      <c r="H125" s="313"/>
    </row>
    <row r="126" spans="2:8" x14ac:dyDescent="0.3">
      <c r="B126" s="314"/>
      <c r="C126" s="402" t="s">
        <v>13450</v>
      </c>
      <c r="D126" s="401"/>
      <c r="E126" s="405"/>
      <c r="F126" s="406"/>
      <c r="G126" s="407"/>
      <c r="H126" s="313"/>
    </row>
    <row r="127" spans="2:8" x14ac:dyDescent="0.3">
      <c r="B127" s="314"/>
      <c r="C127" s="402"/>
      <c r="D127" s="401"/>
      <c r="E127" s="408"/>
      <c r="F127" s="409"/>
      <c r="G127" s="410"/>
      <c r="H127" s="313"/>
    </row>
    <row r="128" spans="2:8" x14ac:dyDescent="0.3">
      <c r="B128" s="314"/>
      <c r="C128" s="403"/>
      <c r="D128" s="404"/>
      <c r="E128" s="408"/>
      <c r="F128" s="409"/>
      <c r="G128" s="410"/>
      <c r="H128" s="313"/>
    </row>
    <row r="129" spans="2:8" x14ac:dyDescent="0.3">
      <c r="B129" s="314"/>
      <c r="C129" s="399" t="s">
        <v>13491</v>
      </c>
      <c r="D129" s="400"/>
      <c r="E129" s="396" t="s">
        <v>13521</v>
      </c>
      <c r="F129" s="397"/>
      <c r="G129" s="398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70" t="s">
        <v>13457</v>
      </c>
      <c r="E131" s="471"/>
      <c r="F131" s="471"/>
      <c r="G131" s="472"/>
      <c r="H131" s="313"/>
    </row>
    <row r="132" spans="2:8" x14ac:dyDescent="0.3">
      <c r="B132" s="314"/>
      <c r="C132" s="322" t="s">
        <v>190</v>
      </c>
      <c r="D132" s="468" t="s">
        <v>152</v>
      </c>
      <c r="E132" s="469"/>
      <c r="F132" s="449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14" t="s">
        <v>153</v>
      </c>
      <c r="E133" s="415"/>
      <c r="F133" s="416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14" t="s">
        <v>154</v>
      </c>
      <c r="E134" s="415"/>
      <c r="F134" s="416"/>
      <c r="G134" s="367" t="s">
        <v>13416</v>
      </c>
      <c r="H134" s="313" t="s">
        <v>13508</v>
      </c>
    </row>
    <row r="135" spans="2:8" x14ac:dyDescent="0.3">
      <c r="B135" s="314"/>
      <c r="C135" s="315" t="s">
        <v>230</v>
      </c>
      <c r="D135" s="414" t="s">
        <v>120</v>
      </c>
      <c r="E135" s="415"/>
      <c r="F135" s="416"/>
      <c r="G135" s="367" t="s">
        <v>114</v>
      </c>
      <c r="H135" s="313"/>
    </row>
    <row r="136" spans="2:8" x14ac:dyDescent="0.3">
      <c r="B136" s="314"/>
      <c r="C136" s="402" t="s">
        <v>13450</v>
      </c>
      <c r="D136" s="401"/>
      <c r="E136" s="405"/>
      <c r="F136" s="406"/>
      <c r="G136" s="407"/>
      <c r="H136" s="313"/>
    </row>
    <row r="137" spans="2:8" x14ac:dyDescent="0.3">
      <c r="B137" s="314"/>
      <c r="C137" s="402"/>
      <c r="D137" s="401"/>
      <c r="E137" s="408"/>
      <c r="F137" s="409"/>
      <c r="G137" s="410"/>
      <c r="H137" s="313"/>
    </row>
    <row r="138" spans="2:8" x14ac:dyDescent="0.3">
      <c r="B138" s="314"/>
      <c r="C138" s="403"/>
      <c r="D138" s="404"/>
      <c r="E138" s="408"/>
      <c r="F138" s="409"/>
      <c r="G138" s="410"/>
      <c r="H138" s="313"/>
    </row>
    <row r="139" spans="2:8" x14ac:dyDescent="0.3">
      <c r="B139" s="314"/>
      <c r="C139" s="399" t="s">
        <v>13491</v>
      </c>
      <c r="D139" s="400"/>
      <c r="E139" s="396" t="s">
        <v>13514</v>
      </c>
      <c r="F139" s="397"/>
      <c r="G139" s="398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65" t="s">
        <v>13456</v>
      </c>
      <c r="E141" s="466"/>
      <c r="F141" s="466"/>
      <c r="G141" s="467"/>
      <c r="H141" s="313"/>
    </row>
    <row r="142" spans="2:8" x14ac:dyDescent="0.3">
      <c r="B142" s="314"/>
      <c r="C142" s="315" t="s">
        <v>192</v>
      </c>
      <c r="D142" s="414" t="s">
        <v>22</v>
      </c>
      <c r="E142" s="415"/>
      <c r="F142" s="416"/>
      <c r="G142" s="367" t="s">
        <v>202</v>
      </c>
      <c r="H142" s="313" t="s">
        <v>13508</v>
      </c>
    </row>
    <row r="143" spans="2:8" x14ac:dyDescent="0.3">
      <c r="B143" s="314"/>
      <c r="C143" s="315" t="s">
        <v>193</v>
      </c>
      <c r="D143" s="414" t="s">
        <v>233</v>
      </c>
      <c r="E143" s="415"/>
      <c r="F143" s="416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14" t="s">
        <v>236</v>
      </c>
      <c r="E144" s="415"/>
      <c r="F144" s="416"/>
      <c r="G144" s="367" t="s">
        <v>76</v>
      </c>
      <c r="H144" s="313"/>
    </row>
    <row r="145" spans="2:8" x14ac:dyDescent="0.3">
      <c r="B145" s="314"/>
      <c r="C145" s="402" t="s">
        <v>13450</v>
      </c>
      <c r="D145" s="401"/>
      <c r="E145" s="405"/>
      <c r="F145" s="406"/>
      <c r="G145" s="407"/>
      <c r="H145" s="313"/>
    </row>
    <row r="146" spans="2:8" x14ac:dyDescent="0.3">
      <c r="B146" s="314"/>
      <c r="C146" s="402"/>
      <c r="D146" s="401"/>
      <c r="E146" s="408"/>
      <c r="F146" s="409"/>
      <c r="G146" s="410"/>
      <c r="H146" s="313"/>
    </row>
    <row r="147" spans="2:8" x14ac:dyDescent="0.3">
      <c r="B147" s="314"/>
      <c r="C147" s="403"/>
      <c r="D147" s="404"/>
      <c r="E147" s="408"/>
      <c r="F147" s="409"/>
      <c r="G147" s="410"/>
      <c r="H147" s="313"/>
    </row>
    <row r="148" spans="2:8" x14ac:dyDescent="0.3">
      <c r="B148" s="314"/>
      <c r="C148" s="399" t="s">
        <v>13491</v>
      </c>
      <c r="D148" s="400"/>
      <c r="E148" s="396" t="s">
        <v>13516</v>
      </c>
      <c r="F148" s="397"/>
      <c r="G148" s="398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70" t="s">
        <v>13455</v>
      </c>
      <c r="E150" s="471"/>
      <c r="F150" s="471"/>
      <c r="G150" s="472"/>
      <c r="H150" s="313"/>
    </row>
    <row r="151" spans="2:8" x14ac:dyDescent="0.3">
      <c r="B151" s="314"/>
      <c r="C151" s="315" t="s">
        <v>195</v>
      </c>
      <c r="D151" s="468" t="s">
        <v>13454</v>
      </c>
      <c r="E151" s="469"/>
      <c r="F151" s="449"/>
      <c r="G151" s="368" t="s">
        <v>100</v>
      </c>
      <c r="H151" s="313"/>
    </row>
    <row r="152" spans="2:8" x14ac:dyDescent="0.3">
      <c r="B152" s="314"/>
      <c r="C152" s="315" t="s">
        <v>196</v>
      </c>
      <c r="D152" s="414" t="s">
        <v>13453</v>
      </c>
      <c r="E152" s="415"/>
      <c r="F152" s="416"/>
      <c r="G152" s="367" t="s">
        <v>100</v>
      </c>
      <c r="H152" s="313"/>
    </row>
    <row r="153" spans="2:8" x14ac:dyDescent="0.3">
      <c r="B153" s="314"/>
      <c r="C153" s="315" t="s">
        <v>197</v>
      </c>
      <c r="D153" s="414" t="s">
        <v>24</v>
      </c>
      <c r="E153" s="415"/>
      <c r="F153" s="416"/>
      <c r="G153" s="367" t="s">
        <v>99</v>
      </c>
      <c r="H153" s="313"/>
    </row>
    <row r="154" spans="2:8" x14ac:dyDescent="0.3">
      <c r="B154" s="314"/>
      <c r="C154" s="402" t="s">
        <v>13450</v>
      </c>
      <c r="D154" s="401"/>
      <c r="E154" s="405"/>
      <c r="F154" s="406"/>
      <c r="G154" s="407"/>
      <c r="H154" s="313"/>
    </row>
    <row r="155" spans="2:8" x14ac:dyDescent="0.3">
      <c r="B155" s="314"/>
      <c r="C155" s="402"/>
      <c r="D155" s="401"/>
      <c r="E155" s="408"/>
      <c r="F155" s="409"/>
      <c r="G155" s="410"/>
      <c r="H155" s="313"/>
    </row>
    <row r="156" spans="2:8" x14ac:dyDescent="0.3">
      <c r="B156" s="314"/>
      <c r="C156" s="403"/>
      <c r="D156" s="404"/>
      <c r="E156" s="411"/>
      <c r="F156" s="412"/>
      <c r="G156" s="413"/>
      <c r="H156" s="313"/>
    </row>
    <row r="157" spans="2:8" x14ac:dyDescent="0.3">
      <c r="B157" s="314"/>
      <c r="C157" s="399" t="s">
        <v>13491</v>
      </c>
      <c r="D157" s="400"/>
      <c r="E157" s="393" t="s">
        <v>13522</v>
      </c>
      <c r="F157" s="394"/>
      <c r="G157" s="395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70" t="s">
        <v>13452</v>
      </c>
      <c r="E159" s="471"/>
      <c r="F159" s="471"/>
      <c r="G159" s="472"/>
      <c r="H159" s="313"/>
    </row>
    <row r="160" spans="2:8" x14ac:dyDescent="0.3">
      <c r="B160" s="314"/>
      <c r="C160" s="315" t="s">
        <v>198</v>
      </c>
      <c r="D160" s="414" t="s">
        <v>26</v>
      </c>
      <c r="E160" s="415"/>
      <c r="F160" s="416"/>
      <c r="G160" s="367" t="s">
        <v>104</v>
      </c>
      <c r="H160" s="313" t="s">
        <v>13508</v>
      </c>
    </row>
    <row r="161" spans="2:8" x14ac:dyDescent="0.3">
      <c r="B161" s="314"/>
      <c r="C161" s="402" t="s">
        <v>13450</v>
      </c>
      <c r="D161" s="401"/>
      <c r="E161" s="405"/>
      <c r="F161" s="406"/>
      <c r="G161" s="407"/>
      <c r="H161" s="313"/>
    </row>
    <row r="162" spans="2:8" x14ac:dyDescent="0.3">
      <c r="B162" s="314"/>
      <c r="C162" s="402"/>
      <c r="D162" s="401"/>
      <c r="E162" s="408"/>
      <c r="F162" s="409"/>
      <c r="G162" s="410"/>
      <c r="H162" s="313"/>
    </row>
    <row r="163" spans="2:8" x14ac:dyDescent="0.3">
      <c r="B163" s="314"/>
      <c r="C163" s="403"/>
      <c r="D163" s="404"/>
      <c r="E163" s="408"/>
      <c r="F163" s="409"/>
      <c r="G163" s="410"/>
      <c r="H163" s="313"/>
    </row>
    <row r="164" spans="2:8" x14ac:dyDescent="0.3">
      <c r="B164" s="314"/>
      <c r="C164" s="399" t="s">
        <v>13491</v>
      </c>
      <c r="D164" s="400"/>
      <c r="E164" s="396" t="s">
        <v>13515</v>
      </c>
      <c r="F164" s="397"/>
      <c r="G164" s="398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70" t="s">
        <v>13451</v>
      </c>
      <c r="E166" s="471"/>
      <c r="F166" s="471"/>
      <c r="G166" s="472"/>
      <c r="H166" s="313"/>
    </row>
    <row r="167" spans="2:8" x14ac:dyDescent="0.3">
      <c r="B167" s="314"/>
      <c r="C167" s="315" t="s">
        <v>199</v>
      </c>
      <c r="D167" s="414" t="s">
        <v>28</v>
      </c>
      <c r="E167" s="415"/>
      <c r="F167" s="416"/>
      <c r="G167" s="368" t="s">
        <v>99</v>
      </c>
      <c r="H167" s="313"/>
    </row>
    <row r="168" spans="2:8" x14ac:dyDescent="0.3">
      <c r="B168" s="314"/>
      <c r="C168" s="315" t="s">
        <v>231</v>
      </c>
      <c r="D168" s="414" t="s">
        <v>29</v>
      </c>
      <c r="E168" s="415"/>
      <c r="F168" s="416"/>
      <c r="G168" s="367" t="s">
        <v>100</v>
      </c>
      <c r="H168" s="313"/>
    </row>
    <row r="169" spans="2:8" x14ac:dyDescent="0.3">
      <c r="B169" s="314"/>
      <c r="C169" s="402" t="s">
        <v>13450</v>
      </c>
      <c r="D169" s="401"/>
      <c r="E169" s="405" t="s">
        <v>13517</v>
      </c>
      <c r="F169" s="406"/>
      <c r="G169" s="407"/>
      <c r="H169" s="313"/>
    </row>
    <row r="170" spans="2:8" x14ac:dyDescent="0.3">
      <c r="B170" s="314"/>
      <c r="C170" s="402"/>
      <c r="D170" s="401"/>
      <c r="E170" s="408"/>
      <c r="F170" s="409"/>
      <c r="G170" s="410"/>
      <c r="H170" s="313"/>
    </row>
    <row r="171" spans="2:8" x14ac:dyDescent="0.3">
      <c r="B171" s="314"/>
      <c r="C171" s="402"/>
      <c r="D171" s="401"/>
      <c r="E171" s="411"/>
      <c r="F171" s="412"/>
      <c r="G171" s="413"/>
      <c r="H171" s="313"/>
    </row>
    <row r="172" spans="2:8" x14ac:dyDescent="0.3">
      <c r="B172" s="314"/>
      <c r="C172" s="391" t="s">
        <v>13491</v>
      </c>
      <c r="D172" s="392"/>
      <c r="E172" s="393" t="s">
        <v>13525</v>
      </c>
      <c r="F172" s="394"/>
      <c r="G172" s="395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14" activePane="bottomRight" state="frozen"/>
      <selection activeCell="D35" sqref="D35"/>
      <selection pane="topRight" activeCell="D35" sqref="D35"/>
      <selection pane="bottomLeft" activeCell="D35" sqref="D35"/>
      <selection pane="bottomRight" activeCell="E20" sqref="E20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1" t="s">
        <v>43</v>
      </c>
      <c r="E3" s="481"/>
      <c r="F3" s="481"/>
      <c r="G3" s="481"/>
      <c r="H3" s="481"/>
      <c r="I3" s="139"/>
      <c r="J3" s="139"/>
      <c r="K3" s="139"/>
      <c r="M3" s="481" t="s">
        <v>60</v>
      </c>
      <c r="N3" s="481"/>
      <c r="O3" s="481"/>
      <c r="P3" s="481"/>
      <c r="Q3" s="481"/>
      <c r="R3" s="481"/>
      <c r="S3" s="481"/>
      <c r="T3" s="481"/>
      <c r="U3" s="481"/>
      <c r="V3" s="481"/>
      <c r="W3" s="481"/>
      <c r="X3" s="481"/>
      <c r="Y3" s="481"/>
      <c r="Z3" s="481"/>
      <c r="AA3" s="481"/>
      <c r="AB3" s="481"/>
      <c r="AC3" s="481"/>
      <c r="AD3" s="481"/>
      <c r="AE3" s="481"/>
      <c r="AF3" s="481"/>
      <c r="AG3" s="481"/>
      <c r="AH3" s="481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Malé Chvojno</v>
      </c>
      <c r="F5" s="40"/>
      <c r="G5" s="40"/>
      <c r="H5" s="40"/>
      <c r="I5" s="40"/>
      <c r="J5" s="40"/>
      <c r="K5" s="40"/>
      <c r="M5" s="135"/>
      <c r="N5" s="485" t="s">
        <v>33</v>
      </c>
      <c r="O5" s="484"/>
      <c r="P5" s="485" t="s">
        <v>34</v>
      </c>
      <c r="Q5" s="484"/>
      <c r="R5" s="483" t="s">
        <v>35</v>
      </c>
      <c r="S5" s="484"/>
      <c r="T5" s="485" t="s">
        <v>42</v>
      </c>
      <c r="U5" s="484"/>
      <c r="V5" s="483" t="s">
        <v>36</v>
      </c>
      <c r="W5" s="484"/>
      <c r="X5" s="485" t="s">
        <v>37</v>
      </c>
      <c r="Y5" s="484"/>
      <c r="Z5" s="483" t="s">
        <v>38</v>
      </c>
      <c r="AA5" s="484"/>
      <c r="AB5" s="485" t="s">
        <v>39</v>
      </c>
      <c r="AC5" s="484"/>
      <c r="AD5" s="483" t="s">
        <v>40</v>
      </c>
      <c r="AE5" s="484"/>
      <c r="AF5" s="485" t="s">
        <v>41</v>
      </c>
      <c r="AG5" s="484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79"/>
      <c r="P6" s="482" t="s">
        <v>45</v>
      </c>
      <c r="Q6" s="479"/>
      <c r="R6" s="478" t="s">
        <v>46</v>
      </c>
      <c r="S6" s="479"/>
      <c r="T6" s="482" t="s">
        <v>47</v>
      </c>
      <c r="U6" s="479"/>
      <c r="V6" s="478" t="s">
        <v>51</v>
      </c>
      <c r="W6" s="479"/>
      <c r="X6" s="482" t="s">
        <v>52</v>
      </c>
      <c r="Y6" s="479"/>
      <c r="Z6" s="478" t="s">
        <v>53</v>
      </c>
      <c r="AA6" s="479"/>
      <c r="AB6" s="482" t="s">
        <v>48</v>
      </c>
      <c r="AC6" s="479"/>
      <c r="AD6" s="478" t="s">
        <v>49</v>
      </c>
      <c r="AE6" s="479"/>
      <c r="AF6" s="482" t="s">
        <v>50</v>
      </c>
      <c r="AG6" s="479"/>
      <c r="AH6" s="138"/>
    </row>
    <row r="7" spans="1:35" ht="18.600000000000001" thickBot="1" x14ac:dyDescent="0.4">
      <c r="A7" s="9"/>
      <c r="B7" s="128"/>
      <c r="C7" s="129"/>
      <c r="D7" s="486" t="s">
        <v>30</v>
      </c>
      <c r="E7" s="487"/>
      <c r="F7" s="487"/>
      <c r="G7" s="487"/>
      <c r="H7" s="487"/>
      <c r="I7" s="487"/>
      <c r="J7" s="130">
        <f>J12+J43</f>
        <v>31.166666666666664</v>
      </c>
      <c r="K7" s="131"/>
      <c r="L7" s="132"/>
      <c r="M7" s="133"/>
      <c r="N7" s="476">
        <f>SUM(O14:O85)</f>
        <v>6.1499999999999995</v>
      </c>
      <c r="O7" s="477"/>
      <c r="P7" s="476">
        <f>SUM(Q14:Q85)</f>
        <v>2.4266666666666676</v>
      </c>
      <c r="Q7" s="477"/>
      <c r="R7" s="480">
        <f>SUM(S14:S85)</f>
        <v>2.82</v>
      </c>
      <c r="S7" s="477"/>
      <c r="T7" s="476">
        <f>SUM(U14:U85)</f>
        <v>1.6799999999999997</v>
      </c>
      <c r="U7" s="477"/>
      <c r="V7" s="480">
        <f>SUM(W14:W85)</f>
        <v>0.48000000000000004</v>
      </c>
      <c r="W7" s="477"/>
      <c r="X7" s="476">
        <f>SUM(Y14:Y85)</f>
        <v>6.24</v>
      </c>
      <c r="Y7" s="477"/>
      <c r="Z7" s="476">
        <f>SUM(AA14:AA85)</f>
        <v>3.3266666666666671</v>
      </c>
      <c r="AA7" s="477"/>
      <c r="AB7" s="476">
        <f>SUM(AC14:AC85)</f>
        <v>6.0333333333333341</v>
      </c>
      <c r="AC7" s="477"/>
      <c r="AD7" s="476">
        <f>SUM(AE14:AE85)</f>
        <v>1.65</v>
      </c>
      <c r="AE7" s="477"/>
      <c r="AF7" s="476">
        <f>SUM(AG10:AG85)</f>
        <v>0.36</v>
      </c>
      <c r="AG7" s="477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15.299999999999997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nad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100</v>
      </c>
      <c r="G24" s="8">
        <v>100</v>
      </c>
      <c r="H24" s="68">
        <f t="shared" si="2"/>
        <v>100</v>
      </c>
      <c r="I24" s="358">
        <v>0.03</v>
      </c>
      <c r="J24" s="28">
        <f t="shared" si="0"/>
        <v>1.7999999999999998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0.89999999999999991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0.89999999999999991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2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0.18</v>
      </c>
      <c r="T25" s="89">
        <v>0.3</v>
      </c>
      <c r="U25" s="88">
        <f t="shared" si="5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0.18</v>
      </c>
      <c r="AD25" s="89">
        <v>0.1</v>
      </c>
      <c r="AE25" s="88">
        <f t="shared" si="10"/>
        <v>0.06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10% - 20%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25</v>
      </c>
      <c r="G37" s="381">
        <v>100</v>
      </c>
      <c r="H37" s="384">
        <f t="shared" si="29"/>
        <v>25</v>
      </c>
      <c r="I37" s="387">
        <v>0.08</v>
      </c>
      <c r="J37" s="388">
        <f t="shared" si="30"/>
        <v>1.2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0.24</v>
      </c>
      <c r="X37" s="116">
        <v>0.2</v>
      </c>
      <c r="Y37" s="110">
        <f t="shared" si="7"/>
        <v>0.24</v>
      </c>
      <c r="Z37" s="116">
        <v>0.2</v>
      </c>
      <c r="AA37" s="110">
        <f t="shared" si="8"/>
        <v>0.24</v>
      </c>
      <c r="AB37" s="116">
        <v>0.4</v>
      </c>
      <c r="AC37" s="110">
        <f t="shared" si="9"/>
        <v>0.48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15.866666666666667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vyskytuje na celém území PÚ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1</v>
      </c>
      <c r="G45" s="8">
        <v>3</v>
      </c>
      <c r="H45" s="68">
        <f>(100/G45)*F45</f>
        <v>33.333333333333336</v>
      </c>
      <c r="I45" s="153">
        <v>0.04</v>
      </c>
      <c r="J45" s="28">
        <f>H45*I45*$I$43</f>
        <v>0.53333333333333344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5.3333333333333344E-2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0.37333333333333341</v>
      </c>
      <c r="AB45" s="118">
        <v>0.2</v>
      </c>
      <c r="AC45" s="123">
        <f t="shared" si="9"/>
        <v>0.10666666666666669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3</v>
      </c>
      <c r="G50" s="8">
        <v>3</v>
      </c>
      <c r="H50" s="68">
        <f t="shared" si="42"/>
        <v>100</v>
      </c>
      <c r="I50" s="153">
        <v>0.04</v>
      </c>
      <c r="J50" s="28">
        <f t="shared" si="43"/>
        <v>1.6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0.16000000000000003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1.1199999999999999</v>
      </c>
      <c r="AB50" s="118">
        <v>0.2</v>
      </c>
      <c r="AC50" s="123">
        <f t="shared" si="9"/>
        <v>0.32000000000000006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Existuje rozpracovaný záměr - studie, podrobnější technické řešení, koncept pro zadání DUR atd. (struktura výstupu zpracování záměru neodpovídá vyhlášce č.499/2006 Sb. ve znění novely č.62/2013 Sb. o dokumentaci staveb)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2</v>
      </c>
      <c r="G56" s="8">
        <v>2</v>
      </c>
      <c r="H56" s="68">
        <f t="shared" ref="H56:H58" si="50">(100/G56)*F56</f>
        <v>100</v>
      </c>
      <c r="I56" s="153">
        <v>0.04</v>
      </c>
      <c r="J56" s="28">
        <f t="shared" ref="J56:J58" si="51">H56*I56*$I$43</f>
        <v>1.6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0.16000000000000003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1.1199999999999999</v>
      </c>
      <c r="Z56" s="118"/>
      <c r="AA56" s="123" t="str">
        <f t="shared" si="8"/>
        <v/>
      </c>
      <c r="AB56" s="118">
        <v>0.2</v>
      </c>
      <c r="AC56" s="123">
        <f t="shared" si="9"/>
        <v>0.32000000000000006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suché a polosuché retenční nádrže + revitalizace vodních toků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4</v>
      </c>
      <c r="G61" s="8">
        <v>4</v>
      </c>
      <c r="H61" s="68">
        <f t="shared" ref="H61:H62" si="56">(100/G61)*F61</f>
        <v>100</v>
      </c>
      <c r="I61" s="153">
        <v>0.1</v>
      </c>
      <c r="J61" s="28">
        <f>H61*I61*$I$43</f>
        <v>4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0.6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2.6</v>
      </c>
      <c r="Z61" s="118"/>
      <c r="AA61" s="123" t="str">
        <f t="shared" si="8"/>
        <v/>
      </c>
      <c r="AB61" s="118">
        <v>0.2</v>
      </c>
      <c r="AC61" s="123">
        <f t="shared" si="9"/>
        <v>0.8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ano</v>
      </c>
      <c r="F62" s="63">
        <f>IF(E62='kritéria - společenské zájmy'!B68,'kritéria - společenské zájmy'!C68,IF(E62='kritéria - společenské zájmy'!B69,'kritéria - společenské zájmy'!C69,"upravte pasport"))</f>
        <v>1</v>
      </c>
      <c r="G62" s="32">
        <v>1</v>
      </c>
      <c r="H62" s="69">
        <f t="shared" si="56"/>
        <v>100</v>
      </c>
      <c r="I62" s="154">
        <v>0.03</v>
      </c>
      <c r="J62" s="30">
        <f>H62*I62*$I$43</f>
        <v>1.2000000000000002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0.18000000000000002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0.78000000000000014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0.24000000000000005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8" t="s">
        <v>170</v>
      </c>
      <c r="B1" s="209" t="s">
        <v>6</v>
      </c>
      <c r="C1" s="210" t="s">
        <v>61</v>
      </c>
    </row>
    <row r="2" spans="1:4" x14ac:dyDescent="0.3">
      <c r="A2" s="489"/>
      <c r="B2" s="191" t="s">
        <v>49</v>
      </c>
      <c r="C2" s="195">
        <v>0</v>
      </c>
    </row>
    <row r="3" spans="1:4" x14ac:dyDescent="0.3">
      <c r="A3" s="489"/>
      <c r="B3" s="192" t="s">
        <v>64</v>
      </c>
      <c r="C3" s="196">
        <v>20</v>
      </c>
    </row>
    <row r="4" spans="1:4" x14ac:dyDescent="0.3">
      <c r="A4" s="489"/>
      <c r="B4" s="192" t="s">
        <v>65</v>
      </c>
      <c r="C4" s="196">
        <v>50</v>
      </c>
    </row>
    <row r="5" spans="1:4" x14ac:dyDescent="0.3">
      <c r="A5" s="489"/>
      <c r="B5" s="193" t="s">
        <v>13431</v>
      </c>
      <c r="C5" s="197">
        <v>75</v>
      </c>
    </row>
    <row r="6" spans="1:4" x14ac:dyDescent="0.3">
      <c r="A6" s="490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8" t="s">
        <v>171</v>
      </c>
      <c r="B8" s="209" t="s">
        <v>7</v>
      </c>
      <c r="C8" s="210" t="s">
        <v>61</v>
      </c>
    </row>
    <row r="9" spans="1:4" x14ac:dyDescent="0.3">
      <c r="A9" s="489"/>
      <c r="B9" s="191" t="s">
        <v>66</v>
      </c>
      <c r="C9" s="195">
        <v>0</v>
      </c>
    </row>
    <row r="10" spans="1:4" x14ac:dyDescent="0.3">
      <c r="A10" s="489"/>
      <c r="B10" s="192" t="s">
        <v>67</v>
      </c>
      <c r="C10" s="196">
        <v>50</v>
      </c>
    </row>
    <row r="11" spans="1:4" x14ac:dyDescent="0.3">
      <c r="A11" s="490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8" t="s">
        <v>172</v>
      </c>
      <c r="B13" s="209" t="s">
        <v>8</v>
      </c>
      <c r="C13" s="210" t="s">
        <v>61</v>
      </c>
    </row>
    <row r="14" spans="1:4" x14ac:dyDescent="0.3">
      <c r="A14" s="489"/>
      <c r="B14" s="191" t="s">
        <v>69</v>
      </c>
      <c r="C14" s="195">
        <v>0</v>
      </c>
    </row>
    <row r="15" spans="1:4" x14ac:dyDescent="0.3">
      <c r="A15" s="489"/>
      <c r="B15" s="192" t="s">
        <v>70</v>
      </c>
      <c r="C15" s="196">
        <v>50</v>
      </c>
    </row>
    <row r="16" spans="1:4" x14ac:dyDescent="0.3">
      <c r="A16" s="490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8" t="s">
        <v>173</v>
      </c>
      <c r="B18" s="209" t="s">
        <v>158</v>
      </c>
      <c r="C18" s="210" t="s">
        <v>61</v>
      </c>
    </row>
    <row r="19" spans="1:4" x14ac:dyDescent="0.3">
      <c r="A19" s="489"/>
      <c r="B19" s="191" t="s">
        <v>83</v>
      </c>
      <c r="C19" s="195">
        <v>0</v>
      </c>
    </row>
    <row r="20" spans="1:4" x14ac:dyDescent="0.3">
      <c r="A20" s="489"/>
      <c r="B20" s="192" t="s">
        <v>13438</v>
      </c>
      <c r="C20" s="196">
        <v>50</v>
      </c>
    </row>
    <row r="21" spans="1:4" x14ac:dyDescent="0.3">
      <c r="A21" s="490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8" t="s">
        <v>174</v>
      </c>
      <c r="B23" s="210" t="s">
        <v>261</v>
      </c>
      <c r="C23" s="211" t="s">
        <v>61</v>
      </c>
      <c r="D23" s="41"/>
    </row>
    <row r="24" spans="1:4" x14ac:dyDescent="0.3">
      <c r="A24" s="489"/>
      <c r="B24" s="195" t="s">
        <v>214</v>
      </c>
      <c r="C24" s="199">
        <v>0</v>
      </c>
      <c r="D24" s="41"/>
    </row>
    <row r="25" spans="1:4" x14ac:dyDescent="0.3">
      <c r="A25" s="489"/>
      <c r="B25" s="196" t="s">
        <v>215</v>
      </c>
      <c r="C25" s="200">
        <v>50</v>
      </c>
      <c r="D25" s="41"/>
    </row>
    <row r="26" spans="1:4" x14ac:dyDescent="0.3">
      <c r="A26" s="490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8" t="s">
        <v>175</v>
      </c>
      <c r="B28" s="209" t="s">
        <v>124</v>
      </c>
      <c r="C28" s="210" t="s">
        <v>61</v>
      </c>
      <c r="D28" s="41"/>
    </row>
    <row r="29" spans="1:4" x14ac:dyDescent="0.3">
      <c r="A29" s="489"/>
      <c r="B29" s="191" t="s">
        <v>13507</v>
      </c>
      <c r="C29" s="195">
        <v>0</v>
      </c>
      <c r="D29" s="41"/>
    </row>
    <row r="30" spans="1:4" x14ac:dyDescent="0.3">
      <c r="A30" s="489"/>
      <c r="B30" s="191" t="s">
        <v>216</v>
      </c>
      <c r="C30" s="195">
        <v>25</v>
      </c>
      <c r="D30" s="41"/>
    </row>
    <row r="31" spans="1:4" x14ac:dyDescent="0.3">
      <c r="A31" s="489"/>
      <c r="B31" s="192" t="s">
        <v>217</v>
      </c>
      <c r="C31" s="196">
        <v>50</v>
      </c>
      <c r="D31" s="41"/>
    </row>
    <row r="32" spans="1:4" x14ac:dyDescent="0.3">
      <c r="A32" s="490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8" t="s">
        <v>176</v>
      </c>
      <c r="B34" s="209" t="s">
        <v>218</v>
      </c>
      <c r="C34" s="210" t="s">
        <v>61</v>
      </c>
      <c r="D34" s="41"/>
    </row>
    <row r="35" spans="1:4" x14ac:dyDescent="0.3">
      <c r="A35" s="489"/>
      <c r="B35" s="272" t="s">
        <v>204</v>
      </c>
      <c r="C35" s="195">
        <v>0</v>
      </c>
      <c r="D35" s="41"/>
    </row>
    <row r="36" spans="1:4" x14ac:dyDescent="0.3">
      <c r="A36" s="489"/>
      <c r="B36" s="272" t="s">
        <v>219</v>
      </c>
      <c r="C36" s="196">
        <v>50</v>
      </c>
      <c r="D36" s="41"/>
    </row>
    <row r="37" spans="1:4" x14ac:dyDescent="0.3">
      <c r="A37" s="490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8" t="s">
        <v>177</v>
      </c>
      <c r="B39" s="276" t="s">
        <v>203</v>
      </c>
      <c r="C39" s="210" t="s">
        <v>61</v>
      </c>
      <c r="D39" s="41"/>
    </row>
    <row r="40" spans="1:4" x14ac:dyDescent="0.3">
      <c r="A40" s="489"/>
      <c r="B40" s="277" t="s">
        <v>63</v>
      </c>
      <c r="C40" s="196">
        <v>0</v>
      </c>
      <c r="D40" s="41"/>
    </row>
    <row r="41" spans="1:4" x14ac:dyDescent="0.3">
      <c r="A41" s="489"/>
      <c r="B41" s="277" t="s">
        <v>204</v>
      </c>
      <c r="C41" s="196">
        <v>50</v>
      </c>
      <c r="D41" s="41"/>
    </row>
    <row r="42" spans="1:4" x14ac:dyDescent="0.3">
      <c r="A42" s="489"/>
      <c r="B42" s="277" t="s">
        <v>205</v>
      </c>
      <c r="C42" s="196">
        <v>75</v>
      </c>
      <c r="D42" s="41"/>
    </row>
    <row r="43" spans="1:4" x14ac:dyDescent="0.3">
      <c r="A43" s="490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8" t="s">
        <v>178</v>
      </c>
      <c r="B45" s="209" t="s">
        <v>208</v>
      </c>
      <c r="C45" s="210" t="s">
        <v>61</v>
      </c>
      <c r="D45" s="41"/>
    </row>
    <row r="46" spans="1:4" x14ac:dyDescent="0.3">
      <c r="A46" s="489"/>
      <c r="B46" s="192" t="s">
        <v>76</v>
      </c>
      <c r="C46" s="196">
        <v>0</v>
      </c>
      <c r="D46" s="41"/>
    </row>
    <row r="47" spans="1:4" x14ac:dyDescent="0.3">
      <c r="A47" s="490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8" t="s">
        <v>210</v>
      </c>
      <c r="B49" s="209" t="s">
        <v>209</v>
      </c>
      <c r="C49" s="210" t="s">
        <v>61</v>
      </c>
      <c r="D49" s="41"/>
    </row>
    <row r="50" spans="1:4" x14ac:dyDescent="0.3">
      <c r="A50" s="489"/>
      <c r="B50" s="246" t="s">
        <v>92</v>
      </c>
      <c r="C50" s="196">
        <v>0</v>
      </c>
      <c r="D50" s="41"/>
    </row>
    <row r="51" spans="1:4" x14ac:dyDescent="0.3">
      <c r="A51" s="489"/>
      <c r="B51" s="246" t="s">
        <v>211</v>
      </c>
      <c r="C51" s="196">
        <v>50</v>
      </c>
      <c r="D51" s="41"/>
    </row>
    <row r="52" spans="1:4" x14ac:dyDescent="0.3">
      <c r="A52" s="490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8" t="s">
        <v>207</v>
      </c>
      <c r="B54" s="209" t="s">
        <v>13509</v>
      </c>
      <c r="C54" s="210" t="s">
        <v>61</v>
      </c>
    </row>
    <row r="55" spans="1:4" x14ac:dyDescent="0.3">
      <c r="A55" s="489"/>
      <c r="B55" s="192" t="s">
        <v>73</v>
      </c>
      <c r="C55" s="196">
        <v>0</v>
      </c>
    </row>
    <row r="56" spans="1:4" x14ac:dyDescent="0.3">
      <c r="A56" s="489"/>
      <c r="B56" s="192" t="s">
        <v>74</v>
      </c>
      <c r="C56" s="196">
        <v>50</v>
      </c>
    </row>
    <row r="57" spans="1:4" x14ac:dyDescent="0.3">
      <c r="A57" s="490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8" t="s">
        <v>264</v>
      </c>
      <c r="B59" s="209" t="s">
        <v>267</v>
      </c>
      <c r="C59" s="210" t="s">
        <v>61</v>
      </c>
    </row>
    <row r="60" spans="1:4" x14ac:dyDescent="0.3">
      <c r="A60" s="489"/>
      <c r="B60" s="246" t="s">
        <v>268</v>
      </c>
      <c r="C60" s="196">
        <v>0</v>
      </c>
    </row>
    <row r="61" spans="1:4" x14ac:dyDescent="0.3">
      <c r="A61" s="489"/>
      <c r="B61" s="246" t="s">
        <v>266</v>
      </c>
      <c r="C61" s="196">
        <v>50</v>
      </c>
    </row>
    <row r="62" spans="1:4" x14ac:dyDescent="0.3">
      <c r="A62" s="490"/>
      <c r="B62" s="247" t="s">
        <v>265</v>
      </c>
      <c r="C62" s="198">
        <v>100</v>
      </c>
    </row>
    <row r="64" spans="1:4" x14ac:dyDescent="0.3">
      <c r="A64" s="488" t="s">
        <v>179</v>
      </c>
      <c r="B64" s="209" t="s">
        <v>222</v>
      </c>
      <c r="C64" s="210" t="s">
        <v>61</v>
      </c>
    </row>
    <row r="65" spans="1:3" x14ac:dyDescent="0.3">
      <c r="A65" s="489"/>
      <c r="B65" s="192" t="s">
        <v>76</v>
      </c>
      <c r="C65" s="196">
        <v>0</v>
      </c>
    </row>
    <row r="66" spans="1:3" x14ac:dyDescent="0.3">
      <c r="A66" s="490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8" t="s">
        <v>180</v>
      </c>
      <c r="B68" s="209" t="s">
        <v>58</v>
      </c>
      <c r="C68" s="210" t="s">
        <v>61</v>
      </c>
    </row>
    <row r="69" spans="1:3" x14ac:dyDescent="0.3">
      <c r="A69" s="489"/>
      <c r="B69" s="192" t="s">
        <v>78</v>
      </c>
      <c r="C69" s="196">
        <v>0</v>
      </c>
    </row>
    <row r="70" spans="1:3" x14ac:dyDescent="0.3">
      <c r="A70" s="489"/>
      <c r="B70" s="193" t="s">
        <v>79</v>
      </c>
      <c r="C70" s="197">
        <v>50</v>
      </c>
    </row>
    <row r="71" spans="1:3" x14ac:dyDescent="0.3">
      <c r="A71" s="490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8" t="s">
        <v>181</v>
      </c>
      <c r="B73" s="209" t="s">
        <v>57</v>
      </c>
      <c r="C73" s="210" t="s">
        <v>61</v>
      </c>
    </row>
    <row r="74" spans="1:3" x14ac:dyDescent="0.3">
      <c r="A74" s="489"/>
      <c r="B74" s="192" t="s">
        <v>221</v>
      </c>
      <c r="C74" s="196">
        <v>0</v>
      </c>
    </row>
    <row r="75" spans="1:3" x14ac:dyDescent="0.3">
      <c r="A75" s="489"/>
      <c r="B75" s="193" t="s">
        <v>81</v>
      </c>
      <c r="C75" s="197">
        <v>50</v>
      </c>
    </row>
    <row r="76" spans="1:3" x14ac:dyDescent="0.3">
      <c r="A76" s="490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8" t="s">
        <v>184</v>
      </c>
      <c r="B78" s="209" t="s">
        <v>11</v>
      </c>
      <c r="C78" s="210" t="s">
        <v>61</v>
      </c>
    </row>
    <row r="79" spans="1:3" x14ac:dyDescent="0.3">
      <c r="A79" s="489"/>
      <c r="B79" s="191" t="s">
        <v>72</v>
      </c>
      <c r="C79" s="195">
        <v>0</v>
      </c>
    </row>
    <row r="80" spans="1:3" x14ac:dyDescent="0.3">
      <c r="A80" s="489"/>
      <c r="B80" s="192" t="s">
        <v>87</v>
      </c>
      <c r="C80" s="196">
        <v>50</v>
      </c>
    </row>
    <row r="81" spans="1:5" x14ac:dyDescent="0.3">
      <c r="A81" s="490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8" t="s">
        <v>185</v>
      </c>
      <c r="B83" s="209" t="s">
        <v>12</v>
      </c>
      <c r="C83" s="210" t="s">
        <v>61</v>
      </c>
    </row>
    <row r="84" spans="1:5" x14ac:dyDescent="0.3">
      <c r="A84" s="489"/>
      <c r="B84" s="191" t="s">
        <v>83</v>
      </c>
      <c r="C84" s="195">
        <v>0</v>
      </c>
    </row>
    <row r="85" spans="1:5" x14ac:dyDescent="0.3">
      <c r="A85" s="489"/>
      <c r="B85" s="192" t="s">
        <v>89</v>
      </c>
      <c r="C85" s="196">
        <v>50</v>
      </c>
    </row>
    <row r="86" spans="1:5" x14ac:dyDescent="0.3">
      <c r="A86" s="490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8" t="s">
        <v>186</v>
      </c>
      <c r="B88" s="212" t="s">
        <v>223</v>
      </c>
      <c r="C88" s="210" t="s">
        <v>61</v>
      </c>
      <c r="D88" s="41"/>
    </row>
    <row r="89" spans="1:5" x14ac:dyDescent="0.3">
      <c r="A89" s="489"/>
      <c r="B89" s="203" t="s">
        <v>245</v>
      </c>
      <c r="C89" s="206">
        <v>0</v>
      </c>
      <c r="D89" s="41"/>
      <c r="E89" s="189"/>
    </row>
    <row r="90" spans="1:5" x14ac:dyDescent="0.3">
      <c r="A90" s="489"/>
      <c r="B90" s="204" t="s">
        <v>246</v>
      </c>
      <c r="C90" s="207">
        <v>50</v>
      </c>
      <c r="D90" s="41"/>
      <c r="E90" s="189"/>
    </row>
    <row r="91" spans="1:5" x14ac:dyDescent="0.3">
      <c r="A91" s="490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8" t="s">
        <v>187</v>
      </c>
      <c r="B93" s="209" t="s">
        <v>225</v>
      </c>
      <c r="C93" s="210" t="s">
        <v>61</v>
      </c>
      <c r="D93" s="41"/>
    </row>
    <row r="94" spans="1:5" x14ac:dyDescent="0.3">
      <c r="A94" s="489"/>
      <c r="B94" s="192" t="s">
        <v>76</v>
      </c>
      <c r="C94" s="196">
        <v>0</v>
      </c>
      <c r="D94" s="41"/>
    </row>
    <row r="95" spans="1:5" x14ac:dyDescent="0.3">
      <c r="A95" s="490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8" t="s">
        <v>224</v>
      </c>
      <c r="B97" s="212" t="s">
        <v>226</v>
      </c>
      <c r="C97" s="210" t="s">
        <v>61</v>
      </c>
      <c r="D97" s="41"/>
    </row>
    <row r="98" spans="1:5" x14ac:dyDescent="0.3">
      <c r="A98" s="489"/>
      <c r="B98" s="203" t="s">
        <v>85</v>
      </c>
      <c r="C98" s="206">
        <v>0</v>
      </c>
      <c r="D98" s="41"/>
    </row>
    <row r="99" spans="1:5" x14ac:dyDescent="0.3">
      <c r="A99" s="489"/>
      <c r="B99" s="204" t="s">
        <v>90</v>
      </c>
      <c r="C99" s="207">
        <v>25</v>
      </c>
      <c r="D99" s="41"/>
    </row>
    <row r="100" spans="1:5" x14ac:dyDescent="0.3">
      <c r="A100" s="489"/>
      <c r="B100" s="204" t="s">
        <v>91</v>
      </c>
      <c r="C100" s="207">
        <v>60</v>
      </c>
      <c r="D100" s="41"/>
    </row>
    <row r="101" spans="1:5" x14ac:dyDescent="0.3">
      <c r="A101" s="490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9"/>
      <c r="B104" s="203" t="s">
        <v>13505</v>
      </c>
      <c r="C104" s="206">
        <v>0</v>
      </c>
      <c r="D104" s="41"/>
      <c r="E104" s="189"/>
    </row>
    <row r="105" spans="1:5" x14ac:dyDescent="0.3">
      <c r="A105" s="489"/>
      <c r="B105" s="204" t="s">
        <v>13506</v>
      </c>
      <c r="C105" s="207">
        <v>50</v>
      </c>
      <c r="D105" s="41"/>
      <c r="E105" s="189"/>
    </row>
    <row r="106" spans="1:5" x14ac:dyDescent="0.3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activeCell="B32" sqref="B32:C3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8" t="s">
        <v>170</v>
      </c>
      <c r="B1" s="209" t="s">
        <v>101</v>
      </c>
      <c r="C1" s="223" t="s">
        <v>61</v>
      </c>
    </row>
    <row r="2" spans="1:3" x14ac:dyDescent="0.3">
      <c r="A2" s="489"/>
      <c r="B2" s="213" t="s">
        <v>62</v>
      </c>
      <c r="C2" s="216">
        <v>0</v>
      </c>
    </row>
    <row r="3" spans="1:3" x14ac:dyDescent="0.3">
      <c r="A3" s="489"/>
      <c r="B3" s="165" t="s">
        <v>13502</v>
      </c>
      <c r="C3" s="216">
        <v>1</v>
      </c>
    </row>
    <row r="4" spans="1:3" x14ac:dyDescent="0.3">
      <c r="A4" s="489"/>
      <c r="B4" t="s">
        <v>13446</v>
      </c>
      <c r="C4" s="217">
        <v>2</v>
      </c>
    </row>
    <row r="5" spans="1:3" x14ac:dyDescent="0.3">
      <c r="A5" s="489"/>
      <c r="B5" s="214" t="s">
        <v>13447</v>
      </c>
      <c r="C5" s="217">
        <v>3</v>
      </c>
    </row>
    <row r="6" spans="1:3" x14ac:dyDescent="0.3">
      <c r="A6" s="490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8" t="s">
        <v>171</v>
      </c>
      <c r="B8" s="209" t="s">
        <v>122</v>
      </c>
      <c r="C8" s="223" t="s">
        <v>61</v>
      </c>
    </row>
    <row r="9" spans="1:3" x14ac:dyDescent="0.3">
      <c r="A9" s="489"/>
      <c r="B9" s="219" t="s">
        <v>76</v>
      </c>
      <c r="C9" s="221">
        <v>0</v>
      </c>
    </row>
    <row r="10" spans="1:3" x14ac:dyDescent="0.3">
      <c r="A10" s="489"/>
      <c r="B10" s="270" t="s">
        <v>77</v>
      </c>
      <c r="C10" s="271">
        <v>1</v>
      </c>
    </row>
    <row r="11" spans="1:3" x14ac:dyDescent="0.3">
      <c r="A11" s="490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8" t="s">
        <v>172</v>
      </c>
      <c r="B13" s="209" t="s">
        <v>93</v>
      </c>
      <c r="C13" s="223" t="s">
        <v>61</v>
      </c>
    </row>
    <row r="14" spans="1:3" x14ac:dyDescent="0.3">
      <c r="A14" s="489"/>
      <c r="B14" s="224" t="s">
        <v>63</v>
      </c>
      <c r="C14" s="227">
        <v>0</v>
      </c>
    </row>
    <row r="15" spans="1:3" x14ac:dyDescent="0.3">
      <c r="A15" s="489"/>
      <c r="B15" s="225" t="s">
        <v>96</v>
      </c>
      <c r="C15" s="228">
        <v>1</v>
      </c>
    </row>
    <row r="16" spans="1:3" x14ac:dyDescent="0.3">
      <c r="A16" s="490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8" t="s">
        <v>179</v>
      </c>
      <c r="B18" s="209" t="s">
        <v>238</v>
      </c>
      <c r="C18" s="223" t="s">
        <v>61</v>
      </c>
    </row>
    <row r="19" spans="1:3" x14ac:dyDescent="0.3">
      <c r="A19" s="489"/>
      <c r="B19" s="219" t="s">
        <v>237</v>
      </c>
      <c r="C19" s="221">
        <v>0</v>
      </c>
    </row>
    <row r="20" spans="1:3" x14ac:dyDescent="0.3">
      <c r="A20" s="489"/>
      <c r="B20" s="219" t="s">
        <v>227</v>
      </c>
      <c r="C20" s="221">
        <v>1</v>
      </c>
    </row>
    <row r="21" spans="1:3" x14ac:dyDescent="0.3">
      <c r="A21" s="489"/>
      <c r="B21" s="230" t="s">
        <v>228</v>
      </c>
      <c r="C21" s="231">
        <v>2</v>
      </c>
    </row>
    <row r="22" spans="1:3" x14ac:dyDescent="0.3">
      <c r="A22" s="490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8" t="s">
        <v>180</v>
      </c>
      <c r="B24" s="209" t="s">
        <v>15</v>
      </c>
      <c r="C24" s="223" t="s">
        <v>61</v>
      </c>
    </row>
    <row r="25" spans="1:3" x14ac:dyDescent="0.3">
      <c r="A25" s="489"/>
      <c r="B25" s="219" t="s">
        <v>237</v>
      </c>
      <c r="C25" s="221">
        <v>0</v>
      </c>
    </row>
    <row r="26" spans="1:3" x14ac:dyDescent="0.3">
      <c r="A26" s="489"/>
      <c r="B26" s="219" t="s">
        <v>227</v>
      </c>
      <c r="C26" s="221">
        <v>1</v>
      </c>
    </row>
    <row r="27" spans="1:3" x14ac:dyDescent="0.3">
      <c r="A27" s="489"/>
      <c r="B27" s="230" t="s">
        <v>228</v>
      </c>
      <c r="C27" s="231">
        <v>2</v>
      </c>
    </row>
    <row r="28" spans="1:3" x14ac:dyDescent="0.3">
      <c r="A28" s="490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8" t="s">
        <v>181</v>
      </c>
      <c r="B30" s="209" t="s">
        <v>94</v>
      </c>
      <c r="C30" s="232" t="s">
        <v>61</v>
      </c>
    </row>
    <row r="31" spans="1:3" x14ac:dyDescent="0.3">
      <c r="A31" s="489"/>
      <c r="B31" s="224" t="s">
        <v>77</v>
      </c>
      <c r="C31" s="227">
        <v>0</v>
      </c>
    </row>
    <row r="32" spans="1:3" x14ac:dyDescent="0.3">
      <c r="A32" s="490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8" t="s">
        <v>182</v>
      </c>
      <c r="B34" s="209" t="s">
        <v>123</v>
      </c>
      <c r="C34" s="223" t="s">
        <v>61</v>
      </c>
    </row>
    <row r="35" spans="1:4" x14ac:dyDescent="0.3">
      <c r="A35" s="489"/>
      <c r="B35" s="219" t="s">
        <v>76</v>
      </c>
      <c r="C35" s="221">
        <v>0</v>
      </c>
    </row>
    <row r="36" spans="1:4" x14ac:dyDescent="0.3">
      <c r="A36" s="489"/>
      <c r="B36" s="270" t="s">
        <v>77</v>
      </c>
      <c r="C36" s="271">
        <v>1</v>
      </c>
    </row>
    <row r="37" spans="1:4" x14ac:dyDescent="0.3">
      <c r="A37" s="490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8" t="s">
        <v>183</v>
      </c>
      <c r="B39" s="209" t="s">
        <v>16</v>
      </c>
      <c r="C39" s="223" t="s">
        <v>61</v>
      </c>
    </row>
    <row r="40" spans="1:4" x14ac:dyDescent="0.3">
      <c r="A40" s="489"/>
      <c r="B40" s="219" t="s">
        <v>76</v>
      </c>
      <c r="C40" s="221">
        <v>0</v>
      </c>
    </row>
    <row r="41" spans="1:4" x14ac:dyDescent="0.3">
      <c r="A41" s="489"/>
      <c r="B41" s="270" t="s">
        <v>77</v>
      </c>
      <c r="C41" s="271">
        <v>1</v>
      </c>
    </row>
    <row r="42" spans="1:4" x14ac:dyDescent="0.3">
      <c r="A42" s="490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8" t="s">
        <v>184</v>
      </c>
      <c r="B44" s="209" t="s">
        <v>18</v>
      </c>
      <c r="C44" s="223" t="s">
        <v>61</v>
      </c>
    </row>
    <row r="45" spans="1:4" x14ac:dyDescent="0.3">
      <c r="A45" s="489"/>
      <c r="B45" s="250" t="s">
        <v>232</v>
      </c>
      <c r="C45" s="231">
        <v>0</v>
      </c>
    </row>
    <row r="46" spans="1:4" ht="28.8" x14ac:dyDescent="0.3">
      <c r="A46" s="489"/>
      <c r="B46" s="251" t="s">
        <v>234</v>
      </c>
      <c r="C46" s="241">
        <v>1</v>
      </c>
    </row>
    <row r="47" spans="1:4" ht="43.2" x14ac:dyDescent="0.3">
      <c r="A47" s="490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8" t="s">
        <v>185</v>
      </c>
      <c r="B49" s="209" t="s">
        <v>116</v>
      </c>
      <c r="C49" s="223" t="s">
        <v>61</v>
      </c>
    </row>
    <row r="50" spans="1:3" x14ac:dyDescent="0.3">
      <c r="A50" s="489"/>
      <c r="B50" s="267" t="s">
        <v>63</v>
      </c>
      <c r="C50" s="221">
        <v>0</v>
      </c>
    </row>
    <row r="51" spans="1:3" x14ac:dyDescent="0.3">
      <c r="A51" s="489"/>
      <c r="B51" s="268" t="s">
        <v>119</v>
      </c>
      <c r="C51" s="231">
        <v>1</v>
      </c>
    </row>
    <row r="52" spans="1:3" x14ac:dyDescent="0.3">
      <c r="A52" s="489"/>
      <c r="B52" s="268" t="s">
        <v>118</v>
      </c>
      <c r="C52" s="231">
        <v>2</v>
      </c>
    </row>
    <row r="53" spans="1:3" x14ac:dyDescent="0.3">
      <c r="A53" s="490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8" t="s">
        <v>186</v>
      </c>
      <c r="B55" s="209" t="s">
        <v>257</v>
      </c>
      <c r="C55" s="223" t="s">
        <v>61</v>
      </c>
    </row>
    <row r="56" spans="1:3" x14ac:dyDescent="0.3">
      <c r="A56" s="489"/>
      <c r="B56" s="274" t="s">
        <v>258</v>
      </c>
      <c r="C56" s="221">
        <v>0</v>
      </c>
    </row>
    <row r="57" spans="1:3" x14ac:dyDescent="0.3">
      <c r="A57" s="489"/>
      <c r="B57" s="275" t="s">
        <v>259</v>
      </c>
      <c r="C57" s="231">
        <v>1</v>
      </c>
    </row>
    <row r="58" spans="1:3" x14ac:dyDescent="0.3">
      <c r="A58" s="490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8" t="s">
        <v>188</v>
      </c>
      <c r="B60" s="209" t="s">
        <v>169</v>
      </c>
      <c r="C60" s="223" t="s">
        <v>61</v>
      </c>
    </row>
    <row r="61" spans="1:3" x14ac:dyDescent="0.3">
      <c r="A61" s="489"/>
      <c r="B61" s="224" t="s">
        <v>111</v>
      </c>
      <c r="C61" s="227">
        <v>0</v>
      </c>
    </row>
    <row r="62" spans="1:3" x14ac:dyDescent="0.3">
      <c r="A62" s="489"/>
      <c r="B62" s="214" t="s">
        <v>201</v>
      </c>
      <c r="C62" s="228">
        <v>1</v>
      </c>
    </row>
    <row r="63" spans="1:3" x14ac:dyDescent="0.3">
      <c r="A63" s="489"/>
      <c r="B63" s="165" t="s">
        <v>200</v>
      </c>
      <c r="C63" s="228">
        <v>2</v>
      </c>
    </row>
    <row r="64" spans="1:3" x14ac:dyDescent="0.3">
      <c r="A64" s="489"/>
      <c r="B64" s="253" t="s">
        <v>166</v>
      </c>
      <c r="C64" s="245">
        <v>3</v>
      </c>
    </row>
    <row r="65" spans="1:3" x14ac:dyDescent="0.3">
      <c r="A65" s="490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8" t="s">
        <v>189</v>
      </c>
      <c r="B67" s="209" t="s">
        <v>102</v>
      </c>
      <c r="C67" s="223" t="s">
        <v>61</v>
      </c>
    </row>
    <row r="68" spans="1:3" x14ac:dyDescent="0.3">
      <c r="A68" s="489"/>
      <c r="B68" s="219" t="s">
        <v>76</v>
      </c>
      <c r="C68" s="227">
        <v>0</v>
      </c>
    </row>
    <row r="69" spans="1:3" x14ac:dyDescent="0.3">
      <c r="A69" s="490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1" t="s">
        <v>190</v>
      </c>
      <c r="B71" s="302" t="s">
        <v>152</v>
      </c>
      <c r="C71" s="303" t="s">
        <v>61</v>
      </c>
    </row>
    <row r="72" spans="1:3" ht="15.6" x14ac:dyDescent="0.3">
      <c r="A72" s="492"/>
      <c r="B72" s="304" t="s">
        <v>13418</v>
      </c>
      <c r="C72" s="238">
        <v>0</v>
      </c>
    </row>
    <row r="73" spans="1:3" ht="15.6" x14ac:dyDescent="0.3">
      <c r="A73" s="492"/>
      <c r="B73" s="304" t="s">
        <v>13419</v>
      </c>
      <c r="C73" s="239">
        <v>1</v>
      </c>
    </row>
    <row r="74" spans="1:3" ht="15.6" x14ac:dyDescent="0.3">
      <c r="A74" s="492"/>
      <c r="B74" s="304" t="s">
        <v>13420</v>
      </c>
      <c r="C74" s="239">
        <v>2</v>
      </c>
    </row>
    <row r="75" spans="1:3" ht="15.6" x14ac:dyDescent="0.3">
      <c r="A75" s="493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1" t="s">
        <v>191</v>
      </c>
      <c r="B77" s="306" t="s">
        <v>153</v>
      </c>
      <c r="C77" s="303" t="s">
        <v>61</v>
      </c>
    </row>
    <row r="78" spans="1:3" x14ac:dyDescent="0.3">
      <c r="A78" s="492"/>
      <c r="B78" s="266" t="s">
        <v>13412</v>
      </c>
      <c r="C78" s="238">
        <v>0</v>
      </c>
    </row>
    <row r="79" spans="1:3" x14ac:dyDescent="0.3">
      <c r="A79" s="492"/>
      <c r="B79" s="266" t="s">
        <v>13413</v>
      </c>
      <c r="C79" s="239">
        <v>1</v>
      </c>
    </row>
    <row r="80" spans="1:3" x14ac:dyDescent="0.3">
      <c r="A80" s="492"/>
      <c r="B80" s="266" t="s">
        <v>13414</v>
      </c>
      <c r="C80" s="239">
        <v>2</v>
      </c>
    </row>
    <row r="81" spans="1:3" ht="15.75" customHeight="1" x14ac:dyDescent="0.3">
      <c r="A81" s="493"/>
      <c r="B81" s="307" t="s">
        <v>13415</v>
      </c>
      <c r="C81" s="240">
        <v>3</v>
      </c>
    </row>
    <row r="83" spans="1:3" x14ac:dyDescent="0.3">
      <c r="A83" s="491" t="s">
        <v>229</v>
      </c>
      <c r="B83" s="306" t="s">
        <v>154</v>
      </c>
      <c r="C83" s="303" t="s">
        <v>61</v>
      </c>
    </row>
    <row r="84" spans="1:3" x14ac:dyDescent="0.3">
      <c r="A84" s="492"/>
      <c r="B84" s="219" t="s">
        <v>13416</v>
      </c>
      <c r="C84" s="227">
        <v>0</v>
      </c>
    </row>
    <row r="85" spans="1:3" x14ac:dyDescent="0.3">
      <c r="A85" s="492"/>
      <c r="B85" s="231" t="s">
        <v>13417</v>
      </c>
      <c r="C85" s="228">
        <v>1</v>
      </c>
    </row>
    <row r="86" spans="1:3" x14ac:dyDescent="0.3">
      <c r="A86" s="492"/>
      <c r="B86" s="231" t="s">
        <v>13422</v>
      </c>
      <c r="C86" s="308">
        <v>2</v>
      </c>
    </row>
    <row r="87" spans="1:3" x14ac:dyDescent="0.3">
      <c r="A87" s="493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8" t="s">
        <v>230</v>
      </c>
      <c r="B89" s="209" t="s">
        <v>120</v>
      </c>
      <c r="C89" s="223" t="s">
        <v>61</v>
      </c>
    </row>
    <row r="90" spans="1:3" x14ac:dyDescent="0.3">
      <c r="A90" s="489"/>
      <c r="B90" s="219" t="s">
        <v>115</v>
      </c>
      <c r="C90" s="227">
        <v>0</v>
      </c>
    </row>
    <row r="91" spans="1:3" x14ac:dyDescent="0.3">
      <c r="A91" s="490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8" t="s">
        <v>192</v>
      </c>
      <c r="B93" s="209" t="s">
        <v>22</v>
      </c>
      <c r="C93" s="223" t="s">
        <v>61</v>
      </c>
    </row>
    <row r="94" spans="1:3" x14ac:dyDescent="0.3">
      <c r="A94" s="489"/>
      <c r="B94" s="235" t="s">
        <v>109</v>
      </c>
      <c r="C94" s="238">
        <v>0</v>
      </c>
    </row>
    <row r="95" spans="1:3" x14ac:dyDescent="0.3">
      <c r="A95" s="489"/>
      <c r="B95" s="166" t="s">
        <v>113</v>
      </c>
      <c r="C95" s="238">
        <v>1</v>
      </c>
    </row>
    <row r="96" spans="1:3" x14ac:dyDescent="0.3">
      <c r="A96" s="489"/>
      <c r="B96" s="214" t="s">
        <v>202</v>
      </c>
      <c r="C96" s="239">
        <v>2</v>
      </c>
    </row>
    <row r="97" spans="1:3" x14ac:dyDescent="0.3">
      <c r="A97" s="490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8" t="s">
        <v>193</v>
      </c>
      <c r="B99" s="209" t="s">
        <v>233</v>
      </c>
      <c r="C99" s="223" t="s">
        <v>61</v>
      </c>
    </row>
    <row r="100" spans="1:3" x14ac:dyDescent="0.3">
      <c r="A100" s="489"/>
      <c r="B100" s="235" t="s">
        <v>98</v>
      </c>
      <c r="C100" s="238">
        <v>0</v>
      </c>
    </row>
    <row r="101" spans="1:3" x14ac:dyDescent="0.3">
      <c r="A101" s="490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8" t="s">
        <v>194</v>
      </c>
      <c r="B103" s="209" t="s">
        <v>236</v>
      </c>
      <c r="C103" s="223" t="s">
        <v>61</v>
      </c>
    </row>
    <row r="104" spans="1:3" x14ac:dyDescent="0.3">
      <c r="A104" s="489"/>
      <c r="B104" s="235" t="s">
        <v>76</v>
      </c>
      <c r="C104" s="238">
        <v>0</v>
      </c>
    </row>
    <row r="105" spans="1:3" x14ac:dyDescent="0.3">
      <c r="A105" s="490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8" t="s">
        <v>195</v>
      </c>
      <c r="B107" s="209" t="s">
        <v>121</v>
      </c>
      <c r="C107" s="223" t="s">
        <v>61</v>
      </c>
    </row>
    <row r="108" spans="1:3" x14ac:dyDescent="0.3">
      <c r="A108" s="489"/>
      <c r="B108" s="233" t="s">
        <v>100</v>
      </c>
      <c r="C108" s="221">
        <v>0</v>
      </c>
    </row>
    <row r="109" spans="1:3" x14ac:dyDescent="0.3">
      <c r="A109" s="490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8" t="s">
        <v>196</v>
      </c>
      <c r="B111" s="209" t="s">
        <v>13449</v>
      </c>
      <c r="C111" s="223" t="s">
        <v>61</v>
      </c>
    </row>
    <row r="112" spans="1:3" x14ac:dyDescent="0.3">
      <c r="A112" s="489"/>
      <c r="B112" s="233" t="s">
        <v>100</v>
      </c>
      <c r="C112" s="221">
        <v>0</v>
      </c>
    </row>
    <row r="113" spans="1:3" x14ac:dyDescent="0.3">
      <c r="A113" s="490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8" t="s">
        <v>197</v>
      </c>
      <c r="B115" s="209" t="s">
        <v>24</v>
      </c>
      <c r="C115" s="223" t="s">
        <v>61</v>
      </c>
    </row>
    <row r="116" spans="1:3" x14ac:dyDescent="0.3">
      <c r="A116" s="489"/>
      <c r="B116" s="233" t="s">
        <v>100</v>
      </c>
      <c r="C116" s="221">
        <v>0</v>
      </c>
    </row>
    <row r="117" spans="1:3" x14ac:dyDescent="0.3">
      <c r="A117" s="490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8" t="s">
        <v>198</v>
      </c>
      <c r="B119" s="209" t="s">
        <v>26</v>
      </c>
      <c r="C119" s="223" t="s">
        <v>61</v>
      </c>
    </row>
    <row r="120" spans="1:3" x14ac:dyDescent="0.3">
      <c r="A120" s="489"/>
      <c r="B120" s="235" t="s">
        <v>103</v>
      </c>
      <c r="C120" s="238">
        <v>0</v>
      </c>
    </row>
    <row r="121" spans="1:3" x14ac:dyDescent="0.3">
      <c r="A121" s="489"/>
      <c r="B121" s="236" t="s">
        <v>104</v>
      </c>
      <c r="C121" s="239">
        <v>0.2</v>
      </c>
    </row>
    <row r="122" spans="1:3" x14ac:dyDescent="0.3">
      <c r="A122" s="489"/>
      <c r="B122" s="236" t="s">
        <v>105</v>
      </c>
      <c r="C122" s="239">
        <v>0.4</v>
      </c>
    </row>
    <row r="123" spans="1:3" x14ac:dyDescent="0.3">
      <c r="A123" s="489"/>
      <c r="B123" s="236" t="s">
        <v>106</v>
      </c>
      <c r="C123" s="239">
        <v>0.6</v>
      </c>
    </row>
    <row r="124" spans="1:3" x14ac:dyDescent="0.3">
      <c r="A124" s="489"/>
      <c r="B124" s="236" t="s">
        <v>107</v>
      </c>
      <c r="C124" s="239">
        <v>0.8</v>
      </c>
    </row>
    <row r="125" spans="1:3" x14ac:dyDescent="0.3">
      <c r="A125" s="490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8" t="s">
        <v>199</v>
      </c>
      <c r="B127" s="209" t="s">
        <v>28</v>
      </c>
      <c r="C127" s="223" t="s">
        <v>61</v>
      </c>
    </row>
    <row r="128" spans="1:3" x14ac:dyDescent="0.3">
      <c r="A128" s="489"/>
      <c r="B128" s="233" t="s">
        <v>100</v>
      </c>
      <c r="C128" s="221">
        <v>0</v>
      </c>
    </row>
    <row r="129" spans="1:3" x14ac:dyDescent="0.3">
      <c r="A129" s="490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8" t="s">
        <v>231</v>
      </c>
      <c r="B131" s="209" t="s">
        <v>29</v>
      </c>
      <c r="C131" s="223" t="s">
        <v>61</v>
      </c>
    </row>
    <row r="132" spans="1:3" x14ac:dyDescent="0.3">
      <c r="A132" s="489"/>
      <c r="B132" s="233" t="s">
        <v>100</v>
      </c>
      <c r="C132" s="221">
        <v>0</v>
      </c>
    </row>
    <row r="133" spans="1:3" x14ac:dyDescent="0.3">
      <c r="A133" s="490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3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ANO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ANO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ne</v>
      </c>
      <c r="H7" s="296" t="s">
        <v>13509</v>
      </c>
      <c r="I7" s="296" t="s">
        <v>75</v>
      </c>
      <c r="J7" s="296" t="str">
        <f t="shared" si="12"/>
        <v>ANO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ANO</v>
      </c>
      <c r="E14" s="296" t="s">
        <v>18</v>
      </c>
      <c r="F14" s="296" t="s">
        <v>235</v>
      </c>
      <c r="G14" s="296" t="str">
        <f>IF(E14&gt;"",IF(VLOOKUP(E14,hodnocení,2,FALSE)=F14,"ANO","ne"),"")</f>
        <v>ANO</v>
      </c>
      <c r="H14" s="296" t="s">
        <v>102</v>
      </c>
      <c r="I14" s="296" t="s">
        <v>77</v>
      </c>
      <c r="J14" s="296" t="str">
        <f>IF(H14&gt;"",IF(VLOOKUP(H14,hodnocení,2,FALSE)=I14,"ANO","ne"),"")</f>
        <v>ANO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ANO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ANO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ne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ANO</v>
      </c>
      <c r="E23" s="296" t="s">
        <v>18</v>
      </c>
      <c r="F23" s="296" t="s">
        <v>235</v>
      </c>
      <c r="G23" s="296" t="str">
        <f t="shared" si="0"/>
        <v>ANO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12024" activePane="bottomLeft" state="frozen"/>
      <selection activeCell="D48" sqref="D48"/>
      <selection pane="bottomLeft" activeCell="L12025" sqref="L12025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" customHeight="1" x14ac:dyDescent="0.3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32AD86F-B93A-4C42-A595-C6454611181C}">
  <ds:schemaRefs>
    <ds:schemaRef ds:uri="http://purl.org/dc/terms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c41dff50-6f42-4cd5-b28b-79fbb482a360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Administrator</cp:lastModifiedBy>
  <dcterms:created xsi:type="dcterms:W3CDTF">2016-03-16T10:01:33Z</dcterms:created>
  <dcterms:modified xsi:type="dcterms:W3CDTF">2021-01-26T11:05:10Z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